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Elder Santos\Desktop\IMPRIMIR PRESUPUESTOS\PRESUPUESTO SITIO 4\"/>
    </mc:Choice>
  </mc:AlternateContent>
  <bookViews>
    <workbookView xWindow="-15" yWindow="-15" windowWidth="11520" windowHeight="9690" tabRatio="940"/>
  </bookViews>
  <sheets>
    <sheet name="PRESUPUESTO4.1" sheetId="63" r:id="rId1"/>
    <sheet name="LIMPIEZA" sheetId="91" r:id="rId2"/>
    <sheet name="QUITAR MATERIAL" sheetId="92" r:id="rId3"/>
    <sheet name="PERFILADO EN ROCA" sheetId="93" r:id="rId4"/>
    <sheet name="EXCAVACION" sheetId="90" r:id="rId5"/>
    <sheet name="RELLENO" sheetId="89" r:id="rId6"/>
    <sheet name="DESALOJO" sheetId="95" r:id="rId7"/>
    <sheet name="MALLA" sheetId="98" r:id="rId8"/>
    <sheet name="RED DE CABLES" sheetId="97" r:id="rId9"/>
    <sheet name="BARRERA" sheetId="96" r:id="rId10"/>
    <sheet name="ANCLAJE CABLES" sheetId="94" r:id="rId11"/>
    <sheet name="ANCLAJE MALLA" sheetId="101" r:id="rId12"/>
    <sheet name="CONCRETO 280" sheetId="100" r:id="rId13"/>
    <sheet name="CANALETA Y BAJANTES" sheetId="99" r:id="rId14"/>
    <sheet name=" ACERO PINES" sheetId="102" r:id="rId15"/>
    <sheet name="INDIRECTOS" sheetId="7" r:id="rId16"/>
    <sheet name="MANO OBRA" sheetId="6" r:id="rId17"/>
    <sheet name="CONTROL CALIDAD" sheetId="4" r:id="rId18"/>
    <sheet name="GARANTIAS" sheetId="5" r:id="rId19"/>
    <sheet name="Señalizacion" sheetId="8" r:id="rId20"/>
    <sheet name="Hoja2" sheetId="2" r:id="rId21"/>
    <sheet name="Hoja3" sheetId="3" r:id="rId22"/>
  </sheets>
  <calcPr calcId="152511" fullPrecision="0"/>
</workbook>
</file>

<file path=xl/calcChain.xml><?xml version="1.0" encoding="utf-8"?>
<calcChain xmlns="http://schemas.openxmlformats.org/spreadsheetml/2006/main">
  <c r="F12" i="63" l="1"/>
  <c r="F24" i="63" l="1"/>
  <c r="F10" i="63" l="1"/>
  <c r="F11" i="63"/>
  <c r="F13" i="63"/>
  <c r="F14" i="63"/>
  <c r="F16" i="63"/>
  <c r="F17" i="63"/>
  <c r="F18" i="63"/>
  <c r="F19" i="63"/>
  <c r="F20" i="63"/>
  <c r="F21" i="63"/>
  <c r="F22" i="63"/>
  <c r="F23" i="63"/>
  <c r="A8" i="102" l="1"/>
  <c r="E16" i="102" l="1"/>
  <c r="E17" i="102" s="1"/>
  <c r="E18" i="102" s="1"/>
  <c r="E19" i="102" s="1"/>
  <c r="F10" i="102" s="1"/>
  <c r="D23" i="63" s="1"/>
  <c r="B8" i="102"/>
  <c r="C26" i="100" l="1"/>
  <c r="E23" i="100" s="1"/>
  <c r="B23" i="100"/>
  <c r="D23" i="100" s="1"/>
  <c r="F23" i="100" s="1"/>
  <c r="B34" i="95"/>
  <c r="C33" i="95"/>
  <c r="C32" i="95"/>
  <c r="C31" i="95"/>
  <c r="C30" i="95"/>
  <c r="C29" i="95"/>
  <c r="C28" i="95"/>
  <c r="C27" i="95"/>
  <c r="B22" i="95"/>
  <c r="C21" i="95"/>
  <c r="C20" i="95"/>
  <c r="C19" i="95"/>
  <c r="C18" i="95"/>
  <c r="C17" i="95"/>
  <c r="C16" i="95"/>
  <c r="C15" i="95"/>
  <c r="F16" i="90"/>
  <c r="C16" i="93"/>
  <c r="C17" i="93"/>
  <c r="C18" i="93"/>
  <c r="C19" i="93"/>
  <c r="C20" i="93"/>
  <c r="C21" i="93"/>
  <c r="C15" i="93"/>
  <c r="B22" i="93"/>
  <c r="E21" i="92"/>
  <c r="F10" i="92" s="1"/>
  <c r="C15" i="92"/>
  <c r="C16" i="92"/>
  <c r="C17" i="92"/>
  <c r="C18" i="92"/>
  <c r="C19" i="92"/>
  <c r="C20" i="92"/>
  <c r="C14" i="92"/>
  <c r="B21" i="92"/>
  <c r="B16" i="91"/>
  <c r="F10" i="91" s="1"/>
  <c r="D19" i="100"/>
  <c r="F19" i="100" s="1"/>
  <c r="E22" i="95" l="1"/>
  <c r="E37" i="95" s="1"/>
  <c r="F10" i="95" s="1"/>
  <c r="E34" i="95"/>
  <c r="E35" i="95" s="1"/>
  <c r="D15" i="100"/>
  <c r="F10" i="100" s="1"/>
  <c r="E22" i="93"/>
  <c r="E23" i="93" s="1"/>
  <c r="F10" i="93" s="1"/>
  <c r="F10" i="98"/>
  <c r="F34" i="97"/>
  <c r="E34" i="97"/>
  <c r="B34" i="97"/>
  <c r="A34" i="97"/>
  <c r="D21" i="94"/>
  <c r="B45" i="101"/>
  <c r="E45" i="101" s="1"/>
  <c r="F45" i="101" s="1"/>
  <c r="G45" i="101" s="1"/>
  <c r="B44" i="101"/>
  <c r="E44" i="101" s="1"/>
  <c r="F44" i="101" s="1"/>
  <c r="G44" i="101" s="1"/>
  <c r="B43" i="101"/>
  <c r="E43" i="101" s="1"/>
  <c r="F43" i="101" s="1"/>
  <c r="G43" i="101" s="1"/>
  <c r="B42" i="101"/>
  <c r="E42" i="101" s="1"/>
  <c r="F42" i="101" s="1"/>
  <c r="G42" i="101" s="1"/>
  <c r="B41" i="101"/>
  <c r="E41" i="101" s="1"/>
  <c r="F41" i="101" s="1"/>
  <c r="G41" i="101" s="1"/>
  <c r="B40" i="101"/>
  <c r="E40" i="101" s="1"/>
  <c r="F40" i="101" s="1"/>
  <c r="G40" i="101" s="1"/>
  <c r="B39" i="101"/>
  <c r="E39" i="101" s="1"/>
  <c r="F39" i="101" s="1"/>
  <c r="G39" i="101" s="1"/>
  <c r="B38" i="101"/>
  <c r="E38" i="101" s="1"/>
  <c r="F38" i="101" s="1"/>
  <c r="G38" i="101" s="1"/>
  <c r="B37" i="101"/>
  <c r="E37" i="101" s="1"/>
  <c r="F37" i="101" s="1"/>
  <c r="G37" i="101" s="1"/>
  <c r="B36" i="101"/>
  <c r="E36" i="101" s="1"/>
  <c r="F36" i="101" s="1"/>
  <c r="G36" i="101" s="1"/>
  <c r="B35" i="101"/>
  <c r="E35" i="101" s="1"/>
  <c r="F35" i="101" s="1"/>
  <c r="G35" i="101" s="1"/>
  <c r="B34" i="101"/>
  <c r="E34" i="101" s="1"/>
  <c r="F34" i="101" s="1"/>
  <c r="G34" i="101" s="1"/>
  <c r="B33" i="101"/>
  <c r="E33" i="101" s="1"/>
  <c r="F33" i="101" s="1"/>
  <c r="G33" i="101" s="1"/>
  <c r="B32" i="101"/>
  <c r="E32" i="101" s="1"/>
  <c r="F32" i="101" s="1"/>
  <c r="G32" i="101" s="1"/>
  <c r="B31" i="101"/>
  <c r="E31" i="101" s="1"/>
  <c r="F31" i="101" s="1"/>
  <c r="G31" i="101" s="1"/>
  <c r="B30" i="101"/>
  <c r="E30" i="101" s="1"/>
  <c r="F30" i="101" s="1"/>
  <c r="G30" i="101" s="1"/>
  <c r="B29" i="101"/>
  <c r="E29" i="101" s="1"/>
  <c r="F29" i="101" s="1"/>
  <c r="G29" i="101" s="1"/>
  <c r="B28" i="101"/>
  <c r="E28" i="101" s="1"/>
  <c r="F28" i="101" s="1"/>
  <c r="G28" i="101" s="1"/>
  <c r="B27" i="101"/>
  <c r="E27" i="101" s="1"/>
  <c r="F27" i="101" s="1"/>
  <c r="G27" i="101" s="1"/>
  <c r="B26" i="101"/>
  <c r="E26" i="101" s="1"/>
  <c r="F26" i="101" s="1"/>
  <c r="G26" i="101" s="1"/>
  <c r="B25" i="101"/>
  <c r="E25" i="101" s="1"/>
  <c r="F25" i="101" s="1"/>
  <c r="G25" i="101" s="1"/>
  <c r="B24" i="101"/>
  <c r="E24" i="101" s="1"/>
  <c r="F24" i="101" s="1"/>
  <c r="G24" i="101" s="1"/>
  <c r="B23" i="101"/>
  <c r="E23" i="101" s="1"/>
  <c r="F23" i="101" s="1"/>
  <c r="G23" i="101" s="1"/>
  <c r="E21" i="94"/>
  <c r="F21" i="94" s="1"/>
  <c r="A35" i="94"/>
  <c r="D35" i="94" s="1"/>
  <c r="E35" i="94" s="1"/>
  <c r="F35" i="94" s="1"/>
  <c r="A36" i="94"/>
  <c r="D36" i="94" s="1"/>
  <c r="E36" i="94" s="1"/>
  <c r="F36" i="94" s="1"/>
  <c r="A37" i="94"/>
  <c r="D37" i="94" s="1"/>
  <c r="E37" i="94" s="1"/>
  <c r="F37" i="94" s="1"/>
  <c r="A38" i="94"/>
  <c r="D38" i="94" s="1"/>
  <c r="E38" i="94" s="1"/>
  <c r="F38" i="94" s="1"/>
  <c r="A39" i="94"/>
  <c r="D39" i="94" s="1"/>
  <c r="E39" i="94" s="1"/>
  <c r="F39" i="94" s="1"/>
  <c r="A40" i="94"/>
  <c r="D40" i="94" s="1"/>
  <c r="E40" i="94" s="1"/>
  <c r="F40" i="94" s="1"/>
  <c r="A41" i="94"/>
  <c r="D41" i="94" s="1"/>
  <c r="E41" i="94" s="1"/>
  <c r="F41" i="94" s="1"/>
  <c r="A42" i="94"/>
  <c r="D42" i="94" s="1"/>
  <c r="E42" i="94" s="1"/>
  <c r="F42" i="94" s="1"/>
  <c r="A43" i="94"/>
  <c r="D43" i="94" s="1"/>
  <c r="E43" i="94" s="1"/>
  <c r="F43" i="94" s="1"/>
  <c r="A22" i="94"/>
  <c r="D22" i="94" s="1"/>
  <c r="E22" i="94" s="1"/>
  <c r="F22" i="94" s="1"/>
  <c r="A23" i="94"/>
  <c r="D23" i="94" s="1"/>
  <c r="E23" i="94" s="1"/>
  <c r="F23" i="94" s="1"/>
  <c r="A24" i="94"/>
  <c r="D24" i="94" s="1"/>
  <c r="E24" i="94" s="1"/>
  <c r="F24" i="94" s="1"/>
  <c r="A25" i="94"/>
  <c r="D25" i="94" s="1"/>
  <c r="E25" i="94" s="1"/>
  <c r="F25" i="94" s="1"/>
  <c r="A26" i="94"/>
  <c r="D26" i="94" s="1"/>
  <c r="E26" i="94" s="1"/>
  <c r="F26" i="94" s="1"/>
  <c r="A27" i="94"/>
  <c r="D27" i="94" s="1"/>
  <c r="E27" i="94" s="1"/>
  <c r="F27" i="94" s="1"/>
  <c r="A28" i="94"/>
  <c r="D28" i="94" s="1"/>
  <c r="E28" i="94" s="1"/>
  <c r="F28" i="94" s="1"/>
  <c r="A29" i="94"/>
  <c r="D29" i="94" s="1"/>
  <c r="E29" i="94" s="1"/>
  <c r="F29" i="94" s="1"/>
  <c r="A30" i="94"/>
  <c r="D30" i="94" s="1"/>
  <c r="E30" i="94" s="1"/>
  <c r="F30" i="94" s="1"/>
  <c r="A31" i="94"/>
  <c r="D31" i="94" s="1"/>
  <c r="E31" i="94" s="1"/>
  <c r="F31" i="94" s="1"/>
  <c r="A32" i="94"/>
  <c r="D32" i="94" s="1"/>
  <c r="E32" i="94" s="1"/>
  <c r="F32" i="94" s="1"/>
  <c r="A33" i="94"/>
  <c r="D33" i="94" s="1"/>
  <c r="E33" i="94" s="1"/>
  <c r="F33" i="94" s="1"/>
  <c r="A34" i="94"/>
  <c r="D34" i="94" s="1"/>
  <c r="E34" i="94" s="1"/>
  <c r="F34" i="94" s="1"/>
  <c r="E36" i="97" l="1"/>
  <c r="B36" i="97"/>
  <c r="G47" i="101"/>
  <c r="D15" i="101" s="1"/>
  <c r="E18" i="101" s="1"/>
  <c r="F10" i="101" s="1"/>
  <c r="F45" i="94"/>
  <c r="D13" i="63"/>
  <c r="F10" i="89"/>
  <c r="C39" i="97" l="1"/>
  <c r="F10" i="97" s="1"/>
  <c r="D14" i="94"/>
  <c r="E17" i="94" s="1"/>
  <c r="F10" i="94" s="1"/>
  <c r="D19" i="63" s="1"/>
  <c r="D20" i="63"/>
  <c r="F10" i="99"/>
  <c r="D22" i="63" s="1"/>
  <c r="D21" i="63"/>
  <c r="D17" i="63" l="1"/>
  <c r="F10" i="96"/>
  <c r="D18" i="63" s="1"/>
  <c r="D16" i="63"/>
  <c r="D14" i="63" l="1"/>
  <c r="F10" i="90"/>
  <c r="D12" i="63" s="1"/>
  <c r="D11" i="63"/>
  <c r="D10" i="63"/>
  <c r="D9" i="63"/>
  <c r="F8" i="99" l="1"/>
  <c r="B8" i="99"/>
  <c r="A8" i="99"/>
  <c r="F8" i="100"/>
  <c r="B8" i="100"/>
  <c r="A8" i="100"/>
  <c r="F8" i="101"/>
  <c r="B8" i="101"/>
  <c r="A8" i="101"/>
  <c r="F8" i="94"/>
  <c r="B8" i="94"/>
  <c r="A8" i="94"/>
  <c r="F8" i="96"/>
  <c r="B8" i="96"/>
  <c r="A8" i="96"/>
  <c r="F8" i="97"/>
  <c r="B8" i="97"/>
  <c r="A8" i="97"/>
  <c r="F8" i="98"/>
  <c r="B8" i="98"/>
  <c r="A8" i="98"/>
  <c r="F8" i="95"/>
  <c r="B8" i="95"/>
  <c r="A8" i="95"/>
  <c r="F8" i="89"/>
  <c r="B8" i="89"/>
  <c r="A8" i="89"/>
  <c r="F8" i="90"/>
  <c r="B8" i="90"/>
  <c r="A8" i="90"/>
  <c r="F8" i="93"/>
  <c r="B8" i="93"/>
  <c r="A8" i="93"/>
  <c r="F8" i="92"/>
  <c r="B8" i="92"/>
  <c r="A8" i="92"/>
  <c r="F8" i="91"/>
  <c r="B8" i="91"/>
  <c r="A8" i="91"/>
  <c r="D15" i="8" l="1"/>
  <c r="C5" i="4"/>
  <c r="C7" i="6"/>
  <c r="D6" i="7"/>
  <c r="C16" i="4" l="1"/>
  <c r="C18" i="4"/>
  <c r="F15" i="8"/>
  <c r="A6" i="8"/>
  <c r="B4" i="5"/>
  <c r="A4" i="5"/>
  <c r="A3" i="5"/>
  <c r="B2" i="5"/>
  <c r="B3" i="5"/>
  <c r="B4" i="4"/>
  <c r="A4" i="4"/>
  <c r="A2" i="6"/>
  <c r="B3" i="6"/>
  <c r="B4" i="6"/>
  <c r="A4" i="6"/>
  <c r="A3" i="6"/>
  <c r="G5" i="7"/>
  <c r="F5" i="7"/>
  <c r="B4" i="7"/>
  <c r="A5" i="7"/>
  <c r="B5" i="7"/>
  <c r="D36" i="8"/>
  <c r="B2" i="4"/>
  <c r="A3" i="4"/>
  <c r="B3" i="4"/>
  <c r="C14" i="6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F9" i="63" l="1"/>
  <c r="F13" i="7" s="1"/>
  <c r="B6" i="5"/>
  <c r="D18" i="4"/>
  <c r="D15" i="4"/>
  <c r="D16" i="4"/>
  <c r="G45" i="7"/>
  <c r="G43" i="7"/>
  <c r="G42" i="7"/>
  <c r="G40" i="7"/>
  <c r="G46" i="7"/>
  <c r="G44" i="7"/>
  <c r="D19" i="8"/>
  <c r="D16" i="8"/>
  <c r="G39" i="7"/>
  <c r="C21" i="6"/>
  <c r="C20" i="6"/>
  <c r="C19" i="6"/>
  <c r="C18" i="6"/>
  <c r="C17" i="6"/>
  <c r="C16" i="6"/>
  <c r="C15" i="6"/>
  <c r="C13" i="6"/>
  <c r="C12" i="6"/>
  <c r="C11" i="6"/>
  <c r="C9" i="6"/>
  <c r="C8" i="6"/>
  <c r="C10" i="6"/>
  <c r="F26" i="63" l="1"/>
  <c r="F40" i="7"/>
  <c r="F39" i="7"/>
  <c r="F45" i="7"/>
  <c r="F44" i="7"/>
  <c r="F43" i="7"/>
  <c r="F49" i="7"/>
  <c r="F46" i="7"/>
  <c r="G47" i="7"/>
  <c r="F47" i="7" s="1"/>
  <c r="F42" i="7"/>
  <c r="D17" i="8"/>
  <c r="E8" i="4"/>
  <c r="G22" i="7" s="1"/>
  <c r="F22" i="7" s="1"/>
  <c r="G19" i="8"/>
  <c r="G18" i="8"/>
  <c r="G17" i="8"/>
  <c r="G16" i="8"/>
  <c r="G38" i="8"/>
  <c r="G37" i="8"/>
  <c r="G36" i="8"/>
  <c r="G28" i="8"/>
  <c r="G27" i="8"/>
  <c r="G20" i="8"/>
  <c r="G41" i="7"/>
  <c r="H26" i="6"/>
  <c r="H25" i="6"/>
  <c r="E25" i="6"/>
  <c r="G28" i="7" s="1"/>
  <c r="F28" i="7" s="1"/>
  <c r="H24" i="6"/>
  <c r="E24" i="6"/>
  <c r="G27" i="7" s="1"/>
  <c r="F27" i="7" s="1"/>
  <c r="E23" i="6"/>
  <c r="G26" i="7" s="1"/>
  <c r="F26" i="7" s="1"/>
  <c r="E26" i="6"/>
  <c r="H19" i="6"/>
  <c r="H20" i="6" s="1"/>
  <c r="E18" i="6"/>
  <c r="E17" i="6"/>
  <c r="E14" i="6"/>
  <c r="E13" i="6"/>
  <c r="E12" i="6"/>
  <c r="E11" i="6"/>
  <c r="E20" i="6"/>
  <c r="E10" i="6"/>
  <c r="G36" i="7" s="1"/>
  <c r="F36" i="7" s="1"/>
  <c r="E19" i="6"/>
  <c r="E9" i="6"/>
  <c r="G35" i="7" s="1"/>
  <c r="F35" i="7" s="1"/>
  <c r="E15" i="6"/>
  <c r="E8" i="6"/>
  <c r="G34" i="7" s="1"/>
  <c r="F34" i="7" s="1"/>
  <c r="E7" i="6"/>
  <c r="G33" i="7" s="1"/>
  <c r="F33" i="7" s="1"/>
  <c r="E29" i="6"/>
  <c r="E9" i="5"/>
  <c r="F9" i="5" s="1"/>
  <c r="E8" i="5"/>
  <c r="F8" i="5" s="1"/>
  <c r="E7" i="5"/>
  <c r="F7" i="5" s="1"/>
  <c r="E6" i="5"/>
  <c r="F6" i="5" s="1"/>
  <c r="E14" i="4"/>
  <c r="G14" i="7" s="1"/>
  <c r="F14" i="7" s="1"/>
  <c r="E12" i="4"/>
  <c r="G21" i="7" s="1"/>
  <c r="F21" i="7" s="1"/>
  <c r="E10" i="4"/>
  <c r="G12" i="7" s="1"/>
  <c r="F12" i="7" s="1"/>
  <c r="E34" i="4"/>
  <c r="E33" i="4"/>
  <c r="E32" i="4"/>
  <c r="E31" i="4"/>
  <c r="E30" i="4"/>
  <c r="E29" i="4"/>
  <c r="E28" i="4"/>
  <c r="E27" i="4"/>
  <c r="E26" i="4"/>
  <c r="G24" i="7" s="1"/>
  <c r="F24" i="7" s="1"/>
  <c r="E25" i="4"/>
  <c r="E24" i="4"/>
  <c r="E23" i="4"/>
  <c r="E22" i="4"/>
  <c r="E19" i="4"/>
  <c r="G18" i="7" s="1"/>
  <c r="F18" i="7" s="1"/>
  <c r="E17" i="4"/>
  <c r="G19" i="7" s="1"/>
  <c r="F19" i="7" s="1"/>
  <c r="E11" i="4"/>
  <c r="G15" i="7" s="1"/>
  <c r="F15" i="7" s="1"/>
  <c r="E18" i="4"/>
  <c r="G20" i="7" s="1"/>
  <c r="F20" i="7" s="1"/>
  <c r="E13" i="4"/>
  <c r="G11" i="7" s="1"/>
  <c r="F11" i="7" s="1"/>
  <c r="G15" i="8"/>
  <c r="E16" i="6"/>
  <c r="E27" i="6"/>
  <c r="E21" i="6"/>
  <c r="E28" i="6"/>
  <c r="H31" i="6" l="1"/>
  <c r="H33" i="6" s="1"/>
  <c r="G32" i="8"/>
  <c r="G37" i="7"/>
  <c r="F37" i="7" s="1"/>
  <c r="E35" i="4"/>
  <c r="G23" i="7" s="1"/>
  <c r="F23" i="7" s="1"/>
  <c r="E16" i="4"/>
  <c r="G17" i="7" s="1"/>
  <c r="F17" i="7" s="1"/>
  <c r="E9" i="4"/>
  <c r="G16" i="7" s="1"/>
  <c r="F16" i="7" s="1"/>
  <c r="G39" i="8"/>
  <c r="G40" i="8" s="1"/>
  <c r="G41" i="8" s="1"/>
  <c r="G23" i="8"/>
  <c r="G30" i="7"/>
  <c r="F30" i="7" s="1"/>
  <c r="G29" i="7"/>
  <c r="F29" i="7" s="1"/>
  <c r="E30" i="6"/>
  <c r="G25" i="7" s="1"/>
  <c r="G31" i="7" s="1"/>
  <c r="F31" i="7" s="1"/>
  <c r="E22" i="6"/>
  <c r="F10" i="5"/>
  <c r="E15" i="4"/>
  <c r="G10" i="7" s="1"/>
  <c r="F10" i="7" s="1"/>
  <c r="G32" i="7" l="1"/>
  <c r="G38" i="7" s="1"/>
  <c r="F38" i="7" s="1"/>
  <c r="H25" i="7"/>
  <c r="G44" i="8"/>
  <c r="G50" i="7" s="1"/>
  <c r="F50" i="7" s="1"/>
  <c r="E31" i="6"/>
  <c r="E20" i="4"/>
  <c r="E36" i="4" s="1"/>
  <c r="F36" i="4" s="1"/>
  <c r="H9" i="7"/>
  <c r="F11" i="5"/>
  <c r="G48" i="7" s="1"/>
  <c r="F48" i="7" s="1"/>
  <c r="F41" i="7" l="1"/>
  <c r="F32" i="7"/>
  <c r="F25" i="7"/>
  <c r="F9" i="7"/>
  <c r="G9" i="7"/>
  <c r="G53" i="7" s="1"/>
  <c r="F53" i="7" s="1"/>
  <c r="E25" i="63" l="1"/>
  <c r="F25" i="63" s="1"/>
  <c r="F27" i="63" l="1"/>
  <c r="F28" i="63" s="1"/>
  <c r="F29" i="63" s="1"/>
  <c r="D11" i="5" s="1"/>
</calcChain>
</file>

<file path=xl/sharedStrings.xml><?xml version="1.0" encoding="utf-8"?>
<sst xmlns="http://schemas.openxmlformats.org/spreadsheetml/2006/main" count="570" uniqueCount="327">
  <si>
    <t>ID</t>
  </si>
  <si>
    <t>UNIDAD</t>
  </si>
  <si>
    <t>CANTIDAD</t>
  </si>
  <si>
    <t>CODIGO</t>
  </si>
  <si>
    <t>M3</t>
  </si>
  <si>
    <t>TOTAL</t>
  </si>
  <si>
    <t>Granulometria</t>
  </si>
  <si>
    <t>M2</t>
  </si>
  <si>
    <t>C/U</t>
  </si>
  <si>
    <t>SISTEMA DE CONTROL DE CALIDAD</t>
  </si>
  <si>
    <t>TIPO DE ENSAYO</t>
  </si>
  <si>
    <t>COSTO</t>
  </si>
  <si>
    <t>Ensayos de CBR</t>
  </si>
  <si>
    <t>Ensayos de Densidad</t>
  </si>
  <si>
    <t>Relacion Densidad - Humedad</t>
  </si>
  <si>
    <t>Clasificacion de suelos</t>
  </si>
  <si>
    <t>Limites</t>
  </si>
  <si>
    <t>Desgaste</t>
  </si>
  <si>
    <t>Resistencia a la compresion para Base Suelo-Cemento</t>
  </si>
  <si>
    <t>Resistencia a la compresion Concreto Hidraulico</t>
  </si>
  <si>
    <t>Resistencia a la compresion de Lodocreto</t>
  </si>
  <si>
    <t>TOTAL 1</t>
  </si>
  <si>
    <t>EQUIPO DE LABORATORIO</t>
  </si>
  <si>
    <t>Equipo para Limites de atterberg</t>
  </si>
  <si>
    <t>Juego de Mallas para granulometrias</t>
  </si>
  <si>
    <t>Equipo de proctor modificado</t>
  </si>
  <si>
    <t>Equipo de densidades de campo(cono/plato)</t>
  </si>
  <si>
    <t>Equipo de densidades de campo(nuclear)</t>
  </si>
  <si>
    <t>Equipo para Revenimiento (Placa, Cono y Varilla)</t>
  </si>
  <si>
    <t>Moldes Cilindricos de 6"</t>
  </si>
  <si>
    <t>Maquina Rompedora de Cilindros</t>
  </si>
  <si>
    <t>Speedy Tester</t>
  </si>
  <si>
    <t>Horno</t>
  </si>
  <si>
    <t>Balanzas Preccision 1 gr.</t>
  </si>
  <si>
    <t>Balanzas Preccision 0.1 gr.</t>
  </si>
  <si>
    <t>Balanzas Preccision 0.01 gr.</t>
  </si>
  <si>
    <t>TOTAL 2</t>
  </si>
  <si>
    <t>TOTAL SISTEMA CONTROL DE CALIDAD</t>
  </si>
  <si>
    <t>TOTAL (US$)</t>
  </si>
  <si>
    <t>TOTAL(US$)</t>
  </si>
  <si>
    <t>Ensayos del asfalto</t>
  </si>
  <si>
    <t xml:space="preserve">COSTOS DE FIANZAS </t>
  </si>
  <si>
    <t>PROYECTO:</t>
  </si>
  <si>
    <t>Concepto</t>
  </si>
  <si>
    <t>Valor</t>
  </si>
  <si>
    <t>Período de Vigencia (años)</t>
  </si>
  <si>
    <t>Monto de la Garantía</t>
  </si>
  <si>
    <t>Costo de la Garantía</t>
  </si>
  <si>
    <t>OFERTA</t>
  </si>
  <si>
    <t>ANTICIPO</t>
  </si>
  <si>
    <t>monto contrato</t>
  </si>
  <si>
    <t>CUMPLIMIENTO CONTRATO</t>
  </si>
  <si>
    <t>BUENA OBRA</t>
  </si>
  <si>
    <t>TOTAL COSTO GARANTIAS</t>
  </si>
  <si>
    <t>Monto del Contrato</t>
  </si>
  <si>
    <t>DETALLE DE PERSONAL PROFESIONAL, TECNICO Y ADMINISTRATIVO</t>
  </si>
  <si>
    <t>FACTOR DE PRESTACIONES</t>
  </si>
  <si>
    <t>Dias del año</t>
  </si>
  <si>
    <t>DIAS NO TRABAJADOS</t>
  </si>
  <si>
    <t>Auxiliar</t>
  </si>
  <si>
    <t>POSICIÓN</t>
  </si>
  <si>
    <t>MESES - HOMBRE</t>
  </si>
  <si>
    <t>US$/MESES-</t>
  </si>
  <si>
    <t>Domingos</t>
  </si>
  <si>
    <t>Caporal</t>
  </si>
  <si>
    <t>ASIGNADOS AL PROYECTO</t>
  </si>
  <si>
    <t>HOMBRE</t>
  </si>
  <si>
    <t>SIN PRESTACION       (US$)</t>
  </si>
  <si>
    <t>Sabados</t>
  </si>
  <si>
    <t xml:space="preserve">Gerente de Proyecto </t>
  </si>
  <si>
    <t>1º de Enero</t>
  </si>
  <si>
    <t>Ingeniero Superintendente</t>
  </si>
  <si>
    <t>Semana Santa</t>
  </si>
  <si>
    <t>Jefe de Campo</t>
  </si>
  <si>
    <t>Ingeniero de Control de Calidad</t>
  </si>
  <si>
    <t>1º de Mayo</t>
  </si>
  <si>
    <t>Motorista</t>
  </si>
  <si>
    <t xml:space="preserve">Inspector Laboratorista </t>
  </si>
  <si>
    <t>15 de Septiembre</t>
  </si>
  <si>
    <t>Vigilante</t>
  </si>
  <si>
    <t>Topografo</t>
  </si>
  <si>
    <t>2 de Noviembre</t>
  </si>
  <si>
    <t>Mecanico</t>
  </si>
  <si>
    <t>Portaprisma 1</t>
  </si>
  <si>
    <t>24 de Diciembre</t>
  </si>
  <si>
    <t>Portaprisma 2</t>
  </si>
  <si>
    <t>25  de Diciembre</t>
  </si>
  <si>
    <t>Marrero</t>
  </si>
  <si>
    <t>31 de Diciembre</t>
  </si>
  <si>
    <t>Dia del sindicato</t>
  </si>
  <si>
    <t>Bodeguero</t>
  </si>
  <si>
    <t>Permisos</t>
  </si>
  <si>
    <t>Secretaria</t>
  </si>
  <si>
    <t>Incapacidades</t>
  </si>
  <si>
    <t>Total dias NO trabajados</t>
  </si>
  <si>
    <t>Vigilantes</t>
  </si>
  <si>
    <t>Dias Efectivamente trabajados</t>
  </si>
  <si>
    <t>Auxiliares</t>
  </si>
  <si>
    <t>SUBTOTAL 1</t>
  </si>
  <si>
    <t>DIAS PAGADOS</t>
  </si>
  <si>
    <t>Responsable Administrativo</t>
  </si>
  <si>
    <t>Técnico en Sistemas de Computación</t>
  </si>
  <si>
    <t>Vacaciones</t>
  </si>
  <si>
    <t>Contador</t>
  </si>
  <si>
    <t>ISSS-FSV</t>
  </si>
  <si>
    <t>AFP's</t>
  </si>
  <si>
    <t>Aguinaldo</t>
  </si>
  <si>
    <t>Ordenanza</t>
  </si>
  <si>
    <t>Seguro de vida</t>
  </si>
  <si>
    <t>Fotocopiador</t>
  </si>
  <si>
    <t>Ayuda caso de muerte trabajador</t>
  </si>
  <si>
    <t>SUBTOTAL 2</t>
  </si>
  <si>
    <t>Ayuda caso de muerte familiar</t>
  </si>
  <si>
    <t>Dias efectivamente pagados</t>
  </si>
  <si>
    <t>Factor de Prestaciones</t>
  </si>
  <si>
    <t>No.</t>
  </si>
  <si>
    <t>CONCEPTO</t>
  </si>
  <si>
    <t>%</t>
  </si>
  <si>
    <t>SISTEMA DE CONTROL DE CALIDAD (PRUEBAS)</t>
  </si>
  <si>
    <t>Ensayos de especimenes de Suelo Cemento</t>
  </si>
  <si>
    <t>Ensayos de Limites</t>
  </si>
  <si>
    <t>Ensayos de Granulometria</t>
  </si>
  <si>
    <t>Ensayos de equivalente de Arena</t>
  </si>
  <si>
    <t>Ensayos de Desgaste</t>
  </si>
  <si>
    <t>Ensayos de Relacion densidad humedad</t>
  </si>
  <si>
    <t>Ensayos de densidad</t>
  </si>
  <si>
    <t>Ensayos del Asfalto</t>
  </si>
  <si>
    <t>Alquiler de Densimetro Nuclear</t>
  </si>
  <si>
    <t>SALARIO DE PERSONAL ADMINISTRATIVO (ASIGANDO AL PROYECTO)</t>
  </si>
  <si>
    <t>Administrativos (Mensajero, Vigilante, Otros)</t>
  </si>
  <si>
    <t xml:space="preserve">PRESTACIONES SOCIALES DEL PERSONAL ADMINISTRATIVO ASIGNADO AL PROYECTO                                                      </t>
  </si>
  <si>
    <t>SALARIO DE PERSONAL TECNICO DE CAMPO (ASIGANDO AL PROYECTO)</t>
  </si>
  <si>
    <t>Gerente</t>
  </si>
  <si>
    <t>Superintendente</t>
  </si>
  <si>
    <t>Control de calidad</t>
  </si>
  <si>
    <t>Topografia</t>
  </si>
  <si>
    <t xml:space="preserve">PRESTACIONES SOCIALES DEL PERSONAL TECNICO ASIGNADO AL PROYECTO                                                       </t>
  </si>
  <si>
    <t>TRANSPORTE (MANTENIMIENTO, DEPRECIACION, ETC. DE VEHICULOS ASIGNADOS AL PROYECTO)</t>
  </si>
  <si>
    <t>Vehiculos (incluye combustible)</t>
  </si>
  <si>
    <t>Mantenimiento</t>
  </si>
  <si>
    <t>Seguros a terceros</t>
  </si>
  <si>
    <t>Depreciaciones</t>
  </si>
  <si>
    <t>COMUNICACIONES (RADIO, CELULARES, ETC )</t>
  </si>
  <si>
    <t>IMPUESTOS VARIOS</t>
  </si>
  <si>
    <t>GARANTIAS</t>
  </si>
  <si>
    <t>TOTAL COSTOS INDIRECTOS</t>
  </si>
  <si>
    <t>Equipo de Laboratorio</t>
  </si>
  <si>
    <t>Ensayos del Concreto Hidraulico</t>
  </si>
  <si>
    <t>Ensayos Resistencia a la compresion(Lodocreto)</t>
  </si>
  <si>
    <t>Ensayos Clasificacion Suelos</t>
  </si>
  <si>
    <t>Ensayos Marshall</t>
  </si>
  <si>
    <t>Responsible Administrativo</t>
  </si>
  <si>
    <t>Tecnico en Sistemas</t>
  </si>
  <si>
    <t>Laboratorista (2)</t>
  </si>
  <si>
    <t>ROTULO</t>
  </si>
  <si>
    <t>SEÑALIZACION</t>
  </si>
  <si>
    <t>FORMATO FE-I.03</t>
  </si>
  <si>
    <t>ANALISIS DE COSTO UNITARIO</t>
  </si>
  <si>
    <t>(COSTO DIRECTO)</t>
  </si>
  <si>
    <t>NOMBRE DEL PROYECTO:</t>
  </si>
  <si>
    <t>NOMBRE DE LA EMPRESA</t>
  </si>
  <si>
    <t>FECHA</t>
  </si>
  <si>
    <t>NOMBRE DE LA ACTIVIDAD</t>
  </si>
  <si>
    <t xml:space="preserve">CODIGO DE LA PARTIDA: </t>
  </si>
  <si>
    <t>CANTIDAD ANALIZADA</t>
  </si>
  <si>
    <t>PRODUCCION/DIA</t>
  </si>
  <si>
    <t>SG</t>
  </si>
  <si>
    <t>1. EQUIPO Y HERRAMIENTAS</t>
  </si>
  <si>
    <t>NOMBRE DEL EQUIPO</t>
  </si>
  <si>
    <t>RENDIMIENTO</t>
  </si>
  <si>
    <t>VALOR  ( $ )</t>
  </si>
  <si>
    <t>VALOR ( $ )</t>
  </si>
  <si>
    <t>Pantalla electrónica</t>
  </si>
  <si>
    <t>Elementos de señalización(vertical)</t>
  </si>
  <si>
    <t>Elementos de señalización(horizontal)</t>
  </si>
  <si>
    <t>Elementos de manejo tráfico(conos)</t>
  </si>
  <si>
    <t xml:space="preserve">Uniformes </t>
  </si>
  <si>
    <t>camisa</t>
  </si>
  <si>
    <t>Camion de 3 Ton</t>
  </si>
  <si>
    <t>Mes</t>
  </si>
  <si>
    <t>HERRAMIENTA( 5% M.O.)</t>
  </si>
  <si>
    <t>TOTAL EQUIPO Y HERRAMIENTA</t>
  </si>
  <si>
    <t>2. MATERIALES</t>
  </si>
  <si>
    <t>NOMBRE</t>
  </si>
  <si>
    <t>PRECIO UNITARIO ( $ )</t>
  </si>
  <si>
    <t>TOTAL MATERIALES</t>
  </si>
  <si>
    <t>3. MANO DE OBRA</t>
  </si>
  <si>
    <t>SALARIO/mes ( $ )</t>
  </si>
  <si>
    <t>hombre</t>
  </si>
  <si>
    <t>Operador</t>
  </si>
  <si>
    <t>SUB-TOTAL</t>
  </si>
  <si>
    <t>PRESTACIONES</t>
  </si>
  <si>
    <t>TOTAL MANO DE OBRA ( SUB-TOTAL + PRESTACIONES )</t>
  </si>
  <si>
    <t>TOTAL COSTO UNITARIO DIRECTO   (  MATERIALES + MANO DE OBRA + EQUIPO )              $</t>
  </si>
  <si>
    <t>GASTOS DE PLANTEL(ALQUILER, AGUA TELEFONO, PAPELERIA, ETC)</t>
  </si>
  <si>
    <t>COSTO/MES</t>
  </si>
  <si>
    <t>ML</t>
  </si>
  <si>
    <t>TIEMPO EN MESES:</t>
  </si>
  <si>
    <t>MANEJO Y DISPOSICION DE DESECHOS SOLIDOS Y LIQUIDOS</t>
  </si>
  <si>
    <t xml:space="preserve">CALCULO DE COSTOS INDIRECTOS </t>
  </si>
  <si>
    <t>DISEÑO DE OBRAS DE PROTECCION EN LA ZONA 1 Y 2 DE EL SALVADOR</t>
  </si>
  <si>
    <t>FONDO DE CONSERVACIÓN VIAL</t>
  </si>
  <si>
    <t>PLAN DE OFERTA ECONÓMICA</t>
  </si>
  <si>
    <t>ALTERNATIVA</t>
  </si>
  <si>
    <t>CONSULTORIA E INGENIERIA DE OBRA CIVIL, S.A. de C.V.</t>
  </si>
  <si>
    <t>PARTIDA</t>
  </si>
  <si>
    <t>P.U. (US$)</t>
  </si>
  <si>
    <r>
      <t>M</t>
    </r>
    <r>
      <rPr>
        <vertAlign val="superscript"/>
        <sz val="8"/>
        <color theme="1"/>
        <rFont val="Century Gothic"/>
        <family val="2"/>
      </rPr>
      <t>3</t>
    </r>
  </si>
  <si>
    <t>MOVIMIENTO DE TIERRAS</t>
  </si>
  <si>
    <t>LIMPIEZA Y DESMONTE</t>
  </si>
  <si>
    <r>
      <t>M</t>
    </r>
    <r>
      <rPr>
        <vertAlign val="superscript"/>
        <sz val="8"/>
        <color theme="1"/>
        <rFont val="Century Gothic"/>
        <family val="2"/>
      </rPr>
      <t>2</t>
    </r>
  </si>
  <si>
    <t>TOTAL COSTO DIRECTO (US$)</t>
  </si>
  <si>
    <t>COSTOS INDIRECTOS (US$, % DE COSTO DIRECTO)</t>
  </si>
  <si>
    <t>UTILIDADES (US$, % DE COSTO DIRECTO)</t>
  </si>
  <si>
    <t>SUBTOTAL (COSTOS DIRECTOS + INDIRECTOS + UTILIDADES):</t>
  </si>
  <si>
    <t>13% IVA (US$)</t>
  </si>
  <si>
    <t>TOTAL DE CONSTRUCCIÓN (US$):</t>
  </si>
  <si>
    <t>DURACION</t>
  </si>
  <si>
    <t>MESES</t>
  </si>
  <si>
    <t>Gravedad Especifica</t>
  </si>
  <si>
    <t>SEÑALIZACION Y SEGURIDAD VIAL</t>
  </si>
  <si>
    <t>ACERO DE REFUERZO GRADO 60</t>
  </si>
  <si>
    <t>QUITAR MATERIAL SUELTO</t>
  </si>
  <si>
    <t>PERFILADO EN ROCA SIN EXPLOSIVOS</t>
  </si>
  <si>
    <t>ESTRUCTURAS</t>
  </si>
  <si>
    <t>MALLA HEXAGONAL SOBRE TALUD</t>
  </si>
  <si>
    <t>RED DE CABLES EN TALUD</t>
  </si>
  <si>
    <t>BARRERA DE BUCLES (PERFILES ACERO, MALLA, CABLES, HERRAJES)</t>
  </si>
  <si>
    <t>ANCLAJE EN TALUD PARA RED DE CABLES</t>
  </si>
  <si>
    <t>ANCLAJES PARA MALLAS</t>
  </si>
  <si>
    <t>CA01WB SANTA TECLA (LAS DELICIAS) -LA CUCHILLA (INT. CA08W)</t>
  </si>
  <si>
    <t>SITIO 4</t>
  </si>
  <si>
    <t>Cód Costo</t>
  </si>
  <si>
    <t>Actividad</t>
  </si>
  <si>
    <t>Unidad</t>
  </si>
  <si>
    <t>Cantidad</t>
  </si>
  <si>
    <t>ALTERNATIVA 1:</t>
  </si>
  <si>
    <t>REFORZAR LA MALLA EXISTENTE Y BARRERA DINAMICA</t>
  </si>
  <si>
    <t>IAM201.01</t>
  </si>
  <si>
    <t>MR1106</t>
  </si>
  <si>
    <t>IAM1.01</t>
  </si>
  <si>
    <t>MR1107</t>
  </si>
  <si>
    <t>MR0807</t>
  </si>
  <si>
    <t>AREA</t>
  </si>
  <si>
    <t>OBRA</t>
  </si>
  <si>
    <t>MURO ALCANCIA</t>
  </si>
  <si>
    <t>ALTO</t>
  </si>
  <si>
    <t>LARGO</t>
  </si>
  <si>
    <t>VOLUMEN</t>
  </si>
  <si>
    <t>RED DE CABLES EN TALUD A CADA 3 M.</t>
  </si>
  <si>
    <t>M</t>
  </si>
  <si>
    <t xml:space="preserve">LONGITUD DE BARRERA A CONSTRUIR = </t>
  </si>
  <si>
    <t>UBICACIÓN DE BARRERA DE BUCLES A CONSTRUIR</t>
  </si>
  <si>
    <t>LONGITUD DE MURO A CONSTRUIR = 130 M</t>
  </si>
  <si>
    <t xml:space="preserve">CONCRETO DE MURO ADOSADO = </t>
  </si>
  <si>
    <t>Longitud de canaleta=32.36+30.79+35.81+25.37=124.33 ML</t>
  </si>
  <si>
    <t>Longitud de bajantes=5.69+5.76+5.22+6.15+6.61+38.14+24.22+20.08+3.97= 115.84 ML</t>
  </si>
  <si>
    <r>
      <rPr>
        <b/>
        <sz val="11"/>
        <color theme="1"/>
        <rFont val="Calibri"/>
        <family val="2"/>
        <scheme val="minor"/>
      </rPr>
      <t>TOTAL DE CANALETA + BAJANTES</t>
    </r>
    <r>
      <rPr>
        <sz val="11"/>
        <color theme="1"/>
        <rFont val="Calibri"/>
        <family val="2"/>
        <scheme val="minor"/>
      </rPr>
      <t xml:space="preserve"> = 124.33 + 115.84 = </t>
    </r>
  </si>
  <si>
    <t>LONGITUD DE MURO ALCANCIA = 130 M</t>
  </si>
  <si>
    <t>RELLENO = (0.4*0.55)/2 + (1.03*.45)/2 = 0.34 M2</t>
  </si>
  <si>
    <t xml:space="preserve">RELLENO DE LODOCRETO PARA CANALETAS = 0.34 M2 * 240.17 M = </t>
  </si>
  <si>
    <t>No. Ancla</t>
  </si>
  <si>
    <t>Separ V</t>
  </si>
  <si>
    <t xml:space="preserve">PROFUNDIDAD DE ANCLAJE = </t>
  </si>
  <si>
    <t>m</t>
  </si>
  <si>
    <r>
      <rPr>
        <b/>
        <sz val="11"/>
        <color theme="1"/>
        <rFont val="Calibri"/>
        <family val="2"/>
        <scheme val="minor"/>
      </rPr>
      <t>TOTAL DE ANCLAJE EN TALUD PARA RED DE CABLES</t>
    </r>
    <r>
      <rPr>
        <sz val="11"/>
        <color theme="1"/>
        <rFont val="Calibri"/>
        <family val="2"/>
        <scheme val="minor"/>
      </rPr>
      <t xml:space="preserve"> = </t>
    </r>
  </si>
  <si>
    <t>ANCLAJES PARA MALLA  A CADA 3 M HORIZONTAL 3M VERTICAL</t>
  </si>
  <si>
    <t>No. Anclas /Fila</t>
  </si>
  <si>
    <t xml:space="preserve">TOTAL DE ANCLAJES PARA MALLA = </t>
  </si>
  <si>
    <t>c/u</t>
  </si>
  <si>
    <t>Ancho Total</t>
  </si>
  <si>
    <t>Malla</t>
  </si>
  <si>
    <t>ANCLAJES DE CABLES  A CADA 3 M HORIZONTAL Y A CADA 3 M VERTICAL</t>
  </si>
  <si>
    <t xml:space="preserve">TOTAL DE ANCLAJE EN TALUD PARA RED DE CABLES = </t>
  </si>
  <si>
    <t xml:space="preserve">TOTAL DE ANCLAJES PARA CABLE = </t>
  </si>
  <si>
    <t>CABLES INCLINACION A LA DERECHA</t>
  </si>
  <si>
    <t>CABLES INCLINACION A LA IZQUIERDA</t>
  </si>
  <si>
    <t>Total</t>
  </si>
  <si>
    <t>CABLE PERIMETRAL</t>
  </si>
  <si>
    <t>LONGITUD TOTAL CABLES =</t>
  </si>
  <si>
    <t>AREA CALCULADA CON</t>
  </si>
  <si>
    <t>AUTOCAD</t>
  </si>
  <si>
    <t>MP0910</t>
  </si>
  <si>
    <t>QQ</t>
  </si>
  <si>
    <t>BASE</t>
  </si>
  <si>
    <t>ALTURA</t>
  </si>
  <si>
    <t>CORONA</t>
  </si>
  <si>
    <t>VOLUMEN DEL TUBO</t>
  </si>
  <si>
    <t>LONGITUD</t>
  </si>
  <si>
    <t>Area = 2757.2570</t>
  </si>
  <si>
    <t>Area = 598.1068</t>
  </si>
  <si>
    <t>SECTOR</t>
  </si>
  <si>
    <t>AREAS CALCULADAS CON AUTOCAD</t>
  </si>
  <si>
    <t>VOLUMEN DE MATERIAL SUELTO   e= 0.20 M</t>
  </si>
  <si>
    <t>AREA (*)</t>
  </si>
  <si>
    <t>(*)  AREAS CALCULADAS EN AUTOCAD</t>
  </si>
  <si>
    <t>VOLUMEN DE MATERIAL SUELTO   e= 0.30 M</t>
  </si>
  <si>
    <t>POR LO DIFICIL DE ESTIMAR EL PERFILADO SE TOMO UN ESPESOR DE 0.30 M</t>
  </si>
  <si>
    <t>DEL VOLUMEN ANTERIOR SE ESTIMA QUE SOLO UN 20% SERA POSIBLE DESPRENDERLO</t>
  </si>
  <si>
    <t>ANCHO SUP</t>
  </si>
  <si>
    <t>ANCHO INFE</t>
  </si>
  <si>
    <t>VOLUMEN DE DESALOJO</t>
  </si>
  <si>
    <t xml:space="preserve">NOTA: EL MATERIAL DE EXCAVACION SU DESALOJO ESTA INCLUIDO EN SU PARTIDA </t>
  </si>
  <si>
    <t>LONGITUDES CALCULADA CON AUTOCAD</t>
  </si>
  <si>
    <t>VOL. (M3)</t>
  </si>
  <si>
    <t>AREA (M2)</t>
  </si>
  <si>
    <t>DIAMETRO (M)</t>
  </si>
  <si>
    <t>VOLUMEN DEL MURO</t>
  </si>
  <si>
    <t>LONG (M)</t>
  </si>
  <si>
    <t>AREA  (M2)</t>
  </si>
  <si>
    <t>VOLUM (M3)</t>
  </si>
  <si>
    <t>TUBOS A CADA 6.00 M</t>
  </si>
  <si>
    <t>No. TUBOS</t>
  </si>
  <si>
    <t>VOL.TOTAL</t>
  </si>
  <si>
    <t>UN PIN A CADA LADO</t>
  </si>
  <si>
    <t xml:space="preserve">VARIILLA DE1/2" </t>
  </si>
  <si>
    <t>LIBRAS</t>
  </si>
  <si>
    <t>PIN = 0.60 M</t>
  </si>
  <si>
    <t>SEPARACION PINES A CADA 1.00M</t>
  </si>
  <si>
    <t>PINES</t>
  </si>
  <si>
    <t>IAM554.1</t>
  </si>
  <si>
    <t>IAM552.1</t>
  </si>
  <si>
    <t>EXCAVACIÓN PARA ESTRUCTURAS VARIAS</t>
  </si>
  <si>
    <t>RELLENO FLUIDO DE RESISTENCIA CONTROLADA LODOCRETO (CANALETA)</t>
  </si>
  <si>
    <t>DESALOJO DE MATERIAL SOBRANTE</t>
  </si>
  <si>
    <r>
      <t>CONCRETO ESTRUCTURAL F´C 280 KG/CM</t>
    </r>
    <r>
      <rPr>
        <vertAlign val="superscript"/>
        <sz val="8"/>
        <color theme="1"/>
        <rFont val="Century Gothic"/>
        <family val="2"/>
      </rPr>
      <t xml:space="preserve">2 </t>
    </r>
    <r>
      <rPr>
        <sz val="8"/>
        <color theme="1"/>
        <rFont val="Century Gothic"/>
        <family val="2"/>
      </rPr>
      <t>(MURO ADOSADO)</t>
    </r>
  </si>
  <si>
    <t>CONSTRUCCION DE CANALETA Y BAJANTES DE CONCRETO e= 10 cm (F´C 140 KG/CM2)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</si>
</sst>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4" formatCode="_-&quot;$&quot;* #,##0.00_-;\-&quot;$&quot;* #,##0.00_-;_-&quot;$&quot;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([$€]* #,##0.00_);_([$€]* \(#,##0.00\);_([$€]* &quot;-&quot;??_);_(@_)"/>
    <numFmt numFmtId="169" formatCode="&quot;$&quot;#,##0.00"/>
    <numFmt numFmtId="170" formatCode="_-[$$-440A]* #,##0.00_ ;_-[$$-440A]* \-#,##0.00\ ;_-[$$-440A]* &quot;-&quot;??_ ;_-@_ "/>
    <numFmt numFmtId="171" formatCode="[$$-440A]#,##0.00"/>
    <numFmt numFmtId="172" formatCode="[$$-409]#,##0.00"/>
    <numFmt numFmtId="173" formatCode="_([$$-409]* #,##0.00_);_([$$-409]* \(#,##0.00\);_([$$-409]* &quot;-&quot;??_);_(@_)"/>
    <numFmt numFmtId="174" formatCode="0.0%"/>
    <numFmt numFmtId="175" formatCode="_ [$$-2C0A]\ * #,##0.00_ ;_ [$$-2C0A]\ * \-#,##0.00_ ;_ [$$-2C0A]\ * &quot;-&quot;??_ ;_ @_ "/>
    <numFmt numFmtId="176" formatCode="0.000%"/>
    <numFmt numFmtId="177" formatCode="#,##0.00;[Red]#,##0.00"/>
    <numFmt numFmtId="178" formatCode="#,##0.000"/>
    <numFmt numFmtId="179" formatCode="#,##0.000;[Red]#,##0.000"/>
    <numFmt numFmtId="180" formatCode="0.000"/>
    <numFmt numFmtId="181" formatCode="0.0000"/>
  </numFmts>
  <fonts count="5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0"/>
      <name val="Century Gothic"/>
      <family val="2"/>
    </font>
    <font>
      <b/>
      <sz val="10"/>
      <name val="Arial"/>
      <family val="2"/>
    </font>
    <font>
      <sz val="10"/>
      <name val="Century Gothic"/>
      <family val="2"/>
    </font>
    <font>
      <sz val="10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b/>
      <sz val="12"/>
      <color indexed="8"/>
      <name val="Arial"/>
      <family val="2"/>
    </font>
    <font>
      <b/>
      <sz val="9"/>
      <color indexed="8"/>
      <name val="Calibri"/>
      <family val="2"/>
    </font>
    <font>
      <sz val="10"/>
      <color indexed="8"/>
      <name val="Calibri"/>
      <family val="2"/>
    </font>
    <font>
      <sz val="9"/>
      <name val="Arial"/>
      <family val="2"/>
    </font>
    <font>
      <b/>
      <sz val="12"/>
      <name val="Century Gothic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sz val="11"/>
      <name val="Arial"/>
      <family val="2"/>
    </font>
    <font>
      <b/>
      <sz val="10"/>
      <color indexed="8"/>
      <name val="Calibri"/>
      <family val="2"/>
    </font>
    <font>
      <sz val="9"/>
      <name val="Calibri"/>
      <family val="2"/>
    </font>
    <font>
      <b/>
      <sz val="10"/>
      <name val="Calibri"/>
      <family val="2"/>
    </font>
    <font>
      <b/>
      <sz val="14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9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12"/>
      <name val="Arial"/>
      <family val="2"/>
    </font>
    <font>
      <sz val="12"/>
      <color theme="1"/>
      <name val="Calibri"/>
      <family val="2"/>
      <scheme val="minor"/>
    </font>
    <font>
      <sz val="8"/>
      <color theme="1"/>
      <name val="Century Gothic"/>
      <family val="2"/>
    </font>
    <font>
      <b/>
      <sz val="8"/>
      <color theme="1"/>
      <name val="Century Gothic"/>
      <family val="2"/>
    </font>
    <font>
      <b/>
      <i/>
      <sz val="8"/>
      <color theme="1"/>
      <name val="Century Gothic"/>
      <family val="2"/>
    </font>
    <font>
      <vertAlign val="superscript"/>
      <sz val="8"/>
      <color theme="1"/>
      <name val="Century Gothic"/>
      <family val="2"/>
    </font>
    <font>
      <b/>
      <sz val="12"/>
      <color theme="1"/>
      <name val="Calibri"/>
      <family val="2"/>
      <scheme val="minor"/>
    </font>
    <font>
      <sz val="8"/>
      <color rgb="FFFF0000"/>
      <name val="Century Gothic"/>
      <family val="2"/>
    </font>
    <font>
      <i/>
      <sz val="8"/>
      <color theme="1"/>
      <name val="Century Gothic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trike/>
      <sz val="11"/>
      <color theme="1"/>
      <name val="Calibri"/>
      <family val="2"/>
      <scheme val="minor"/>
    </font>
    <font>
      <b/>
      <strike/>
      <sz val="11"/>
      <color theme="1"/>
      <name val="Calibri"/>
      <family val="2"/>
      <scheme val="minor"/>
    </font>
    <font>
      <sz val="8"/>
      <name val="Century Gothic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theme="0"/>
      </patternFill>
    </fill>
    <fill>
      <patternFill patternType="solid">
        <fgColor indexed="65"/>
        <bgColor theme="0"/>
      </patternFill>
    </fill>
    <fill>
      <patternFill patternType="solid">
        <fgColor rgb="FFFFFF00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</borders>
  <cellStyleXfs count="30">
    <xf numFmtId="0" fontId="0" fillId="0" borderId="0"/>
    <xf numFmtId="168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8" fillId="0" borderId="0"/>
    <xf numFmtId="0" fontId="1" fillId="0" borderId="0"/>
    <xf numFmtId="0" fontId="7" fillId="0" borderId="0"/>
    <xf numFmtId="0" fontId="21" fillId="0" borderId="0"/>
    <xf numFmtId="0" fontId="7" fillId="0" borderId="0"/>
    <xf numFmtId="0" fontId="8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9" fontId="21" fillId="0" borderId="0" applyFont="0" applyFill="0" applyBorder="0" applyAlignment="0" applyProtection="0"/>
  </cellStyleXfs>
  <cellXfs count="393">
    <xf numFmtId="0" fontId="0" fillId="0" borderId="0" xfId="0"/>
    <xf numFmtId="0" fontId="1" fillId="0" borderId="0" xfId="12"/>
    <xf numFmtId="0" fontId="5" fillId="0" borderId="10" xfId="12" applyFont="1" applyBorder="1" applyAlignment="1">
      <alignment horizontal="center" vertical="center" wrapText="1"/>
    </xf>
    <xf numFmtId="4" fontId="5" fillId="0" borderId="10" xfId="12" applyNumberFormat="1" applyFont="1" applyBorder="1" applyAlignment="1">
      <alignment horizontal="center" vertical="center" wrapText="1"/>
    </xf>
    <xf numFmtId="0" fontId="1" fillId="0" borderId="0" xfId="12" applyBorder="1"/>
    <xf numFmtId="2" fontId="5" fillId="0" borderId="10" xfId="12" applyNumberFormat="1" applyFont="1" applyBorder="1" applyAlignment="1">
      <alignment horizontal="center" vertical="center" wrapText="1"/>
    </xf>
    <xf numFmtId="0" fontId="10" fillId="7" borderId="17" xfId="22" applyFont="1" applyFill="1" applyBorder="1" applyAlignment="1">
      <alignment horizontal="center" vertical="center"/>
    </xf>
    <xf numFmtId="0" fontId="10" fillId="7" borderId="6" xfId="22" applyFont="1" applyFill="1" applyBorder="1" applyAlignment="1">
      <alignment horizontal="center" vertical="center"/>
    </xf>
    <xf numFmtId="0" fontId="3" fillId="7" borderId="10" xfId="12" applyFont="1" applyFill="1" applyBorder="1" applyAlignment="1">
      <alignment horizontal="center" vertical="center" wrapText="1"/>
    </xf>
    <xf numFmtId="1" fontId="5" fillId="0" borderId="10" xfId="12" applyNumberFormat="1" applyFont="1" applyBorder="1" applyAlignment="1">
      <alignment horizontal="center" vertical="center" wrapText="1"/>
    </xf>
    <xf numFmtId="2" fontId="3" fillId="7" borderId="10" xfId="12" applyNumberFormat="1" applyFont="1" applyFill="1" applyBorder="1" applyAlignment="1">
      <alignment horizontal="center" vertical="center" wrapText="1"/>
    </xf>
    <xf numFmtId="4" fontId="3" fillId="7" borderId="10" xfId="12" applyNumberFormat="1" applyFont="1" applyFill="1" applyBorder="1" applyAlignment="1">
      <alignment horizontal="center" vertical="center" wrapText="1"/>
    </xf>
    <xf numFmtId="0" fontId="13" fillId="7" borderId="10" xfId="12" applyFont="1" applyFill="1" applyBorder="1" applyAlignment="1">
      <alignment horizontal="center" vertical="center" wrapText="1"/>
    </xf>
    <xf numFmtId="4" fontId="5" fillId="0" borderId="10" xfId="12" applyNumberFormat="1" applyFont="1" applyBorder="1" applyAlignment="1">
      <alignment horizontal="right" vertical="center" wrapText="1"/>
    </xf>
    <xf numFmtId="4" fontId="3" fillId="7" borderId="10" xfId="12" applyNumberFormat="1" applyFont="1" applyFill="1" applyBorder="1" applyAlignment="1">
      <alignment horizontal="right" vertical="center" wrapText="1"/>
    </xf>
    <xf numFmtId="0" fontId="7" fillId="0" borderId="0" xfId="13" applyFont="1" applyAlignment="1">
      <alignment vertical="top"/>
    </xf>
    <xf numFmtId="0" fontId="7" fillId="0" borderId="0" xfId="13" applyFont="1" applyAlignment="1">
      <alignment horizontal="centerContinuous" vertical="top" wrapText="1"/>
    </xf>
    <xf numFmtId="0" fontId="4" fillId="0" borderId="0" xfId="13" applyFont="1" applyAlignment="1">
      <alignment vertical="top"/>
    </xf>
    <xf numFmtId="0" fontId="7" fillId="0" borderId="11" xfId="13" applyFont="1" applyBorder="1" applyAlignment="1">
      <alignment vertical="top"/>
    </xf>
    <xf numFmtId="4" fontId="7" fillId="0" borderId="11" xfId="13" applyNumberFormat="1" applyFont="1" applyBorder="1" applyAlignment="1">
      <alignment horizontal="center" vertical="center"/>
    </xf>
    <xf numFmtId="170" fontId="7" fillId="0" borderId="11" xfId="13" applyNumberFormat="1" applyFont="1" applyBorder="1" applyAlignment="1">
      <alignment vertical="center"/>
    </xf>
    <xf numFmtId="0" fontId="7" fillId="0" borderId="2" xfId="13" applyFont="1" applyBorder="1" applyAlignment="1">
      <alignment vertical="top"/>
    </xf>
    <xf numFmtId="10" fontId="7" fillId="0" borderId="18" xfId="13" applyNumberFormat="1" applyFont="1" applyBorder="1" applyAlignment="1">
      <alignment horizontal="center" vertical="center"/>
    </xf>
    <xf numFmtId="4" fontId="7" fillId="0" borderId="19" xfId="13" applyNumberFormat="1" applyFont="1" applyBorder="1" applyAlignment="1">
      <alignment vertical="center"/>
    </xf>
    <xf numFmtId="4" fontId="7" fillId="0" borderId="2" xfId="13" applyNumberFormat="1" applyFont="1" applyBorder="1" applyAlignment="1">
      <alignment horizontal="center" vertical="center"/>
    </xf>
    <xf numFmtId="170" fontId="7" fillId="0" borderId="2" xfId="13" applyNumberFormat="1" applyFont="1" applyBorder="1" applyAlignment="1">
      <alignment vertical="center"/>
    </xf>
    <xf numFmtId="10" fontId="7" fillId="0" borderId="20" xfId="13" applyNumberFormat="1" applyFont="1" applyBorder="1" applyAlignment="1">
      <alignment horizontal="center" vertical="center"/>
    </xf>
    <xf numFmtId="4" fontId="7" fillId="0" borderId="21" xfId="13" applyNumberFormat="1" applyFont="1" applyBorder="1" applyAlignment="1">
      <alignment vertical="center"/>
    </xf>
    <xf numFmtId="170" fontId="7" fillId="0" borderId="22" xfId="13" applyNumberFormat="1" applyFont="1" applyBorder="1" applyAlignment="1">
      <alignment vertical="center"/>
    </xf>
    <xf numFmtId="0" fontId="4" fillId="6" borderId="2" xfId="13" applyFont="1" applyFill="1" applyBorder="1" applyAlignment="1">
      <alignment horizontal="center" vertical="top"/>
    </xf>
    <xf numFmtId="0" fontId="7" fillId="6" borderId="18" xfId="13" applyFont="1" applyFill="1" applyBorder="1" applyAlignment="1">
      <alignment vertical="center"/>
    </xf>
    <xf numFmtId="0" fontId="7" fillId="6" borderId="19" xfId="13" applyFont="1" applyFill="1" applyBorder="1" applyAlignment="1">
      <alignment vertical="center"/>
    </xf>
    <xf numFmtId="0" fontId="7" fillId="6" borderId="2" xfId="13" applyFont="1" applyFill="1" applyBorder="1" applyAlignment="1">
      <alignment vertical="center"/>
    </xf>
    <xf numFmtId="171" fontId="4" fillId="6" borderId="2" xfId="13" applyNumberFormat="1" applyFont="1" applyFill="1" applyBorder="1" applyAlignment="1">
      <alignment horizontal="right" vertical="center"/>
    </xf>
    <xf numFmtId="170" fontId="4" fillId="6" borderId="2" xfId="13" applyNumberFormat="1" applyFont="1" applyFill="1" applyBorder="1" applyAlignment="1">
      <alignment vertical="center"/>
    </xf>
    <xf numFmtId="172" fontId="12" fillId="0" borderId="0" xfId="13" applyNumberFormat="1" applyFont="1" applyAlignment="1">
      <alignment vertical="top"/>
    </xf>
    <xf numFmtId="169" fontId="7" fillId="0" borderId="0" xfId="13" applyNumberFormat="1" applyFont="1" applyAlignment="1">
      <alignment vertical="top"/>
    </xf>
    <xf numFmtId="171" fontId="7" fillId="0" borderId="0" xfId="13" applyNumberFormat="1" applyFont="1" applyAlignment="1">
      <alignment vertical="top"/>
    </xf>
    <xf numFmtId="170" fontId="7" fillId="0" borderId="0" xfId="13" applyNumberFormat="1" applyFont="1" applyAlignment="1">
      <alignment vertical="top"/>
    </xf>
    <xf numFmtId="0" fontId="7" fillId="0" borderId="0" xfId="13" applyFont="1" applyAlignment="1">
      <alignment horizontal="center" vertical="center" wrapText="1"/>
    </xf>
    <xf numFmtId="0" fontId="14" fillId="0" borderId="0" xfId="21" applyFont="1" applyFill="1"/>
    <xf numFmtId="0" fontId="15" fillId="0" borderId="0" xfId="0" applyFont="1" applyAlignment="1">
      <alignment horizontal="center" vertical="center" wrapText="1"/>
    </xf>
    <xf numFmtId="0" fontId="14" fillId="0" borderId="0" xfId="21" applyFont="1" applyFill="1" applyAlignment="1">
      <alignment vertical="center"/>
    </xf>
    <xf numFmtId="173" fontId="14" fillId="0" borderId="0" xfId="21" applyNumberFormat="1" applyFont="1" applyFill="1"/>
    <xf numFmtId="0" fontId="7" fillId="0" borderId="0" xfId="13"/>
    <xf numFmtId="0" fontId="2" fillId="0" borderId="0" xfId="13" applyFont="1" applyAlignment="1">
      <alignment horizontal="center"/>
    </xf>
    <xf numFmtId="10" fontId="7" fillId="0" borderId="0" xfId="13" applyNumberFormat="1"/>
    <xf numFmtId="0" fontId="6" fillId="0" borderId="0" xfId="13" applyFont="1"/>
    <xf numFmtId="175" fontId="7" fillId="0" borderId="0" xfId="13" applyNumberFormat="1" applyAlignment="1">
      <alignment vertical="center"/>
    </xf>
    <xf numFmtId="171" fontId="7" fillId="0" borderId="0" xfId="13" applyNumberFormat="1" applyAlignment="1">
      <alignment vertical="center"/>
    </xf>
    <xf numFmtId="0" fontId="4" fillId="0" borderId="0" xfId="13" applyFont="1"/>
    <xf numFmtId="0" fontId="7" fillId="0" borderId="23" xfId="13" applyBorder="1"/>
    <xf numFmtId="0" fontId="7" fillId="0" borderId="24" xfId="13" applyBorder="1"/>
    <xf numFmtId="0" fontId="7" fillId="0" borderId="25" xfId="13" applyBorder="1"/>
    <xf numFmtId="0" fontId="7" fillId="0" borderId="26" xfId="13" applyBorder="1" applyAlignment="1">
      <alignment horizontal="center" vertical="center" wrapText="1"/>
    </xf>
    <xf numFmtId="0" fontId="7" fillId="0" borderId="27" xfId="13" applyBorder="1"/>
    <xf numFmtId="0" fontId="7" fillId="0" borderId="28" xfId="13" applyBorder="1"/>
    <xf numFmtId="0" fontId="7" fillId="0" borderId="28" xfId="13" applyBorder="1" applyAlignment="1">
      <alignment horizontal="center"/>
    </xf>
    <xf numFmtId="0" fontId="7" fillId="0" borderId="1" xfId="13" applyBorder="1" applyAlignment="1">
      <alignment horizontal="center"/>
    </xf>
    <xf numFmtId="0" fontId="7" fillId="0" borderId="2" xfId="13" applyBorder="1"/>
    <xf numFmtId="0" fontId="7" fillId="0" borderId="3" xfId="13" applyBorder="1"/>
    <xf numFmtId="0" fontId="7" fillId="0" borderId="12" xfId="13" applyBorder="1" applyAlignment="1">
      <alignment horizontal="center"/>
    </xf>
    <xf numFmtId="4" fontId="7" fillId="0" borderId="16" xfId="13" applyNumberFormat="1" applyBorder="1" applyAlignment="1">
      <alignment horizontal="center"/>
    </xf>
    <xf numFmtId="4" fontId="7" fillId="0" borderId="13" xfId="13" applyNumberFormat="1" applyBorder="1" applyAlignment="1">
      <alignment horizontal="center"/>
    </xf>
    <xf numFmtId="0" fontId="7" fillId="0" borderId="15" xfId="13" applyBorder="1" applyAlignment="1">
      <alignment horizontal="center"/>
    </xf>
    <xf numFmtId="0" fontId="7" fillId="0" borderId="8" xfId="13" applyBorder="1" applyAlignment="1">
      <alignment horizontal="center"/>
    </xf>
    <xf numFmtId="0" fontId="7" fillId="0" borderId="9" xfId="13" applyBorder="1" applyAlignment="1">
      <alignment horizontal="center"/>
    </xf>
    <xf numFmtId="0" fontId="7" fillId="0" borderId="2" xfId="13" applyBorder="1" applyAlignment="1">
      <alignment horizontal="center"/>
    </xf>
    <xf numFmtId="177" fontId="7" fillId="0" borderId="2" xfId="13" applyNumberFormat="1" applyBorder="1"/>
    <xf numFmtId="4" fontId="7" fillId="0" borderId="2" xfId="13" applyNumberFormat="1" applyBorder="1"/>
    <xf numFmtId="177" fontId="7" fillId="0" borderId="3" xfId="13" applyNumberFormat="1" applyBorder="1"/>
    <xf numFmtId="0" fontId="7" fillId="0" borderId="4" xfId="13" applyBorder="1" applyAlignment="1">
      <alignment horizontal="center"/>
    </xf>
    <xf numFmtId="0" fontId="7" fillId="0" borderId="5" xfId="13" applyBorder="1" applyAlignment="1">
      <alignment horizontal="center"/>
    </xf>
    <xf numFmtId="177" fontId="7" fillId="0" borderId="5" xfId="13" applyNumberFormat="1" applyBorder="1"/>
    <xf numFmtId="2" fontId="7" fillId="0" borderId="5" xfId="13" applyNumberFormat="1" applyBorder="1"/>
    <xf numFmtId="0" fontId="7" fillId="0" borderId="4" xfId="13" applyBorder="1"/>
    <xf numFmtId="0" fontId="7" fillId="0" borderId="5" xfId="13" applyBorder="1"/>
    <xf numFmtId="0" fontId="7" fillId="0" borderId="14" xfId="13" applyBorder="1"/>
    <xf numFmtId="0" fontId="7" fillId="0" borderId="10" xfId="13" applyBorder="1"/>
    <xf numFmtId="177" fontId="7" fillId="0" borderId="10" xfId="13" applyNumberFormat="1" applyBorder="1"/>
    <xf numFmtId="0" fontId="7" fillId="0" borderId="17" xfId="13" applyBorder="1"/>
    <xf numFmtId="0" fontId="7" fillId="0" borderId="29" xfId="13" applyBorder="1"/>
    <xf numFmtId="177" fontId="4" fillId="0" borderId="30" xfId="13" applyNumberFormat="1" applyFont="1" applyBorder="1"/>
    <xf numFmtId="177" fontId="7" fillId="0" borderId="0" xfId="13" applyNumberFormat="1"/>
    <xf numFmtId="0" fontId="7" fillId="0" borderId="31" xfId="13" applyBorder="1" applyAlignment="1">
      <alignment horizontal="center"/>
    </xf>
    <xf numFmtId="0" fontId="7" fillId="0" borderId="32" xfId="13" applyBorder="1" applyAlignment="1">
      <alignment horizontal="center"/>
    </xf>
    <xf numFmtId="177" fontId="7" fillId="0" borderId="9" xfId="13" applyNumberFormat="1" applyBorder="1" applyAlignment="1">
      <alignment horizontal="center"/>
    </xf>
    <xf numFmtId="0" fontId="7" fillId="0" borderId="1" xfId="13" applyBorder="1"/>
    <xf numFmtId="0" fontId="7" fillId="0" borderId="18" xfId="13" applyBorder="1"/>
    <xf numFmtId="0" fontId="7" fillId="0" borderId="19" xfId="13" applyBorder="1"/>
    <xf numFmtId="178" fontId="7" fillId="0" borderId="2" xfId="13" applyNumberFormat="1" applyBorder="1"/>
    <xf numFmtId="178" fontId="7" fillId="0" borderId="3" xfId="13" applyNumberFormat="1" applyBorder="1"/>
    <xf numFmtId="0" fontId="7" fillId="0" borderId="33" xfId="13" applyBorder="1"/>
    <xf numFmtId="0" fontId="7" fillId="0" borderId="34" xfId="13" applyBorder="1"/>
    <xf numFmtId="178" fontId="7" fillId="0" borderId="10" xfId="13" applyNumberFormat="1" applyBorder="1"/>
    <xf numFmtId="179" fontId="7" fillId="0" borderId="3" xfId="13" applyNumberFormat="1" applyBorder="1"/>
    <xf numFmtId="4" fontId="7" fillId="0" borderId="10" xfId="13" applyNumberFormat="1" applyBorder="1"/>
    <xf numFmtId="0" fontId="7" fillId="0" borderId="35" xfId="13" applyBorder="1" applyAlignment="1">
      <alignment horizontal="right"/>
    </xf>
    <xf numFmtId="179" fontId="4" fillId="0" borderId="30" xfId="13" applyNumberFormat="1" applyFont="1" applyBorder="1"/>
    <xf numFmtId="10" fontId="7" fillId="0" borderId="6" xfId="13" applyNumberFormat="1" applyBorder="1"/>
    <xf numFmtId="0" fontId="7" fillId="0" borderId="36" xfId="13" applyBorder="1"/>
    <xf numFmtId="0" fontId="7" fillId="0" borderId="37" xfId="13" applyBorder="1"/>
    <xf numFmtId="10" fontId="7" fillId="0" borderId="29" xfId="13" applyNumberFormat="1" applyBorder="1"/>
    <xf numFmtId="0" fontId="7" fillId="0" borderId="38" xfId="13" applyBorder="1"/>
    <xf numFmtId="0" fontId="16" fillId="0" borderId="17" xfId="13" applyFont="1" applyBorder="1"/>
    <xf numFmtId="177" fontId="4" fillId="0" borderId="7" xfId="13" applyNumberFormat="1" applyFont="1" applyBorder="1"/>
    <xf numFmtId="0" fontId="7" fillId="0" borderId="0" xfId="12" applyFont="1" applyAlignment="1">
      <alignment horizontal="center" vertical="center"/>
    </xf>
    <xf numFmtId="4" fontId="4" fillId="0" borderId="0" xfId="12" applyNumberFormat="1" applyFont="1" applyAlignment="1">
      <alignment vertical="center"/>
    </xf>
    <xf numFmtId="176" fontId="17" fillId="2" borderId="42" xfId="17" applyNumberFormat="1" applyFont="1" applyFill="1" applyBorder="1" applyAlignment="1">
      <alignment vertical="center"/>
    </xf>
    <xf numFmtId="171" fontId="17" fillId="2" borderId="43" xfId="17" applyNumberFormat="1" applyFont="1" applyFill="1" applyBorder="1" applyAlignment="1">
      <alignment vertical="center"/>
    </xf>
    <xf numFmtId="176" fontId="6" fillId="2" borderId="42" xfId="23" applyNumberFormat="1" applyFont="1" applyFill="1" applyBorder="1"/>
    <xf numFmtId="171" fontId="18" fillId="2" borderId="43" xfId="9" applyNumberFormat="1" applyFont="1" applyFill="1" applyBorder="1"/>
    <xf numFmtId="0" fontId="11" fillId="2" borderId="42" xfId="17" applyFont="1" applyFill="1" applyBorder="1" applyAlignment="1">
      <alignment horizontal="left"/>
    </xf>
    <xf numFmtId="174" fontId="17" fillId="2" borderId="42" xfId="17" applyNumberFormat="1" applyFont="1" applyFill="1" applyBorder="1" applyAlignment="1">
      <alignment vertical="center"/>
    </xf>
    <xf numFmtId="174" fontId="11" fillId="2" borderId="42" xfId="17" applyNumberFormat="1" applyFont="1" applyFill="1" applyBorder="1" applyAlignment="1">
      <alignment vertical="center"/>
    </xf>
    <xf numFmtId="171" fontId="11" fillId="2" borderId="43" xfId="17" applyNumberFormat="1" applyFont="1" applyFill="1" applyBorder="1" applyAlignment="1">
      <alignment vertical="center"/>
    </xf>
    <xf numFmtId="0" fontId="6" fillId="0" borderId="61" xfId="13" applyFont="1" applyBorder="1" applyAlignment="1">
      <alignment horizontal="center" vertical="center"/>
    </xf>
    <xf numFmtId="174" fontId="19" fillId="2" borderId="42" xfId="23" applyNumberFormat="1" applyFont="1" applyFill="1" applyBorder="1" applyAlignment="1">
      <alignment vertical="center"/>
    </xf>
    <xf numFmtId="171" fontId="19" fillId="0" borderId="43" xfId="13" applyNumberFormat="1" applyFont="1" applyBorder="1" applyAlignment="1">
      <alignment vertical="center"/>
    </xf>
    <xf numFmtId="174" fontId="6" fillId="2" borderId="42" xfId="23" applyNumberFormat="1" applyFont="1" applyFill="1" applyBorder="1"/>
    <xf numFmtId="171" fontId="6" fillId="0" borderId="43" xfId="13" applyNumberFormat="1" applyFont="1" applyBorder="1"/>
    <xf numFmtId="0" fontId="6" fillId="0" borderId="62" xfId="13" applyFont="1" applyBorder="1" applyAlignment="1">
      <alignment horizontal="center" vertical="center"/>
    </xf>
    <xf numFmtId="174" fontId="6" fillId="2" borderId="63" xfId="23" applyNumberFormat="1" applyFont="1" applyFill="1" applyBorder="1"/>
    <xf numFmtId="171" fontId="6" fillId="0" borderId="64" xfId="13" applyNumberFormat="1" applyFont="1" applyBorder="1"/>
    <xf numFmtId="0" fontId="24" fillId="4" borderId="46" xfId="0" applyFont="1" applyFill="1" applyBorder="1" applyAlignment="1">
      <alignment horizontal="center" vertical="center"/>
    </xf>
    <xf numFmtId="0" fontId="24" fillId="4" borderId="47" xfId="0" applyFont="1" applyFill="1" applyBorder="1" applyAlignment="1">
      <alignment horizontal="center" vertical="center"/>
    </xf>
    <xf numFmtId="0" fontId="25" fillId="4" borderId="52" xfId="0" applyFont="1" applyFill="1" applyBorder="1" applyAlignment="1">
      <alignment horizontal="center" vertical="center" wrapText="1"/>
    </xf>
    <xf numFmtId="0" fontId="24" fillId="4" borderId="52" xfId="0" applyFont="1" applyFill="1" applyBorder="1" applyAlignment="1">
      <alignment horizontal="center" vertical="center"/>
    </xf>
    <xf numFmtId="0" fontId="24" fillId="4" borderId="53" xfId="0" applyFont="1" applyFill="1" applyBorder="1" applyAlignment="1">
      <alignment horizontal="center" vertical="center" wrapText="1"/>
    </xf>
    <xf numFmtId="173" fontId="26" fillId="2" borderId="65" xfId="9" applyNumberFormat="1" applyFont="1" applyFill="1" applyBorder="1" applyAlignment="1">
      <alignment vertical="center"/>
    </xf>
    <xf numFmtId="173" fontId="26" fillId="2" borderId="54" xfId="9" applyNumberFormat="1" applyFont="1" applyFill="1" applyBorder="1" applyAlignment="1">
      <alignment vertical="center"/>
    </xf>
    <xf numFmtId="173" fontId="27" fillId="2" borderId="54" xfId="9" applyNumberFormat="1" applyFont="1" applyFill="1" applyBorder="1" applyAlignment="1">
      <alignment vertical="center"/>
    </xf>
    <xf numFmtId="173" fontId="22" fillId="2" borderId="54" xfId="9" applyNumberFormat="1" applyFont="1" applyFill="1" applyBorder="1" applyAlignment="1">
      <alignment vertical="center"/>
    </xf>
    <xf numFmtId="173" fontId="23" fillId="2" borderId="66" xfId="9" applyNumberFormat="1" applyFont="1" applyFill="1" applyBorder="1" applyAlignment="1">
      <alignment vertical="center"/>
    </xf>
    <xf numFmtId="0" fontId="22" fillId="4" borderId="55" xfId="0" applyFont="1" applyFill="1" applyBorder="1" applyAlignment="1">
      <alignment vertical="center"/>
    </xf>
    <xf numFmtId="0" fontId="22" fillId="4" borderId="56" xfId="0" applyFont="1" applyFill="1" applyBorder="1" applyAlignment="1">
      <alignment horizontal="center" vertical="center"/>
    </xf>
    <xf numFmtId="40" fontId="22" fillId="4" borderId="56" xfId="0" applyNumberFormat="1" applyFont="1" applyFill="1" applyBorder="1" applyAlignment="1">
      <alignment horizontal="center" vertical="center"/>
    </xf>
    <xf numFmtId="40" fontId="23" fillId="4" borderId="56" xfId="0" applyNumberFormat="1" applyFont="1" applyFill="1" applyBorder="1" applyAlignment="1">
      <alignment horizontal="right" vertical="center"/>
    </xf>
    <xf numFmtId="173" fontId="27" fillId="4" borderId="57" xfId="9" applyNumberFormat="1" applyFont="1" applyFill="1" applyBorder="1" applyAlignment="1">
      <alignment vertical="center"/>
    </xf>
    <xf numFmtId="0" fontId="26" fillId="5" borderId="67" xfId="0" applyFont="1" applyFill="1" applyBorder="1" applyAlignment="1">
      <alignment vertical="center"/>
    </xf>
    <xf numFmtId="0" fontId="26" fillId="5" borderId="68" xfId="0" applyFont="1" applyFill="1" applyBorder="1" applyAlignment="1">
      <alignment horizontal="center" vertical="center"/>
    </xf>
    <xf numFmtId="0" fontId="26" fillId="5" borderId="39" xfId="0" applyFont="1" applyFill="1" applyBorder="1" applyAlignment="1">
      <alignment vertical="center"/>
    </xf>
    <xf numFmtId="0" fontId="26" fillId="5" borderId="69" xfId="0" applyFont="1" applyFill="1" applyBorder="1" applyAlignment="1">
      <alignment vertical="center"/>
    </xf>
    <xf numFmtId="0" fontId="23" fillId="3" borderId="17" xfId="0" applyFont="1" applyFill="1" applyBorder="1" applyAlignment="1">
      <alignment horizontal="center" vertical="center"/>
    </xf>
    <xf numFmtId="0" fontId="23" fillId="3" borderId="70" xfId="0" applyFont="1" applyFill="1" applyBorder="1" applyAlignment="1">
      <alignment horizontal="center" vertical="center"/>
    </xf>
    <xf numFmtId="0" fontId="22" fillId="3" borderId="71" xfId="0" applyFont="1" applyFill="1" applyBorder="1" applyAlignment="1">
      <alignment vertical="center"/>
    </xf>
    <xf numFmtId="0" fontId="22" fillId="3" borderId="72" xfId="0" applyFont="1" applyFill="1" applyBorder="1" applyAlignment="1">
      <alignment vertical="center"/>
    </xf>
    <xf numFmtId="0" fontId="22" fillId="3" borderId="72" xfId="0" applyNumberFormat="1" applyFont="1" applyFill="1" applyBorder="1" applyAlignment="1">
      <alignment vertical="center"/>
    </xf>
    <xf numFmtId="0" fontId="23" fillId="3" borderId="73" xfId="0" applyNumberFormat="1" applyFont="1" applyFill="1" applyBorder="1" applyAlignment="1">
      <alignment vertical="center"/>
    </xf>
    <xf numFmtId="0" fontId="23" fillId="3" borderId="70" xfId="0" applyNumberFormat="1" applyFont="1" applyFill="1" applyBorder="1" applyAlignment="1">
      <alignment vertical="center"/>
    </xf>
    <xf numFmtId="0" fontId="23" fillId="2" borderId="70" xfId="0" applyFont="1" applyFill="1" applyBorder="1" applyAlignment="1">
      <alignment horizontal="center" vertical="center"/>
    </xf>
    <xf numFmtId="0" fontId="22" fillId="0" borderId="67" xfId="0" applyNumberFormat="1" applyFont="1" applyBorder="1" applyAlignment="1">
      <alignment vertical="center"/>
    </xf>
    <xf numFmtId="0" fontId="22" fillId="0" borderId="68" xfId="0" applyFont="1" applyBorder="1" applyAlignment="1">
      <alignment horizontal="center" vertical="center"/>
    </xf>
    <xf numFmtId="0" fontId="23" fillId="3" borderId="17" xfId="0" applyNumberFormat="1" applyFont="1" applyFill="1" applyBorder="1" applyAlignment="1">
      <alignment horizontal="center" vertical="center"/>
    </xf>
    <xf numFmtId="0" fontId="23" fillId="3" borderId="30" xfId="0" applyFont="1" applyFill="1" applyBorder="1" applyAlignment="1">
      <alignment horizontal="center" vertical="center"/>
    </xf>
    <xf numFmtId="0" fontId="22" fillId="3" borderId="71" xfId="0" applyNumberFormat="1" applyFont="1" applyFill="1" applyBorder="1" applyAlignment="1">
      <alignment vertical="center"/>
    </xf>
    <xf numFmtId="0" fontId="26" fillId="3" borderId="72" xfId="0" applyFont="1" applyFill="1" applyBorder="1" applyAlignment="1">
      <alignment vertical="center"/>
    </xf>
    <xf numFmtId="0" fontId="26" fillId="3" borderId="73" xfId="0" applyFont="1" applyFill="1" applyBorder="1" applyAlignment="1">
      <alignment vertical="center"/>
    </xf>
    <xf numFmtId="0" fontId="27" fillId="3" borderId="17" xfId="0" applyFont="1" applyFill="1" applyBorder="1" applyAlignment="1">
      <alignment vertical="center"/>
    </xf>
    <xf numFmtId="2" fontId="27" fillId="2" borderId="7" xfId="0" applyNumberFormat="1" applyFont="1" applyFill="1" applyBorder="1" applyAlignment="1">
      <alignment horizontal="center" vertical="center"/>
    </xf>
    <xf numFmtId="0" fontId="26" fillId="0" borderId="67" xfId="0" applyFont="1" applyBorder="1" applyAlignment="1">
      <alignment vertical="center"/>
    </xf>
    <xf numFmtId="0" fontId="26" fillId="0" borderId="68" xfId="0" applyFont="1" applyBorder="1" applyAlignment="1">
      <alignment vertical="center"/>
    </xf>
    <xf numFmtId="0" fontId="28" fillId="3" borderId="17" xfId="0" applyFont="1" applyFill="1" applyBorder="1" applyAlignment="1">
      <alignment horizontal="center" vertical="center"/>
    </xf>
    <xf numFmtId="2" fontId="28" fillId="3" borderId="70" xfId="0" applyNumberFormat="1" applyFont="1" applyFill="1" applyBorder="1" applyAlignment="1">
      <alignment vertical="center"/>
    </xf>
    <xf numFmtId="0" fontId="26" fillId="2" borderId="74" xfId="0" applyFont="1" applyFill="1" applyBorder="1" applyAlignment="1">
      <alignment horizontal="center" vertical="center"/>
    </xf>
    <xf numFmtId="0" fontId="27" fillId="2" borderId="74" xfId="0" applyFont="1" applyFill="1" applyBorder="1" applyAlignment="1">
      <alignment horizontal="center" vertical="center"/>
    </xf>
    <xf numFmtId="0" fontId="26" fillId="2" borderId="75" xfId="0" applyFont="1" applyFill="1" applyBorder="1" applyAlignment="1">
      <alignment horizontal="center" vertical="center"/>
    </xf>
    <xf numFmtId="0" fontId="22" fillId="2" borderId="74" xfId="0" applyFont="1" applyFill="1" applyBorder="1" applyAlignment="1">
      <alignment horizontal="center" vertical="center"/>
    </xf>
    <xf numFmtId="0" fontId="22" fillId="2" borderId="75" xfId="0" applyFont="1" applyFill="1" applyBorder="1" applyAlignment="1">
      <alignment horizontal="center" vertical="center"/>
    </xf>
    <xf numFmtId="2" fontId="22" fillId="2" borderId="75" xfId="0" applyNumberFormat="1" applyFont="1" applyFill="1" applyBorder="1" applyAlignment="1">
      <alignment horizontal="center" vertical="center"/>
    </xf>
    <xf numFmtId="0" fontId="7" fillId="0" borderId="0" xfId="13" applyAlignment="1"/>
    <xf numFmtId="0" fontId="22" fillId="0" borderId="0" xfId="13" applyFont="1" applyAlignment="1">
      <alignment horizontal="center"/>
    </xf>
    <xf numFmtId="0" fontId="7" fillId="8" borderId="2" xfId="13" applyFont="1" applyFill="1" applyBorder="1" applyAlignment="1">
      <alignment horizontal="center" vertical="center"/>
    </xf>
    <xf numFmtId="0" fontId="7" fillId="8" borderId="2" xfId="13" applyFont="1" applyFill="1" applyBorder="1" applyAlignment="1">
      <alignment horizontal="center" vertical="center" wrapText="1"/>
    </xf>
    <xf numFmtId="0" fontId="2" fillId="8" borderId="58" xfId="13" applyFont="1" applyFill="1" applyBorder="1" applyAlignment="1">
      <alignment horizontal="center"/>
    </xf>
    <xf numFmtId="0" fontId="2" fillId="8" borderId="59" xfId="13" applyFont="1" applyFill="1" applyBorder="1" applyAlignment="1">
      <alignment horizontal="center"/>
    </xf>
    <xf numFmtId="0" fontId="2" fillId="8" borderId="60" xfId="13" applyFont="1" applyFill="1" applyBorder="1" applyAlignment="1">
      <alignment horizontal="center"/>
    </xf>
    <xf numFmtId="0" fontId="6" fillId="8" borderId="2" xfId="13" applyFont="1" applyFill="1" applyBorder="1" applyAlignment="1">
      <alignment horizontal="center" vertical="center"/>
    </xf>
    <xf numFmtId="174" fontId="19" fillId="8" borderId="2" xfId="13" applyNumberFormat="1" applyFont="1" applyFill="1" applyBorder="1" applyAlignment="1">
      <alignment vertical="center"/>
    </xf>
    <xf numFmtId="171" fontId="19" fillId="8" borderId="2" xfId="13" applyNumberFormat="1" applyFont="1" applyFill="1" applyBorder="1" applyAlignment="1">
      <alignment vertical="center"/>
    </xf>
    <xf numFmtId="0" fontId="22" fillId="8" borderId="48" xfId="0" applyFont="1" applyFill="1" applyBorder="1" applyAlignment="1">
      <alignment vertical="center"/>
    </xf>
    <xf numFmtId="0" fontId="22" fillId="8" borderId="41" xfId="0" applyFont="1" applyFill="1" applyBorder="1" applyAlignment="1">
      <alignment horizontal="center" vertical="center"/>
    </xf>
    <xf numFmtId="40" fontId="22" fillId="8" borderId="41" xfId="0" applyNumberFormat="1" applyFont="1" applyFill="1" applyBorder="1" applyAlignment="1">
      <alignment horizontal="center" vertical="center"/>
    </xf>
    <xf numFmtId="40" fontId="22" fillId="8" borderId="41" xfId="0" applyNumberFormat="1" applyFont="1" applyFill="1" applyBorder="1" applyAlignment="1">
      <alignment vertical="center"/>
    </xf>
    <xf numFmtId="0" fontId="22" fillId="8" borderId="49" xfId="0" applyFont="1" applyFill="1" applyBorder="1" applyAlignment="1">
      <alignment vertical="center"/>
    </xf>
    <xf numFmtId="0" fontId="22" fillId="8" borderId="42" xfId="0" applyFont="1" applyFill="1" applyBorder="1" applyAlignment="1">
      <alignment horizontal="center" vertical="center"/>
    </xf>
    <xf numFmtId="40" fontId="22" fillId="8" borderId="42" xfId="0" applyNumberFormat="1" applyFont="1" applyFill="1" applyBorder="1" applyAlignment="1">
      <alignment horizontal="center" vertical="center"/>
    </xf>
    <xf numFmtId="40" fontId="22" fillId="8" borderId="42" xfId="0" applyNumberFormat="1" applyFont="1" applyFill="1" applyBorder="1" applyAlignment="1">
      <alignment vertical="center"/>
    </xf>
    <xf numFmtId="40" fontId="22" fillId="8" borderId="42" xfId="0" applyNumberFormat="1" applyFont="1" applyFill="1" applyBorder="1" applyAlignment="1">
      <alignment horizontal="right" vertical="center"/>
    </xf>
    <xf numFmtId="0" fontId="22" fillId="8" borderId="50" xfId="0" applyFont="1" applyFill="1" applyBorder="1" applyAlignment="1">
      <alignment vertical="center"/>
    </xf>
    <xf numFmtId="0" fontId="22" fillId="8" borderId="44" xfId="0" applyFont="1" applyFill="1" applyBorder="1" applyAlignment="1">
      <alignment horizontal="center" vertical="center"/>
    </xf>
    <xf numFmtId="40" fontId="22" fillId="8" borderId="44" xfId="0" applyNumberFormat="1" applyFont="1" applyFill="1" applyBorder="1" applyAlignment="1">
      <alignment horizontal="center" vertical="center"/>
    </xf>
    <xf numFmtId="40" fontId="22" fillId="8" borderId="44" xfId="0" applyNumberFormat="1" applyFont="1" applyFill="1" applyBorder="1" applyAlignment="1">
      <alignment horizontal="right" vertical="center"/>
    </xf>
    <xf numFmtId="0" fontId="26" fillId="0" borderId="0" xfId="0" applyFont="1" applyAlignment="1">
      <alignment horizontal="right" vertical="center" wrapText="1"/>
    </xf>
    <xf numFmtId="0" fontId="32" fillId="0" borderId="0" xfId="12" applyFont="1"/>
    <xf numFmtId="0" fontId="33" fillId="0" borderId="0" xfId="12" applyFont="1"/>
    <xf numFmtId="0" fontId="1" fillId="0" borderId="0" xfId="12" applyAlignment="1">
      <alignment vertical="center"/>
    </xf>
    <xf numFmtId="0" fontId="34" fillId="0" borderId="0" xfId="0" applyFont="1"/>
    <xf numFmtId="164" fontId="34" fillId="0" borderId="0" xfId="28" applyFont="1"/>
    <xf numFmtId="0" fontId="34" fillId="0" borderId="2" xfId="0" applyFont="1" applyBorder="1"/>
    <xf numFmtId="0" fontId="34" fillId="0" borderId="2" xfId="0" applyFont="1" applyBorder="1" applyAlignment="1">
      <alignment horizontal="center"/>
    </xf>
    <xf numFmtId="164" fontId="34" fillId="0" borderId="2" xfId="28" applyFont="1" applyBorder="1"/>
    <xf numFmtId="0" fontId="7" fillId="0" borderId="0" xfId="13" applyAlignment="1">
      <alignment horizontal="left"/>
    </xf>
    <xf numFmtId="0" fontId="35" fillId="0" borderId="0" xfId="0" applyFont="1" applyAlignment="1">
      <alignment horizontal="center"/>
    </xf>
    <xf numFmtId="4" fontId="34" fillId="0" borderId="0" xfId="0" applyNumberFormat="1" applyFont="1"/>
    <xf numFmtId="0" fontId="35" fillId="0" borderId="0" xfId="0" applyFont="1"/>
    <xf numFmtId="0" fontId="34" fillId="0" borderId="0" xfId="0" applyFont="1" applyAlignment="1">
      <alignment horizontal="center"/>
    </xf>
    <xf numFmtId="0" fontId="36" fillId="0" borderId="0" xfId="0" applyFont="1" applyAlignment="1">
      <alignment horizontal="center"/>
    </xf>
    <xf numFmtId="0" fontId="36" fillId="0" borderId="0" xfId="0" applyFont="1"/>
    <xf numFmtId="0" fontId="36" fillId="0" borderId="0" xfId="28" applyNumberFormat="1" applyFont="1" applyAlignment="1">
      <alignment horizontal="center"/>
    </xf>
    <xf numFmtId="4" fontId="34" fillId="0" borderId="2" xfId="0" applyNumberFormat="1" applyFont="1" applyBorder="1" applyAlignment="1">
      <alignment horizontal="center"/>
    </xf>
    <xf numFmtId="164" fontId="34" fillId="0" borderId="2" xfId="28" applyFont="1" applyBorder="1" applyAlignment="1">
      <alignment horizontal="center"/>
    </xf>
    <xf numFmtId="4" fontId="34" fillId="0" borderId="2" xfId="0" applyNumberFormat="1" applyFont="1" applyBorder="1"/>
    <xf numFmtId="164" fontId="34" fillId="0" borderId="2" xfId="0" applyNumberFormat="1" applyFont="1" applyBorder="1"/>
    <xf numFmtId="0" fontId="34" fillId="0" borderId="2" xfId="0" applyFont="1" applyBorder="1" applyAlignment="1">
      <alignment vertical="center" wrapText="1"/>
    </xf>
    <xf numFmtId="4" fontId="34" fillId="0" borderId="2" xfId="0" applyNumberFormat="1" applyFont="1" applyBorder="1" applyAlignment="1">
      <alignment vertical="center"/>
    </xf>
    <xf numFmtId="164" fontId="34" fillId="0" borderId="2" xfId="0" applyNumberFormat="1" applyFont="1" applyBorder="1" applyAlignment="1">
      <alignment vertical="center"/>
    </xf>
    <xf numFmtId="164" fontId="35" fillId="10" borderId="2" xfId="28" applyFont="1" applyFill="1" applyBorder="1" applyAlignment="1">
      <alignment horizontal="left"/>
    </xf>
    <xf numFmtId="164" fontId="35" fillId="10" borderId="2" xfId="28" applyNumberFormat="1" applyFont="1" applyFill="1" applyBorder="1"/>
    <xf numFmtId="164" fontId="35" fillId="10" borderId="2" xfId="28" applyFont="1" applyFill="1" applyBorder="1"/>
    <xf numFmtId="10" fontId="35" fillId="10" borderId="2" xfId="29" applyNumberFormat="1" applyFont="1" applyFill="1" applyBorder="1" applyAlignment="1">
      <alignment horizontal="center"/>
    </xf>
    <xf numFmtId="0" fontId="1" fillId="0" borderId="0" xfId="12" applyAlignment="1">
      <alignment horizontal="center" vertical="center"/>
    </xf>
    <xf numFmtId="0" fontId="38" fillId="0" borderId="0" xfId="12" applyFont="1" applyAlignment="1">
      <alignment horizontal="center" vertical="center"/>
    </xf>
    <xf numFmtId="0" fontId="15" fillId="0" borderId="0" xfId="0" applyFont="1" applyAlignment="1">
      <alignment horizontal="left" vertical="center" wrapText="1"/>
    </xf>
    <xf numFmtId="0" fontId="32" fillId="0" borderId="0" xfId="12" applyFont="1" applyAlignment="1">
      <alignment horizontal="left" vertical="center"/>
    </xf>
    <xf numFmtId="0" fontId="7" fillId="0" borderId="0" xfId="13" applyFont="1" applyAlignment="1">
      <alignment horizontal="left" vertical="top"/>
    </xf>
    <xf numFmtId="0" fontId="34" fillId="0" borderId="2" xfId="0" applyFont="1" applyBorder="1" applyAlignment="1">
      <alignment horizontal="center" vertical="center"/>
    </xf>
    <xf numFmtId="0" fontId="34" fillId="0" borderId="2" xfId="0" applyFont="1" applyFill="1" applyBorder="1" applyAlignment="1">
      <alignment horizontal="left"/>
    </xf>
    <xf numFmtId="0" fontId="34" fillId="0" borderId="2" xfId="0" applyFont="1" applyFill="1" applyBorder="1" applyAlignment="1">
      <alignment horizontal="center"/>
    </xf>
    <xf numFmtId="0" fontId="34" fillId="0" borderId="2" xfId="0" applyFont="1" applyFill="1" applyBorder="1" applyAlignment="1">
      <alignment horizontal="left" vertical="center" wrapText="1"/>
    </xf>
    <xf numFmtId="0" fontId="34" fillId="0" borderId="2" xfId="0" applyFont="1" applyFill="1" applyBorder="1" applyAlignment="1">
      <alignment horizontal="center" vertical="center"/>
    </xf>
    <xf numFmtId="2" fontId="34" fillId="0" borderId="2" xfId="0" applyNumberFormat="1" applyFont="1" applyFill="1" applyBorder="1" applyAlignment="1">
      <alignment horizontal="right" vertical="center"/>
    </xf>
    <xf numFmtId="164" fontId="34" fillId="0" borderId="2" xfId="0" applyNumberFormat="1" applyFont="1" applyFill="1" applyBorder="1" applyAlignment="1">
      <alignment horizontal="right"/>
    </xf>
    <xf numFmtId="2" fontId="34" fillId="0" borderId="2" xfId="0" applyNumberFormat="1" applyFont="1" applyFill="1" applyBorder="1" applyAlignment="1">
      <alignment horizontal="center"/>
    </xf>
    <xf numFmtId="0" fontId="34" fillId="0" borderId="2" xfId="0" applyFont="1" applyFill="1" applyBorder="1"/>
    <xf numFmtId="4" fontId="34" fillId="0" borderId="2" xfId="0" applyNumberFormat="1" applyFont="1" applyFill="1" applyBorder="1"/>
    <xf numFmtId="164" fontId="34" fillId="0" borderId="2" xfId="0" applyNumberFormat="1" applyFont="1" applyFill="1" applyBorder="1"/>
    <xf numFmtId="0" fontId="34" fillId="0" borderId="2" xfId="0" applyFont="1" applyFill="1" applyBorder="1" applyAlignment="1">
      <alignment vertical="center" wrapText="1"/>
    </xf>
    <xf numFmtId="4" fontId="34" fillId="0" borderId="2" xfId="0" applyNumberFormat="1" applyFont="1" applyFill="1" applyBorder="1" applyAlignment="1">
      <alignment vertical="center"/>
    </xf>
    <xf numFmtId="164" fontId="34" fillId="0" borderId="2" xfId="0" applyNumberFormat="1" applyFont="1" applyFill="1" applyBorder="1" applyAlignment="1">
      <alignment vertical="center"/>
    </xf>
    <xf numFmtId="0" fontId="34" fillId="11" borderId="2" xfId="0" applyFont="1" applyFill="1" applyBorder="1" applyAlignment="1">
      <alignment horizontal="center"/>
    </xf>
    <xf numFmtId="164" fontId="34" fillId="11" borderId="2" xfId="28" applyFont="1" applyFill="1" applyBorder="1"/>
    <xf numFmtId="0" fontId="39" fillId="0" borderId="2" xfId="0" applyFont="1" applyFill="1" applyBorder="1" applyAlignment="1">
      <alignment horizontal="center"/>
    </xf>
    <xf numFmtId="0" fontId="34" fillId="0" borderId="0" xfId="0" applyFont="1" applyAlignment="1">
      <alignment horizontal="left"/>
    </xf>
    <xf numFmtId="0" fontId="40" fillId="0" borderId="0" xfId="0" applyFont="1" applyAlignment="1">
      <alignment horizontal="left"/>
    </xf>
    <xf numFmtId="4" fontId="41" fillId="12" borderId="2" xfId="0" applyNumberFormat="1" applyFont="1" applyFill="1" applyBorder="1" applyAlignment="1">
      <alignment horizontal="center"/>
    </xf>
    <xf numFmtId="4" fontId="42" fillId="12" borderId="2" xfId="0" applyNumberFormat="1" applyFont="1" applyFill="1" applyBorder="1" applyAlignment="1">
      <alignment horizontal="center"/>
    </xf>
    <xf numFmtId="3" fontId="42" fillId="12" borderId="2" xfId="0" applyNumberFormat="1" applyFont="1" applyFill="1" applyBorder="1" applyAlignment="1">
      <alignment horizontal="center"/>
    </xf>
    <xf numFmtId="0" fontId="45" fillId="0" borderId="0" xfId="0" applyFont="1" applyAlignment="1">
      <alignment vertical="center"/>
    </xf>
    <xf numFmtId="0" fontId="46" fillId="0" borderId="0" xfId="0" applyFont="1" applyAlignment="1">
      <alignment vertical="center"/>
    </xf>
    <xf numFmtId="0" fontId="0" fillId="0" borderId="2" xfId="0" applyBorder="1" applyAlignment="1">
      <alignment horizontal="center"/>
    </xf>
    <xf numFmtId="0" fontId="0" fillId="0" borderId="2" xfId="0" applyBorder="1"/>
    <xf numFmtId="0" fontId="44" fillId="11" borderId="2" xfId="0" applyFont="1" applyFill="1" applyBorder="1" applyAlignment="1">
      <alignment horizontal="center"/>
    </xf>
    <xf numFmtId="0" fontId="44" fillId="0" borderId="0" xfId="0" applyFont="1"/>
    <xf numFmtId="0" fontId="0" fillId="0" borderId="0" xfId="0" applyBorder="1" applyAlignment="1">
      <alignment horizontal="center"/>
    </xf>
    <xf numFmtId="0" fontId="44" fillId="0" borderId="0" xfId="0" applyFont="1" applyBorder="1" applyAlignment="1">
      <alignment horizontal="center"/>
    </xf>
    <xf numFmtId="4" fontId="34" fillId="0" borderId="2" xfId="0" applyNumberFormat="1" applyFont="1" applyFill="1" applyBorder="1" applyAlignment="1">
      <alignment horizontal="right"/>
    </xf>
    <xf numFmtId="0" fontId="47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0" fontId="0" fillId="0" borderId="0" xfId="0" applyAlignment="1">
      <alignment horizontal="left"/>
    </xf>
    <xf numFmtId="0" fontId="48" fillId="0" borderId="0" xfId="0" applyFont="1" applyAlignment="1">
      <alignment horizontal="right"/>
    </xf>
    <xf numFmtId="0" fontId="48" fillId="0" borderId="0" xfId="0" applyFont="1" applyAlignment="1">
      <alignment horizontal="left"/>
    </xf>
    <xf numFmtId="0" fontId="48" fillId="0" borderId="0" xfId="0" applyFont="1"/>
    <xf numFmtId="0" fontId="0" fillId="14" borderId="0" xfId="0" applyFill="1"/>
    <xf numFmtId="2" fontId="0" fillId="0" borderId="0" xfId="0" applyNumberFormat="1"/>
    <xf numFmtId="4" fontId="44" fillId="0" borderId="0" xfId="0" applyNumberFormat="1" applyFont="1"/>
    <xf numFmtId="4" fontId="51" fillId="0" borderId="2" xfId="0" applyNumberFormat="1" applyFont="1" applyFill="1" applyBorder="1"/>
    <xf numFmtId="4" fontId="51" fillId="0" borderId="2" xfId="0" applyNumberFormat="1" applyFont="1" applyFill="1" applyBorder="1" applyAlignment="1">
      <alignment horizontal="right"/>
    </xf>
    <xf numFmtId="0" fontId="0" fillId="0" borderId="2" xfId="0" applyBorder="1" applyAlignment="1">
      <alignment horizontal="center"/>
    </xf>
    <xf numFmtId="0" fontId="44" fillId="11" borderId="2" xfId="0" applyFont="1" applyFill="1" applyBorder="1" applyAlignment="1">
      <alignment horizontal="center"/>
    </xf>
    <xf numFmtId="4" fontId="41" fillId="12" borderId="2" xfId="0" applyNumberFormat="1" applyFont="1" applyFill="1" applyBorder="1" applyAlignment="1">
      <alignment horizontal="center"/>
    </xf>
    <xf numFmtId="0" fontId="44" fillId="0" borderId="0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49" fillId="0" borderId="0" xfId="0" applyFont="1" applyFill="1" applyBorder="1" applyAlignment="1">
      <alignment horizontal="center"/>
    </xf>
    <xf numFmtId="0" fontId="50" fillId="0" borderId="0" xfId="0" applyFont="1" applyFill="1" applyBorder="1" applyAlignment="1">
      <alignment horizontal="center"/>
    </xf>
    <xf numFmtId="0" fontId="0" fillId="0" borderId="0" xfId="0" applyBorder="1"/>
    <xf numFmtId="0" fontId="0" fillId="0" borderId="20" xfId="0" applyBorder="1" applyAlignment="1">
      <alignment horizontal="center"/>
    </xf>
    <xf numFmtId="0" fontId="44" fillId="0" borderId="0" xfId="0" applyFont="1" applyBorder="1"/>
    <xf numFmtId="0" fontId="44" fillId="0" borderId="20" xfId="0" applyFont="1" applyFill="1" applyBorder="1" applyAlignment="1">
      <alignment horizontal="center"/>
    </xf>
    <xf numFmtId="0" fontId="44" fillId="0" borderId="0" xfId="0" applyFont="1" applyFill="1" applyBorder="1" applyAlignment="1">
      <alignment horizontal="center" wrapText="1"/>
    </xf>
    <xf numFmtId="0" fontId="0" fillId="0" borderId="20" xfId="0" applyFill="1" applyBorder="1" applyAlignment="1">
      <alignment horizontal="center"/>
    </xf>
    <xf numFmtId="0" fontId="0" fillId="0" borderId="0" xfId="0" applyFill="1" applyBorder="1" applyAlignment="1">
      <alignment horizontal="left"/>
    </xf>
    <xf numFmtId="2" fontId="0" fillId="0" borderId="2" xfId="0" applyNumberFormat="1" applyBorder="1" applyAlignment="1">
      <alignment horizontal="right"/>
    </xf>
    <xf numFmtId="0" fontId="0" fillId="0" borderId="0" xfId="0" applyBorder="1" applyAlignment="1">
      <alignment horizontal="right"/>
    </xf>
    <xf numFmtId="0" fontId="44" fillId="0" borderId="0" xfId="0" applyFont="1" applyBorder="1" applyAlignment="1">
      <alignment horizontal="left"/>
    </xf>
    <xf numFmtId="0" fontId="44" fillId="0" borderId="0" xfId="0" applyFont="1" applyBorder="1" applyAlignment="1">
      <alignment horizontal="right"/>
    </xf>
    <xf numFmtId="2" fontId="44" fillId="0" borderId="0" xfId="0" applyNumberFormat="1" applyFont="1" applyBorder="1" applyAlignment="1">
      <alignment horizontal="center"/>
    </xf>
    <xf numFmtId="0" fontId="0" fillId="0" borderId="0" xfId="0" applyFill="1" applyBorder="1"/>
    <xf numFmtId="0" fontId="44" fillId="0" borderId="0" xfId="0" applyFont="1" applyFill="1" applyBorder="1"/>
    <xf numFmtId="2" fontId="44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0" fillId="0" borderId="0" xfId="0" applyFont="1" applyBorder="1" applyAlignment="1">
      <alignment horizontal="right"/>
    </xf>
    <xf numFmtId="2" fontId="0" fillId="0" borderId="0" xfId="0" applyNumberFormat="1" applyFont="1" applyBorder="1" applyAlignment="1">
      <alignment horizontal="right"/>
    </xf>
    <xf numFmtId="0" fontId="0" fillId="0" borderId="0" xfId="0" applyFont="1" applyBorder="1" applyAlignment="1">
      <alignment horizontal="left"/>
    </xf>
    <xf numFmtId="0" fontId="44" fillId="0" borderId="0" xfId="0" applyFont="1" applyFill="1" applyBorder="1" applyAlignment="1">
      <alignment horizontal="left"/>
    </xf>
    <xf numFmtId="180" fontId="0" fillId="0" borderId="2" xfId="0" applyNumberFormat="1" applyBorder="1"/>
    <xf numFmtId="2" fontId="0" fillId="0" borderId="2" xfId="0" applyNumberFormat="1" applyBorder="1"/>
    <xf numFmtId="2" fontId="44" fillId="0" borderId="0" xfId="0" applyNumberFormat="1" applyFont="1"/>
    <xf numFmtId="0" fontId="44" fillId="0" borderId="0" xfId="0" applyFont="1" applyFill="1"/>
    <xf numFmtId="0" fontId="52" fillId="0" borderId="2" xfId="0" applyFont="1" applyBorder="1" applyAlignment="1">
      <alignment horizontal="center"/>
    </xf>
    <xf numFmtId="181" fontId="0" fillId="0" borderId="2" xfId="0" applyNumberFormat="1" applyBorder="1"/>
    <xf numFmtId="0" fontId="52" fillId="0" borderId="2" xfId="0" applyFont="1" applyFill="1" applyBorder="1" applyAlignment="1">
      <alignment horizontal="center"/>
    </xf>
    <xf numFmtId="2" fontId="48" fillId="0" borderId="0" xfId="0" applyNumberFormat="1" applyFont="1" applyAlignment="1">
      <alignment vertical="center"/>
    </xf>
    <xf numFmtId="164" fontId="51" fillId="0" borderId="2" xfId="0" applyNumberFormat="1" applyFont="1" applyFill="1" applyBorder="1"/>
    <xf numFmtId="0" fontId="53" fillId="0" borderId="0" xfId="0" applyFont="1"/>
    <xf numFmtId="2" fontId="53" fillId="0" borderId="0" xfId="0" applyNumberFormat="1" applyFont="1"/>
    <xf numFmtId="2" fontId="52" fillId="0" borderId="0" xfId="0" applyNumberFormat="1" applyFont="1"/>
    <xf numFmtId="0" fontId="52" fillId="0" borderId="0" xfId="0" applyFont="1"/>
    <xf numFmtId="0" fontId="51" fillId="0" borderId="2" xfId="0" applyFont="1" applyFill="1" applyBorder="1" applyAlignment="1">
      <alignment wrapText="1"/>
    </xf>
    <xf numFmtId="44" fontId="34" fillId="0" borderId="0" xfId="0" applyNumberFormat="1" applyFont="1"/>
    <xf numFmtId="0" fontId="35" fillId="9" borderId="0" xfId="0" applyFont="1" applyFill="1" applyAlignment="1">
      <alignment horizontal="center"/>
    </xf>
    <xf numFmtId="0" fontId="34" fillId="9" borderId="0" xfId="0" applyFont="1" applyFill="1" applyAlignment="1">
      <alignment horizontal="center" vertical="center"/>
    </xf>
    <xf numFmtId="0" fontId="34" fillId="11" borderId="18" xfId="0" applyFont="1" applyFill="1" applyBorder="1" applyAlignment="1">
      <alignment horizontal="left"/>
    </xf>
    <xf numFmtId="0" fontId="34" fillId="11" borderId="76" xfId="0" applyFont="1" applyFill="1" applyBorder="1" applyAlignment="1">
      <alignment horizontal="left"/>
    </xf>
    <xf numFmtId="0" fontId="34" fillId="11" borderId="19" xfId="0" applyFont="1" applyFill="1" applyBorder="1" applyAlignment="1">
      <alignment horizontal="left"/>
    </xf>
    <xf numFmtId="0" fontId="34" fillId="11" borderId="2" xfId="0" applyFont="1" applyFill="1" applyBorder="1" applyAlignment="1">
      <alignment horizontal="left"/>
    </xf>
    <xf numFmtId="0" fontId="36" fillId="10" borderId="2" xfId="0" applyFont="1" applyFill="1" applyBorder="1" applyAlignment="1">
      <alignment horizontal="right"/>
    </xf>
    <xf numFmtId="0" fontId="35" fillId="10" borderId="2" xfId="0" applyFont="1" applyFill="1" applyBorder="1" applyAlignment="1">
      <alignment horizontal="right"/>
    </xf>
    <xf numFmtId="0" fontId="35" fillId="10" borderId="18" xfId="0" applyFont="1" applyFill="1" applyBorder="1" applyAlignment="1">
      <alignment horizontal="right"/>
    </xf>
    <xf numFmtId="0" fontId="35" fillId="10" borderId="76" xfId="0" applyFont="1" applyFill="1" applyBorder="1" applyAlignment="1">
      <alignment horizontal="right"/>
    </xf>
    <xf numFmtId="0" fontId="35" fillId="10" borderId="19" xfId="0" applyFont="1" applyFill="1" applyBorder="1" applyAlignment="1">
      <alignment horizontal="right"/>
    </xf>
    <xf numFmtId="0" fontId="44" fillId="0" borderId="88" xfId="0" applyFont="1" applyBorder="1" applyAlignment="1">
      <alignment horizontal="center"/>
    </xf>
    <xf numFmtId="0" fontId="44" fillId="0" borderId="0" xfId="0" applyFont="1" applyBorder="1" applyAlignment="1">
      <alignment horizontal="center"/>
    </xf>
    <xf numFmtId="0" fontId="35" fillId="0" borderId="0" xfId="0" applyFont="1" applyAlignment="1">
      <alignment horizontal="left"/>
    </xf>
    <xf numFmtId="0" fontId="36" fillId="0" borderId="0" xfId="0" applyFont="1" applyAlignment="1">
      <alignment horizontal="left"/>
    </xf>
    <xf numFmtId="4" fontId="41" fillId="12" borderId="2" xfId="0" applyNumberFormat="1" applyFont="1" applyFill="1" applyBorder="1" applyAlignment="1">
      <alignment horizontal="center"/>
    </xf>
    <xf numFmtId="4" fontId="43" fillId="13" borderId="2" xfId="0" applyNumberFormat="1" applyFont="1" applyFill="1" applyBorder="1" applyAlignment="1">
      <alignment horizontal="center" vertical="center" wrapText="1"/>
    </xf>
    <xf numFmtId="0" fontId="44" fillId="11" borderId="2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7" fillId="0" borderId="0" xfId="13" applyAlignment="1">
      <alignment horizontal="left"/>
    </xf>
    <xf numFmtId="0" fontId="6" fillId="2" borderId="61" xfId="13" applyNumberFormat="1" applyFont="1" applyFill="1" applyBorder="1" applyAlignment="1">
      <alignment horizontal="center" vertical="center"/>
    </xf>
    <xf numFmtId="0" fontId="17" fillId="2" borderId="42" xfId="17" applyFont="1" applyFill="1" applyBorder="1" applyAlignment="1">
      <alignment horizontal="center" vertical="center" wrapText="1"/>
    </xf>
    <xf numFmtId="0" fontId="11" fillId="2" borderId="42" xfId="17" applyFont="1" applyFill="1" applyBorder="1" applyAlignment="1">
      <alignment horizontal="left"/>
    </xf>
    <xf numFmtId="0" fontId="19" fillId="0" borderId="42" xfId="13" applyFont="1" applyBorder="1" applyAlignment="1">
      <alignment horizontal="left" vertical="center" wrapText="1"/>
    </xf>
    <xf numFmtId="0" fontId="6" fillId="0" borderId="61" xfId="13" applyFont="1" applyBorder="1" applyAlignment="1">
      <alignment horizontal="center" vertical="center"/>
    </xf>
    <xf numFmtId="0" fontId="19" fillId="0" borderId="42" xfId="13" applyFont="1" applyBorder="1" applyAlignment="1">
      <alignment horizontal="center" vertical="center" wrapText="1"/>
    </xf>
    <xf numFmtId="0" fontId="6" fillId="0" borderId="42" xfId="13" applyFont="1" applyBorder="1" applyAlignment="1">
      <alignment horizontal="left" vertical="center" wrapText="1"/>
    </xf>
    <xf numFmtId="0" fontId="7" fillId="0" borderId="42" xfId="13" applyFont="1" applyBorder="1" applyAlignment="1">
      <alignment horizontal="left" vertical="center" wrapText="1"/>
    </xf>
    <xf numFmtId="0" fontId="19" fillId="8" borderId="18" xfId="13" applyFont="1" applyFill="1" applyBorder="1" applyAlignment="1">
      <alignment horizontal="left" vertical="center" wrapText="1"/>
    </xf>
    <xf numFmtId="0" fontId="19" fillId="8" borderId="76" xfId="13" applyFont="1" applyFill="1" applyBorder="1" applyAlignment="1">
      <alignment horizontal="left" vertical="center" wrapText="1"/>
    </xf>
    <xf numFmtId="0" fontId="19" fillId="8" borderId="19" xfId="13" applyFont="1" applyFill="1" applyBorder="1" applyAlignment="1">
      <alignment horizontal="left" vertical="center" wrapText="1"/>
    </xf>
    <xf numFmtId="0" fontId="7" fillId="0" borderId="42" xfId="13" applyBorder="1" applyAlignment="1">
      <alignment horizontal="left" vertical="center" wrapText="1"/>
    </xf>
    <xf numFmtId="0" fontId="19" fillId="0" borderId="63" xfId="13" applyFont="1" applyBorder="1" applyAlignment="1">
      <alignment horizontal="left" vertical="center" wrapText="1"/>
    </xf>
    <xf numFmtId="0" fontId="11" fillId="2" borderId="42" xfId="17" applyFont="1" applyFill="1" applyBorder="1" applyAlignment="1">
      <alignment horizontal="left" vertical="center" wrapText="1"/>
    </xf>
    <xf numFmtId="0" fontId="19" fillId="0" borderId="85" xfId="13" applyFont="1" applyBorder="1" applyAlignment="1">
      <alignment horizontal="left" vertical="center" wrapText="1"/>
    </xf>
    <xf numFmtId="0" fontId="19" fillId="0" borderId="86" xfId="13" applyFont="1" applyBorder="1" applyAlignment="1">
      <alignment horizontal="left" vertical="center" wrapText="1"/>
    </xf>
    <xf numFmtId="0" fontId="19" fillId="0" borderId="87" xfId="13" applyFont="1" applyBorder="1" applyAlignment="1">
      <alignment horizontal="left" vertical="center" wrapText="1"/>
    </xf>
    <xf numFmtId="0" fontId="29" fillId="0" borderId="0" xfId="13" applyFont="1" applyAlignment="1">
      <alignment horizontal="center"/>
    </xf>
    <xf numFmtId="0" fontId="2" fillId="8" borderId="59" xfId="13" applyFont="1" applyFill="1" applyBorder="1" applyAlignment="1">
      <alignment horizontal="center"/>
    </xf>
    <xf numFmtId="0" fontId="17" fillId="2" borderId="42" xfId="17" applyFont="1" applyFill="1" applyBorder="1" applyAlignment="1">
      <alignment horizontal="center" vertical="center"/>
    </xf>
    <xf numFmtId="0" fontId="30" fillId="0" borderId="0" xfId="0" applyFont="1" applyAlignment="1">
      <alignment horizontal="center" vertical="center"/>
    </xf>
    <xf numFmtId="0" fontId="28" fillId="5" borderId="17" xfId="0" applyFont="1" applyFill="1" applyBorder="1" applyAlignment="1">
      <alignment horizontal="center" vertical="center"/>
    </xf>
    <xf numFmtId="0" fontId="28" fillId="5" borderId="30" xfId="0" applyFont="1" applyFill="1" applyBorder="1" applyAlignment="1">
      <alignment horizontal="center" vertical="center"/>
    </xf>
    <xf numFmtId="0" fontId="24" fillId="4" borderId="45" xfId="0" applyFont="1" applyFill="1" applyBorder="1" applyAlignment="1">
      <alignment horizontal="center" vertical="center"/>
    </xf>
    <xf numFmtId="0" fontId="0" fillId="0" borderId="51" xfId="0" applyFont="1" applyBorder="1" applyAlignment="1">
      <alignment horizontal="center" vertical="center"/>
    </xf>
    <xf numFmtId="0" fontId="24" fillId="4" borderId="46" xfId="0" applyFont="1" applyFill="1" applyBorder="1" applyAlignment="1">
      <alignment horizontal="center" vertical="center"/>
    </xf>
    <xf numFmtId="0" fontId="31" fillId="4" borderId="52" xfId="0" applyFont="1" applyFill="1" applyBorder="1" applyAlignment="1">
      <alignment horizontal="center" vertical="center"/>
    </xf>
    <xf numFmtId="0" fontId="26" fillId="0" borderId="0" xfId="0" applyFont="1" applyAlignment="1">
      <alignment horizontal="center" vertical="center" wrapText="1"/>
    </xf>
    <xf numFmtId="0" fontId="9" fillId="7" borderId="17" xfId="22" applyFont="1" applyFill="1" applyBorder="1" applyAlignment="1">
      <alignment horizontal="center" vertical="center"/>
    </xf>
    <xf numFmtId="0" fontId="9" fillId="7" borderId="29" xfId="22" applyFont="1" applyFill="1" applyBorder="1" applyAlignment="1">
      <alignment horizontal="center" vertical="center"/>
    </xf>
    <xf numFmtId="0" fontId="9" fillId="7" borderId="30" xfId="22" applyFont="1" applyFill="1" applyBorder="1" applyAlignment="1">
      <alignment horizontal="center" vertical="center"/>
    </xf>
    <xf numFmtId="0" fontId="32" fillId="0" borderId="0" xfId="12" applyFont="1" applyAlignment="1">
      <alignment horizontal="center" vertical="center"/>
    </xf>
    <xf numFmtId="0" fontId="7" fillId="0" borderId="0" xfId="13" applyFont="1" applyAlignment="1">
      <alignment horizontal="center" vertical="top" wrapText="1"/>
    </xf>
    <xf numFmtId="0" fontId="7" fillId="8" borderId="18" xfId="13" applyFont="1" applyFill="1" applyBorder="1" applyAlignment="1">
      <alignment horizontal="center" vertical="center"/>
    </xf>
    <xf numFmtId="0" fontId="7" fillId="8" borderId="19" xfId="13" applyFont="1" applyFill="1" applyBorder="1" applyAlignment="1">
      <alignment horizontal="center" vertical="center"/>
    </xf>
    <xf numFmtId="4" fontId="7" fillId="0" borderId="77" xfId="13" applyNumberFormat="1" applyFont="1" applyBorder="1" applyAlignment="1">
      <alignment horizontal="center" vertical="center"/>
    </xf>
    <xf numFmtId="4" fontId="7" fillId="0" borderId="78" xfId="13" applyNumberFormat="1" applyFont="1" applyBorder="1" applyAlignment="1">
      <alignment horizontal="center" vertical="center"/>
    </xf>
    <xf numFmtId="0" fontId="4" fillId="8" borderId="0" xfId="13" applyFont="1" applyFill="1" applyAlignment="1">
      <alignment horizontal="center" vertical="top"/>
    </xf>
    <xf numFmtId="0" fontId="7" fillId="0" borderId="0" xfId="13" applyFont="1" applyAlignment="1">
      <alignment horizontal="center" vertical="top"/>
    </xf>
    <xf numFmtId="14" fontId="7" fillId="0" borderId="79" xfId="13" applyNumberFormat="1" applyBorder="1" applyAlignment="1">
      <alignment horizontal="center" vertical="center" wrapText="1"/>
    </xf>
    <xf numFmtId="0" fontId="7" fillId="0" borderId="80" xfId="13" applyBorder="1" applyAlignment="1">
      <alignment horizontal="center" vertical="center" wrapText="1"/>
    </xf>
    <xf numFmtId="0" fontId="4" fillId="0" borderId="81" xfId="13" applyFont="1" applyBorder="1" applyAlignment="1">
      <alignment horizontal="center" vertical="center" wrapText="1"/>
    </xf>
    <xf numFmtId="0" fontId="7" fillId="0" borderId="82" xfId="13" applyBorder="1" applyAlignment="1">
      <alignment horizontal="center" vertical="center" wrapText="1"/>
    </xf>
    <xf numFmtId="0" fontId="7" fillId="0" borderId="83" xfId="13" applyBorder="1" applyAlignment="1">
      <alignment horizontal="center" vertical="center" wrapText="1"/>
    </xf>
    <xf numFmtId="0" fontId="7" fillId="0" borderId="39" xfId="13" applyBorder="1" applyAlignment="1">
      <alignment horizontal="center" vertical="center" wrapText="1"/>
    </xf>
    <xf numFmtId="0" fontId="7" fillId="0" borderId="40" xfId="13" applyBorder="1" applyAlignment="1">
      <alignment horizontal="center" vertical="center" wrapText="1"/>
    </xf>
    <xf numFmtId="0" fontId="7" fillId="0" borderId="69" xfId="13" applyBorder="1" applyAlignment="1">
      <alignment horizontal="center" vertical="center" wrapText="1"/>
    </xf>
    <xf numFmtId="0" fontId="20" fillId="0" borderId="0" xfId="13" applyFont="1" applyAlignment="1">
      <alignment horizontal="center"/>
    </xf>
    <xf numFmtId="0" fontId="7" fillId="0" borderId="0" xfId="13" applyAlignment="1">
      <alignment horizontal="center"/>
    </xf>
    <xf numFmtId="0" fontId="4" fillId="0" borderId="67" xfId="13" applyFont="1" applyBorder="1" applyAlignment="1">
      <alignment horizontal="center" vertical="center" wrapText="1"/>
    </xf>
    <xf numFmtId="0" fontId="4" fillId="0" borderId="0" xfId="13" applyFont="1" applyBorder="1" applyAlignment="1">
      <alignment horizontal="center" vertical="center" wrapText="1"/>
    </xf>
    <xf numFmtId="0" fontId="4" fillId="0" borderId="68" xfId="13" applyFont="1" applyBorder="1" applyAlignment="1">
      <alignment horizontal="center" vertical="center" wrapText="1"/>
    </xf>
    <xf numFmtId="0" fontId="4" fillId="0" borderId="39" xfId="13" applyFont="1" applyBorder="1" applyAlignment="1">
      <alignment horizontal="center" vertical="center" wrapText="1"/>
    </xf>
    <xf numFmtId="0" fontId="4" fillId="0" borderId="40" xfId="13" applyFont="1" applyBorder="1" applyAlignment="1">
      <alignment horizontal="center" vertical="center" wrapText="1"/>
    </xf>
    <xf numFmtId="0" fontId="4" fillId="0" borderId="69" xfId="13" applyFont="1" applyBorder="1" applyAlignment="1">
      <alignment horizontal="center" vertical="center" wrapText="1"/>
    </xf>
    <xf numFmtId="0" fontId="7" fillId="0" borderId="67" xfId="13" applyBorder="1" applyAlignment="1"/>
    <xf numFmtId="0" fontId="7" fillId="0" borderId="0" xfId="13" applyAlignment="1"/>
    <xf numFmtId="0" fontId="7" fillId="0" borderId="68" xfId="13" applyBorder="1" applyAlignment="1"/>
    <xf numFmtId="0" fontId="7" fillId="0" borderId="39" xfId="13" applyBorder="1" applyAlignment="1"/>
    <xf numFmtId="0" fontId="7" fillId="0" borderId="40" xfId="13" applyBorder="1" applyAlignment="1"/>
    <xf numFmtId="0" fontId="7" fillId="0" borderId="69" xfId="13" applyBorder="1" applyAlignment="1"/>
    <xf numFmtId="0" fontId="7" fillId="0" borderId="84" xfId="13" applyBorder="1" applyAlignment="1">
      <alignment horizontal="center"/>
    </xf>
    <xf numFmtId="0" fontId="7" fillId="0" borderId="27" xfId="13" applyBorder="1" applyAlignment="1">
      <alignment horizontal="center"/>
    </xf>
  </cellXfs>
  <cellStyles count="30">
    <cellStyle name="Euro" xfId="1"/>
    <cellStyle name="Millares 2" xfId="2"/>
    <cellStyle name="Millares 3" xfId="3"/>
    <cellStyle name="Millares 3 2" xfId="4"/>
    <cellStyle name="Millares 3 3" xfId="5"/>
    <cellStyle name="Millares 4" xfId="6"/>
    <cellStyle name="Millares 5" xfId="7"/>
    <cellStyle name="Moneda" xfId="28" builtinId="4"/>
    <cellStyle name="Moneda 2" xfId="8"/>
    <cellStyle name="Moneda 2 2" xfId="9"/>
    <cellStyle name="Moneda 3" xfId="10"/>
    <cellStyle name="Normal" xfId="0" builtinId="0"/>
    <cellStyle name="Normal 10" xfId="11"/>
    <cellStyle name="Normal 2" xfId="12"/>
    <cellStyle name="Normal 2 2" xfId="13"/>
    <cellStyle name="Normal 3" xfId="14"/>
    <cellStyle name="Normal 3 2" xfId="15"/>
    <cellStyle name="Normal 3_COSTOS UNITARIO PERIODICO 2011" xfId="16"/>
    <cellStyle name="Normal 3_COSTOS UNITARIO PERIODICO 2011-1" xfId="17"/>
    <cellStyle name="Normal 4" xfId="18"/>
    <cellStyle name="Normal 4 2" xfId="19"/>
    <cellStyle name="Normal 5" xfId="20"/>
    <cellStyle name="Normal_Plan Oferta Congo" xfId="21"/>
    <cellStyle name="Normal_PLANTILLA COSTOS UNITARIOS EL CONGO" xfId="22"/>
    <cellStyle name="Porcentaje" xfId="29" builtinId="5"/>
    <cellStyle name="Porcentual 2" xfId="23"/>
    <cellStyle name="Porcentual 2 2" xfId="24"/>
    <cellStyle name="Porcentual 2 3" xfId="25"/>
    <cellStyle name="Porcentual 2 4" xfId="26"/>
    <cellStyle name="Porcentual 3" xfId="2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g"/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119270</xdr:colOff>
      <xdr:row>17</xdr:row>
      <xdr:rowOff>86139</xdr:rowOff>
    </xdr:from>
    <xdr:to>
      <xdr:col>6</xdr:col>
      <xdr:colOff>580795</xdr:colOff>
      <xdr:row>36</xdr:row>
      <xdr:rowOff>35515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70" y="4247322"/>
          <a:ext cx="5232308" cy="34744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175260</xdr:colOff>
      <xdr:row>24</xdr:row>
      <xdr:rowOff>22860</xdr:rowOff>
    </xdr:from>
    <xdr:to>
      <xdr:col>7</xdr:col>
      <xdr:colOff>736092</xdr:colOff>
      <xdr:row>47</xdr:row>
      <xdr:rowOff>105156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60" y="4732020"/>
          <a:ext cx="6108192" cy="428853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25</xdr:row>
      <xdr:rowOff>99060</xdr:rowOff>
    </xdr:from>
    <xdr:to>
      <xdr:col>7</xdr:col>
      <xdr:colOff>637032</xdr:colOff>
      <xdr:row>48</xdr:row>
      <xdr:rowOff>181356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4754880"/>
          <a:ext cx="6108192" cy="428853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18</xdr:row>
      <xdr:rowOff>0</xdr:rowOff>
    </xdr:from>
    <xdr:to>
      <xdr:col>7</xdr:col>
      <xdr:colOff>177612</xdr:colOff>
      <xdr:row>40</xdr:row>
      <xdr:rowOff>132865</xdr:rowOff>
    </xdr:to>
    <xdr:grpSp>
      <xdr:nvGrpSpPr>
        <xdr:cNvPr id="3" name="12 Grupo"/>
        <xdr:cNvGrpSpPr/>
      </xdr:nvGrpSpPr>
      <xdr:grpSpPr>
        <a:xfrm>
          <a:off x="0" y="3314700"/>
          <a:ext cx="6052632" cy="4156225"/>
          <a:chOff x="681035" y="911601"/>
          <a:chExt cx="6492541" cy="4323865"/>
        </a:xfrm>
      </xdr:grpSpPr>
      <xdr:pic>
        <xdr:nvPicPr>
          <xdr:cNvPr id="4" name="1 Imagen"/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681035" y="911601"/>
            <a:ext cx="6492541" cy="4323865"/>
          </a:xfrm>
          <a:prstGeom prst="rect">
            <a:avLst/>
          </a:prstGeom>
          <a:ln w="38100" cap="sq">
            <a:solidFill>
              <a:srgbClr val="000000"/>
            </a:solidFill>
            <a:prstDash val="solid"/>
            <a:miter lim="800000"/>
          </a:ln>
          <a:effectLst>
            <a:outerShdw blurRad="50800" dist="38100" dir="2700000" algn="tl" rotWithShape="0">
              <a:srgbClr val="000000">
                <a:alpha val="43000"/>
              </a:srgbClr>
            </a:outerShdw>
          </a:effectLst>
        </xdr:spPr>
      </xdr:pic>
      <xdr:cxnSp macro="">
        <xdr:nvCxnSpPr>
          <xdr:cNvPr id="5" name="5 Conector recto de flecha"/>
          <xdr:cNvCxnSpPr/>
        </xdr:nvCxnSpPr>
        <xdr:spPr>
          <a:xfrm flipH="1" flipV="1">
            <a:off x="3284484" y="3895396"/>
            <a:ext cx="919654" cy="6569"/>
          </a:xfrm>
          <a:prstGeom prst="straightConnector1">
            <a:avLst/>
          </a:prstGeom>
          <a:ln w="12700">
            <a:headEnd type="arrow"/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" name="7 Conector recto de flecha"/>
          <xdr:cNvCxnSpPr/>
        </xdr:nvCxnSpPr>
        <xdr:spPr>
          <a:xfrm flipH="1" flipV="1">
            <a:off x="3285798" y="4474780"/>
            <a:ext cx="852650" cy="11823"/>
          </a:xfrm>
          <a:prstGeom prst="straightConnector1">
            <a:avLst/>
          </a:prstGeom>
          <a:ln w="12700">
            <a:headEnd type="arrow"/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7" name="9 CuadroTexto"/>
          <xdr:cNvSpPr txBox="1"/>
        </xdr:nvSpPr>
        <xdr:spPr>
          <a:xfrm>
            <a:off x="3501258" y="4355222"/>
            <a:ext cx="434734" cy="21857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MX" sz="1100"/>
              <a:t>1.35</a:t>
            </a:r>
          </a:p>
        </xdr:txBody>
      </xdr:sp>
      <xdr:sp macro="" textlink="">
        <xdr:nvSpPr>
          <xdr:cNvPr id="8" name="10 CuadroTexto"/>
          <xdr:cNvSpPr txBox="1"/>
        </xdr:nvSpPr>
        <xdr:spPr>
          <a:xfrm>
            <a:off x="3515710" y="3719347"/>
            <a:ext cx="434734" cy="21857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MX" sz="1100"/>
              <a:t>1.45</a:t>
            </a:r>
          </a:p>
        </xdr:txBody>
      </xdr:sp>
      <xdr:sp macro="" textlink="">
        <xdr:nvSpPr>
          <xdr:cNvPr id="9" name="11 CuadroTexto"/>
          <xdr:cNvSpPr txBox="1"/>
        </xdr:nvSpPr>
        <xdr:spPr>
          <a:xfrm>
            <a:off x="2727434" y="4303985"/>
            <a:ext cx="434734" cy="21857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MX" sz="1100">
                <a:solidFill>
                  <a:schemeClr val="bg1"/>
                </a:solidFill>
              </a:rPr>
              <a:t>1.35</a:t>
            </a:r>
          </a:p>
        </xdr:txBody>
      </xdr:sp>
    </xdr:grpSp>
    <xdr:clientData/>
  </xdr:twoCellAnchor>
  <xdr:twoCellAnchor>
    <xdr:from>
      <xdr:col>2</xdr:col>
      <xdr:colOff>514350</xdr:colOff>
      <xdr:row>34</xdr:row>
      <xdr:rowOff>28575</xdr:rowOff>
    </xdr:from>
    <xdr:to>
      <xdr:col>3</xdr:col>
      <xdr:colOff>573179</xdr:colOff>
      <xdr:row>35</xdr:row>
      <xdr:rowOff>153385</xdr:rowOff>
    </xdr:to>
    <xdr:sp macro="" textlink="">
      <xdr:nvSpPr>
        <xdr:cNvPr id="10" name="13 Rectángulo"/>
        <xdr:cNvSpPr/>
      </xdr:nvSpPr>
      <xdr:spPr>
        <a:xfrm>
          <a:off x="2600325" y="6515100"/>
          <a:ext cx="897029" cy="315310"/>
        </a:xfrm>
        <a:custGeom>
          <a:avLst/>
          <a:gdLst>
            <a:gd name="connsiteX0" fmla="*/ 0 w 893379"/>
            <a:gd name="connsiteY0" fmla="*/ 0 h 308741"/>
            <a:gd name="connsiteX1" fmla="*/ 893379 w 893379"/>
            <a:gd name="connsiteY1" fmla="*/ 0 h 308741"/>
            <a:gd name="connsiteX2" fmla="*/ 893379 w 893379"/>
            <a:gd name="connsiteY2" fmla="*/ 308741 h 308741"/>
            <a:gd name="connsiteX3" fmla="*/ 0 w 893379"/>
            <a:gd name="connsiteY3" fmla="*/ 308741 h 308741"/>
            <a:gd name="connsiteX4" fmla="*/ 0 w 893379"/>
            <a:gd name="connsiteY4" fmla="*/ 0 h 308741"/>
            <a:gd name="connsiteX0" fmla="*/ 0 w 893379"/>
            <a:gd name="connsiteY0" fmla="*/ 0 h 315310"/>
            <a:gd name="connsiteX1" fmla="*/ 893379 w 893379"/>
            <a:gd name="connsiteY1" fmla="*/ 0 h 315310"/>
            <a:gd name="connsiteX2" fmla="*/ 807983 w 893379"/>
            <a:gd name="connsiteY2" fmla="*/ 315310 h 315310"/>
            <a:gd name="connsiteX3" fmla="*/ 0 w 893379"/>
            <a:gd name="connsiteY3" fmla="*/ 308741 h 315310"/>
            <a:gd name="connsiteX4" fmla="*/ 0 w 893379"/>
            <a:gd name="connsiteY4" fmla="*/ 0 h 315310"/>
            <a:gd name="connsiteX0" fmla="*/ 0 w 893379"/>
            <a:gd name="connsiteY0" fmla="*/ 0 h 315310"/>
            <a:gd name="connsiteX1" fmla="*/ 893379 w 893379"/>
            <a:gd name="connsiteY1" fmla="*/ 0 h 315310"/>
            <a:gd name="connsiteX2" fmla="*/ 840827 w 893379"/>
            <a:gd name="connsiteY2" fmla="*/ 315310 h 315310"/>
            <a:gd name="connsiteX3" fmla="*/ 0 w 893379"/>
            <a:gd name="connsiteY3" fmla="*/ 308741 h 315310"/>
            <a:gd name="connsiteX4" fmla="*/ 0 w 893379"/>
            <a:gd name="connsiteY4" fmla="*/ 0 h 315310"/>
            <a:gd name="connsiteX0" fmla="*/ 0 w 939362"/>
            <a:gd name="connsiteY0" fmla="*/ 0 h 315310"/>
            <a:gd name="connsiteX1" fmla="*/ 939362 w 939362"/>
            <a:gd name="connsiteY1" fmla="*/ 0 h 315310"/>
            <a:gd name="connsiteX2" fmla="*/ 840827 w 939362"/>
            <a:gd name="connsiteY2" fmla="*/ 315310 h 315310"/>
            <a:gd name="connsiteX3" fmla="*/ 0 w 939362"/>
            <a:gd name="connsiteY3" fmla="*/ 308741 h 315310"/>
            <a:gd name="connsiteX4" fmla="*/ 0 w 939362"/>
            <a:gd name="connsiteY4" fmla="*/ 0 h 315310"/>
            <a:gd name="connsiteX0" fmla="*/ 0 w 906517"/>
            <a:gd name="connsiteY0" fmla="*/ 0 h 315310"/>
            <a:gd name="connsiteX1" fmla="*/ 906517 w 906517"/>
            <a:gd name="connsiteY1" fmla="*/ 6569 h 315310"/>
            <a:gd name="connsiteX2" fmla="*/ 840827 w 906517"/>
            <a:gd name="connsiteY2" fmla="*/ 315310 h 315310"/>
            <a:gd name="connsiteX3" fmla="*/ 0 w 906517"/>
            <a:gd name="connsiteY3" fmla="*/ 308741 h 315310"/>
            <a:gd name="connsiteX4" fmla="*/ 0 w 906517"/>
            <a:gd name="connsiteY4" fmla="*/ 0 h 31531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906517" h="315310">
              <a:moveTo>
                <a:pt x="0" y="0"/>
              </a:moveTo>
              <a:lnTo>
                <a:pt x="906517" y="6569"/>
              </a:lnTo>
              <a:lnTo>
                <a:pt x="840827" y="315310"/>
              </a:lnTo>
              <a:lnTo>
                <a:pt x="0" y="308741"/>
              </a:lnTo>
              <a:lnTo>
                <a:pt x="0" y="0"/>
              </a:lnTo>
              <a:close/>
            </a:path>
          </a:pathLst>
        </a:custGeom>
        <a:solidFill>
          <a:schemeClr val="bg2">
            <a:lumMod val="50000"/>
          </a:schemeClr>
        </a:solidFill>
        <a:ln w="19050">
          <a:solidFill>
            <a:schemeClr val="tx1"/>
          </a:solidFill>
        </a:ln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22</xdr:row>
      <xdr:rowOff>123825</xdr:rowOff>
    </xdr:from>
    <xdr:to>
      <xdr:col>7</xdr:col>
      <xdr:colOff>499533</xdr:colOff>
      <xdr:row>44</xdr:row>
      <xdr:rowOff>114301</xdr:rowOff>
    </xdr:to>
    <xdr:pic>
      <xdr:nvPicPr>
        <xdr:cNvPr id="2" name="1 Imagen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77" t="18028" r="22822" b="20619"/>
        <a:stretch/>
      </xdr:blipFill>
      <xdr:spPr>
        <a:xfrm>
          <a:off x="457200" y="4324350"/>
          <a:ext cx="5909733" cy="4181476"/>
        </a:xfrm>
        <a:prstGeom prst="rect">
          <a:avLst/>
        </a:prstGeom>
      </xdr:spPr>
    </xdr:pic>
    <xdr:clientData/>
  </xdr:twoCellAnchor>
  <xdr:twoCellAnchor editAs="oneCell">
    <xdr:from>
      <xdr:col>7</xdr:col>
      <xdr:colOff>581025</xdr:colOff>
      <xdr:row>6</xdr:row>
      <xdr:rowOff>57150</xdr:rowOff>
    </xdr:from>
    <xdr:to>
      <xdr:col>12</xdr:col>
      <xdr:colOff>420092</xdr:colOff>
      <xdr:row>22</xdr:row>
      <xdr:rowOff>48099</xdr:rowOff>
    </xdr:to>
    <xdr:pic>
      <xdr:nvPicPr>
        <xdr:cNvPr id="3" name="2 Imagen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7017" t="17050" r="18505" b="10084"/>
        <a:stretch/>
      </xdr:blipFill>
      <xdr:spPr>
        <a:xfrm>
          <a:off x="6448425" y="1209675"/>
          <a:ext cx="4030067" cy="303894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13</xdr:row>
      <xdr:rowOff>160020</xdr:rowOff>
    </xdr:from>
    <xdr:to>
      <xdr:col>7</xdr:col>
      <xdr:colOff>557784</xdr:colOff>
      <xdr:row>37</xdr:row>
      <xdr:rowOff>44196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60320"/>
          <a:ext cx="6105144" cy="428853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160020</xdr:colOff>
      <xdr:row>16</xdr:row>
      <xdr:rowOff>68581</xdr:rowOff>
    </xdr:from>
    <xdr:to>
      <xdr:col>16</xdr:col>
      <xdr:colOff>7620</xdr:colOff>
      <xdr:row>33</xdr:row>
      <xdr:rowOff>38101</xdr:rowOff>
    </xdr:to>
    <xdr:pic>
      <xdr:nvPicPr>
        <xdr:cNvPr id="3" name="2 Imagen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707380" y="3017521"/>
          <a:ext cx="6979920" cy="307848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14</xdr:row>
      <xdr:rowOff>57149</xdr:rowOff>
    </xdr:from>
    <xdr:to>
      <xdr:col>8</xdr:col>
      <xdr:colOff>476250</xdr:colOff>
      <xdr:row>36</xdr:row>
      <xdr:rowOff>19050</xdr:rowOff>
    </xdr:to>
    <xdr:pic>
      <xdr:nvPicPr>
        <xdr:cNvPr id="2" name="Imagen 1" descr="C:\Users\HP\Desktop\Memorias de Calculo\Los chorros Conjunto.jpg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11" t="26878" r="2746" b="24412"/>
        <a:stretch/>
      </xdr:blipFill>
      <xdr:spPr bwMode="auto">
        <a:xfrm>
          <a:off x="381000" y="2733674"/>
          <a:ext cx="6800850" cy="415290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3</xdr:col>
      <xdr:colOff>142875</xdr:colOff>
      <xdr:row>26</xdr:row>
      <xdr:rowOff>9525</xdr:rowOff>
    </xdr:from>
    <xdr:to>
      <xdr:col>4</xdr:col>
      <xdr:colOff>628650</xdr:colOff>
      <xdr:row>29</xdr:row>
      <xdr:rowOff>133350</xdr:rowOff>
    </xdr:to>
    <xdr:cxnSp macro="">
      <xdr:nvCxnSpPr>
        <xdr:cNvPr id="5" name="Conector recto 4"/>
        <xdr:cNvCxnSpPr/>
      </xdr:nvCxnSpPr>
      <xdr:spPr>
        <a:xfrm>
          <a:off x="2657475" y="4972050"/>
          <a:ext cx="1323975" cy="695325"/>
        </a:xfrm>
        <a:prstGeom prst="line">
          <a:avLst/>
        </a:prstGeom>
        <a:ln>
          <a:solidFill>
            <a:srgbClr val="FFFF00"/>
          </a:solidFill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628650</xdr:colOff>
      <xdr:row>29</xdr:row>
      <xdr:rowOff>133350</xdr:rowOff>
    </xdr:from>
    <xdr:to>
      <xdr:col>5</xdr:col>
      <xdr:colOff>609600</xdr:colOff>
      <xdr:row>29</xdr:row>
      <xdr:rowOff>161925</xdr:rowOff>
    </xdr:to>
    <xdr:cxnSp macro="">
      <xdr:nvCxnSpPr>
        <xdr:cNvPr id="8" name="Conector recto 7"/>
        <xdr:cNvCxnSpPr/>
      </xdr:nvCxnSpPr>
      <xdr:spPr>
        <a:xfrm>
          <a:off x="3981450" y="5667375"/>
          <a:ext cx="819150" cy="28575"/>
        </a:xfrm>
        <a:prstGeom prst="line">
          <a:avLst/>
        </a:prstGeom>
        <a:ln>
          <a:solidFill>
            <a:srgbClr val="FFFF00"/>
          </a:solidFill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600075</xdr:colOff>
      <xdr:row>28</xdr:row>
      <xdr:rowOff>47625</xdr:rowOff>
    </xdr:from>
    <xdr:to>
      <xdr:col>7</xdr:col>
      <xdr:colOff>47625</xdr:colOff>
      <xdr:row>29</xdr:row>
      <xdr:rowOff>171450</xdr:rowOff>
    </xdr:to>
    <xdr:cxnSp macro="">
      <xdr:nvCxnSpPr>
        <xdr:cNvPr id="11" name="Conector recto 10"/>
        <xdr:cNvCxnSpPr/>
      </xdr:nvCxnSpPr>
      <xdr:spPr>
        <a:xfrm flipV="1">
          <a:off x="4791075" y="5391150"/>
          <a:ext cx="1123950" cy="314325"/>
        </a:xfrm>
        <a:prstGeom prst="line">
          <a:avLst/>
        </a:prstGeom>
        <a:ln>
          <a:solidFill>
            <a:srgbClr val="FFFF00"/>
          </a:solidFill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333375</xdr:colOff>
      <xdr:row>27</xdr:row>
      <xdr:rowOff>114300</xdr:rowOff>
    </xdr:from>
    <xdr:to>
      <xdr:col>9</xdr:col>
      <xdr:colOff>0</xdr:colOff>
      <xdr:row>28</xdr:row>
      <xdr:rowOff>161925</xdr:rowOff>
    </xdr:to>
    <xdr:cxnSp macro="">
      <xdr:nvCxnSpPr>
        <xdr:cNvPr id="14" name="Conector recto de flecha 13"/>
        <xdr:cNvCxnSpPr/>
      </xdr:nvCxnSpPr>
      <xdr:spPr>
        <a:xfrm flipV="1">
          <a:off x="5362575" y="5267325"/>
          <a:ext cx="2181225" cy="2381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533400</xdr:colOff>
      <xdr:row>72</xdr:row>
      <xdr:rowOff>30480</xdr:rowOff>
    </xdr:from>
    <xdr:to>
      <xdr:col>10</xdr:col>
      <xdr:colOff>243700</xdr:colOff>
      <xdr:row>104</xdr:row>
      <xdr:rowOff>22860</xdr:rowOff>
    </xdr:to>
    <xdr:pic>
      <xdr:nvPicPr>
        <xdr:cNvPr id="7" name="6 Imagen" descr="C:\Users\HP\Desktop\Los chorros para volumenes\PERFILES DE ENMALLADO.jpg"/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33400" y="19126200"/>
          <a:ext cx="7635100" cy="584454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9</xdr:col>
      <xdr:colOff>0</xdr:colOff>
      <xdr:row>20</xdr:row>
      <xdr:rowOff>0</xdr:rowOff>
    </xdr:from>
    <xdr:to>
      <xdr:col>15</xdr:col>
      <xdr:colOff>298704</xdr:colOff>
      <xdr:row>43</xdr:row>
      <xdr:rowOff>82296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32320" y="3710940"/>
          <a:ext cx="5053584" cy="428853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464820</xdr:colOff>
      <xdr:row>21</xdr:row>
      <xdr:rowOff>76200</xdr:rowOff>
    </xdr:from>
    <xdr:to>
      <xdr:col>15</xdr:col>
      <xdr:colOff>763524</xdr:colOff>
      <xdr:row>44</xdr:row>
      <xdr:rowOff>158496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97140" y="3916680"/>
          <a:ext cx="5053584" cy="4288536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30</xdr:row>
      <xdr:rowOff>13336</xdr:rowOff>
    </xdr:from>
    <xdr:to>
      <xdr:col>6</xdr:col>
      <xdr:colOff>188595</xdr:colOff>
      <xdr:row>49</xdr:row>
      <xdr:rowOff>120016</xdr:rowOff>
    </xdr:to>
    <xdr:grpSp>
      <xdr:nvGrpSpPr>
        <xdr:cNvPr id="2" name="12 Grupo"/>
        <xdr:cNvGrpSpPr/>
      </xdr:nvGrpSpPr>
      <xdr:grpSpPr>
        <a:xfrm>
          <a:off x="190500" y="5530216"/>
          <a:ext cx="4874895" cy="3581400"/>
          <a:chOff x="681035" y="911601"/>
          <a:chExt cx="6492541" cy="4323865"/>
        </a:xfrm>
      </xdr:grpSpPr>
      <xdr:pic>
        <xdr:nvPicPr>
          <xdr:cNvPr id="3" name="1 Imagen"/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18752" t="9778" r="23240" b="21324"/>
          <a:stretch/>
        </xdr:blipFill>
        <xdr:spPr>
          <a:xfrm>
            <a:off x="681035" y="911601"/>
            <a:ext cx="6492541" cy="4323865"/>
          </a:xfrm>
          <a:prstGeom prst="rect">
            <a:avLst/>
          </a:prstGeom>
          <a:ln w="38100" cap="sq">
            <a:solidFill>
              <a:srgbClr val="000000"/>
            </a:solidFill>
            <a:prstDash val="solid"/>
            <a:miter lim="800000"/>
          </a:ln>
          <a:effectLst>
            <a:outerShdw blurRad="50800" dist="38100" dir="2700000" algn="tl" rotWithShape="0">
              <a:srgbClr val="000000">
                <a:alpha val="43000"/>
              </a:srgbClr>
            </a:outerShdw>
          </a:effectLst>
        </xdr:spPr>
      </xdr:pic>
      <xdr:cxnSp macro="">
        <xdr:nvCxnSpPr>
          <xdr:cNvPr id="4" name="5 Conector recto de flecha"/>
          <xdr:cNvCxnSpPr/>
        </xdr:nvCxnSpPr>
        <xdr:spPr>
          <a:xfrm flipH="1" flipV="1">
            <a:off x="3284484" y="3895396"/>
            <a:ext cx="919654" cy="6569"/>
          </a:xfrm>
          <a:prstGeom prst="straightConnector1">
            <a:avLst/>
          </a:prstGeom>
          <a:ln w="12700">
            <a:headEnd type="arrow"/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" name="7 Conector recto de flecha"/>
          <xdr:cNvCxnSpPr/>
        </xdr:nvCxnSpPr>
        <xdr:spPr>
          <a:xfrm flipH="1" flipV="1">
            <a:off x="3285798" y="4474780"/>
            <a:ext cx="852650" cy="11823"/>
          </a:xfrm>
          <a:prstGeom prst="straightConnector1">
            <a:avLst/>
          </a:prstGeom>
          <a:ln w="12700">
            <a:headEnd type="arrow"/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6" name="9 CuadroTexto"/>
          <xdr:cNvSpPr txBox="1"/>
        </xdr:nvSpPr>
        <xdr:spPr>
          <a:xfrm>
            <a:off x="3501258" y="4355222"/>
            <a:ext cx="434734" cy="21857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MX" sz="1100"/>
              <a:t>1.35</a:t>
            </a:r>
          </a:p>
        </xdr:txBody>
      </xdr:sp>
      <xdr:sp macro="" textlink="">
        <xdr:nvSpPr>
          <xdr:cNvPr id="7" name="10 CuadroTexto"/>
          <xdr:cNvSpPr txBox="1"/>
        </xdr:nvSpPr>
        <xdr:spPr>
          <a:xfrm>
            <a:off x="3515710" y="3719347"/>
            <a:ext cx="434734" cy="21857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MX" sz="1100"/>
              <a:t>1.45</a:t>
            </a:r>
          </a:p>
        </xdr:txBody>
      </xdr:sp>
      <xdr:sp macro="" textlink="">
        <xdr:nvSpPr>
          <xdr:cNvPr id="8" name="11 CuadroTexto"/>
          <xdr:cNvSpPr txBox="1"/>
        </xdr:nvSpPr>
        <xdr:spPr>
          <a:xfrm>
            <a:off x="2727434" y="4303985"/>
            <a:ext cx="434734" cy="21857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MX" sz="1100">
                <a:solidFill>
                  <a:schemeClr val="bg1"/>
                </a:solidFill>
              </a:rPr>
              <a:t>1.35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305434</xdr:colOff>
      <xdr:row>44</xdr:row>
      <xdr:rowOff>152399</xdr:rowOff>
    </xdr:from>
    <xdr:to>
      <xdr:col>6</xdr:col>
      <xdr:colOff>704849</xdr:colOff>
      <xdr:row>54</xdr:row>
      <xdr:rowOff>123824</xdr:rowOff>
    </xdr:to>
    <xdr:grpSp>
      <xdr:nvGrpSpPr>
        <xdr:cNvPr id="3" name="9 Grupo"/>
        <xdr:cNvGrpSpPr/>
      </xdr:nvGrpSpPr>
      <xdr:grpSpPr>
        <a:xfrm>
          <a:off x="1097914" y="8260079"/>
          <a:ext cx="4361815" cy="1800225"/>
          <a:chOff x="0" y="0"/>
          <a:chExt cx="2949336" cy="1094109"/>
        </a:xfrm>
      </xdr:grpSpPr>
      <xdr:pic>
        <xdr:nvPicPr>
          <xdr:cNvPr id="4" name="Imagen 3" descr="C:\Users\HP\Desktop\Memorias de Calculo\as.jpg"/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37143" r="56873" b="38582"/>
          <a:stretch/>
        </xdr:blipFill>
        <xdr:spPr bwMode="auto">
          <a:xfrm>
            <a:off x="0" y="0"/>
            <a:ext cx="1326672" cy="983113"/>
          </a:xfrm>
          <a:prstGeom prst="rect">
            <a:avLst/>
          </a:prstGeom>
          <a:ln w="38100" cap="sq">
            <a:solidFill>
              <a:srgbClr val="000000"/>
            </a:solidFill>
            <a:prstDash val="solid"/>
            <a:miter lim="800000"/>
          </a:ln>
          <a:effectLst>
            <a:outerShdw blurRad="50800" dist="38100" dir="2700000" algn="tl" rotWithShape="0">
              <a:srgbClr val="000000">
                <a:alpha val="43000"/>
              </a:srgb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5" name="Imagen 4" descr="C:\Users\HP\Desktop\Memorias de Calculo\as.jpg"/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58075" t="37143" b="36513"/>
          <a:stretch/>
        </xdr:blipFill>
        <xdr:spPr bwMode="auto">
          <a:xfrm>
            <a:off x="1659662" y="26428"/>
            <a:ext cx="1289674" cy="1067681"/>
          </a:xfrm>
          <a:prstGeom prst="rect">
            <a:avLst/>
          </a:prstGeom>
          <a:ln w="38100" cap="sq">
            <a:solidFill>
              <a:srgbClr val="000000"/>
            </a:solidFill>
            <a:prstDash val="solid"/>
            <a:miter lim="800000"/>
          </a:ln>
          <a:effectLst>
            <a:outerShdw blurRad="50800" dist="38100" dir="2700000" algn="tl" rotWithShape="0">
              <a:srgbClr val="000000">
                <a:alpha val="43000"/>
              </a:srgb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 editAs="oneCell">
    <xdr:from>
      <xdr:col>0</xdr:col>
      <xdr:colOff>0</xdr:colOff>
      <xdr:row>16</xdr:row>
      <xdr:rowOff>47624</xdr:rowOff>
    </xdr:from>
    <xdr:to>
      <xdr:col>8</xdr:col>
      <xdr:colOff>563776</xdr:colOff>
      <xdr:row>43</xdr:row>
      <xdr:rowOff>47625</xdr:rowOff>
    </xdr:to>
    <xdr:pic>
      <xdr:nvPicPr>
        <xdr:cNvPr id="6" name="1 Imagen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77" t="18028" r="22822" b="20619"/>
        <a:stretch/>
      </xdr:blipFill>
      <xdr:spPr>
        <a:xfrm>
          <a:off x="0" y="3105149"/>
          <a:ext cx="7269376" cy="514350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tabSelected="1" topLeftCell="A16" zoomScaleNormal="100" zoomScalePageLayoutView="140" workbookViewId="0">
      <selection activeCell="G24" sqref="G24"/>
    </sheetView>
  </sheetViews>
  <sheetFormatPr baseColWidth="10" defaultColWidth="11.375" defaultRowHeight="13.5" x14ac:dyDescent="0.3"/>
  <cols>
    <col min="1" max="1" width="8.375" style="206" customWidth="1"/>
    <col min="2" max="2" width="42.125" style="197" customWidth="1"/>
    <col min="3" max="3" width="7" style="197" bestFit="1" customWidth="1"/>
    <col min="4" max="4" width="8.875" style="204" bestFit="1" customWidth="1"/>
    <col min="5" max="5" width="11.375" style="197"/>
    <col min="6" max="6" width="11.375" style="198"/>
    <col min="7" max="7" width="11.375" style="197"/>
    <col min="8" max="8" width="17.625" style="197" customWidth="1"/>
    <col min="9" max="16384" width="11.375" style="197"/>
  </cols>
  <sheetData>
    <row r="1" spans="1:13" x14ac:dyDescent="0.3">
      <c r="A1" s="310" t="s">
        <v>201</v>
      </c>
      <c r="B1" s="310"/>
      <c r="C1" s="310"/>
      <c r="D1" s="310"/>
      <c r="E1" s="310"/>
      <c r="F1" s="310"/>
    </row>
    <row r="2" spans="1:13" x14ac:dyDescent="0.3">
      <c r="A2" s="203" t="s">
        <v>202</v>
      </c>
    </row>
    <row r="3" spans="1:13" x14ac:dyDescent="0.3">
      <c r="A3" s="203" t="s">
        <v>42</v>
      </c>
      <c r="B3" s="205" t="s">
        <v>200</v>
      </c>
    </row>
    <row r="4" spans="1:13" ht="5.25" customHeight="1" x14ac:dyDescent="0.3"/>
    <row r="5" spans="1:13" x14ac:dyDescent="0.3">
      <c r="A5" s="207" t="s">
        <v>231</v>
      </c>
      <c r="B5" s="207" t="s">
        <v>230</v>
      </c>
      <c r="E5" s="208" t="s">
        <v>203</v>
      </c>
      <c r="F5" s="209">
        <v>1</v>
      </c>
    </row>
    <row r="6" spans="1:13" x14ac:dyDescent="0.3">
      <c r="A6" s="311" t="s">
        <v>204</v>
      </c>
      <c r="B6" s="311"/>
      <c r="C6" s="311"/>
      <c r="D6" s="311"/>
      <c r="E6" s="311"/>
      <c r="F6" s="311"/>
    </row>
    <row r="7" spans="1:13" x14ac:dyDescent="0.3">
      <c r="A7" s="200" t="s">
        <v>0</v>
      </c>
      <c r="B7" s="199" t="s">
        <v>205</v>
      </c>
      <c r="C7" s="200" t="s">
        <v>1</v>
      </c>
      <c r="D7" s="210" t="s">
        <v>2</v>
      </c>
      <c r="E7" s="200" t="s">
        <v>206</v>
      </c>
      <c r="F7" s="211" t="s">
        <v>38</v>
      </c>
    </row>
    <row r="8" spans="1:13" x14ac:dyDescent="0.3">
      <c r="A8" s="240"/>
      <c r="B8" s="312" t="s">
        <v>208</v>
      </c>
      <c r="C8" s="313"/>
      <c r="D8" s="313"/>
      <c r="E8" s="314"/>
      <c r="F8" s="241"/>
    </row>
    <row r="9" spans="1:13" x14ac:dyDescent="0.3">
      <c r="A9" s="200" t="s">
        <v>238</v>
      </c>
      <c r="B9" s="199" t="s">
        <v>209</v>
      </c>
      <c r="C9" s="200" t="s">
        <v>210</v>
      </c>
      <c r="D9" s="212">
        <f>+LIMPIEZA!F10</f>
        <v>3355.37</v>
      </c>
      <c r="E9" s="213">
        <v>1.47</v>
      </c>
      <c r="F9" s="201">
        <f>+ROUND(D9*E9,2)</f>
        <v>4932.3900000000003</v>
      </c>
      <c r="M9" s="309"/>
    </row>
    <row r="10" spans="1:13" x14ac:dyDescent="0.3">
      <c r="A10" s="233"/>
      <c r="B10" s="234" t="s">
        <v>222</v>
      </c>
      <c r="C10" s="228" t="s">
        <v>4</v>
      </c>
      <c r="D10" s="235">
        <f>+'QUITAR MATERIAL'!F10</f>
        <v>1091.0999999999999</v>
      </c>
      <c r="E10" s="236">
        <v>45.6</v>
      </c>
      <c r="F10" s="201">
        <f t="shared" ref="F10:F23" si="0">+ROUND(D10*E10,2)</f>
        <v>49754.16</v>
      </c>
      <c r="M10" s="309"/>
    </row>
    <row r="11" spans="1:13" x14ac:dyDescent="0.3">
      <c r="A11" s="228"/>
      <c r="B11" s="234" t="s">
        <v>223</v>
      </c>
      <c r="C11" s="228" t="s">
        <v>207</v>
      </c>
      <c r="D11" s="235">
        <f>+'PERFILADO EN ROCA'!F10</f>
        <v>327.33</v>
      </c>
      <c r="E11" s="236">
        <v>86.51</v>
      </c>
      <c r="F11" s="201">
        <f t="shared" si="0"/>
        <v>28317.32</v>
      </c>
      <c r="M11" s="309"/>
    </row>
    <row r="12" spans="1:13" x14ac:dyDescent="0.3">
      <c r="A12" s="228" t="s">
        <v>239</v>
      </c>
      <c r="B12" s="234" t="s">
        <v>322</v>
      </c>
      <c r="C12" s="228" t="s">
        <v>207</v>
      </c>
      <c r="D12" s="235">
        <f>+EXCAVACION!F10</f>
        <v>91</v>
      </c>
      <c r="E12" s="236">
        <v>30.04</v>
      </c>
      <c r="F12" s="201">
        <f t="shared" si="0"/>
        <v>2733.64</v>
      </c>
      <c r="M12" s="309"/>
    </row>
    <row r="13" spans="1:13" ht="13.5" customHeight="1" x14ac:dyDescent="0.3">
      <c r="A13" s="200" t="s">
        <v>241</v>
      </c>
      <c r="B13" s="214" t="s">
        <v>323</v>
      </c>
      <c r="C13" s="226" t="s">
        <v>4</v>
      </c>
      <c r="D13" s="215">
        <f>+RELLENO!F10</f>
        <v>81.66</v>
      </c>
      <c r="E13" s="216">
        <v>26.11</v>
      </c>
      <c r="F13" s="201">
        <f t="shared" si="0"/>
        <v>2132.14</v>
      </c>
      <c r="M13" s="309"/>
    </row>
    <row r="14" spans="1:13" ht="13.5" customHeight="1" x14ac:dyDescent="0.3">
      <c r="A14" s="228" t="s">
        <v>240</v>
      </c>
      <c r="B14" s="237" t="s">
        <v>324</v>
      </c>
      <c r="C14" s="230" t="s">
        <v>4</v>
      </c>
      <c r="D14" s="238">
        <f>+DESALOJO!F10</f>
        <v>1418.43</v>
      </c>
      <c r="E14" s="239">
        <v>9.3699999999999992</v>
      </c>
      <c r="F14" s="201">
        <f t="shared" si="0"/>
        <v>13290.69</v>
      </c>
      <c r="M14" s="309"/>
    </row>
    <row r="15" spans="1:13" x14ac:dyDescent="0.3">
      <c r="A15" s="240"/>
      <c r="B15" s="315" t="s">
        <v>224</v>
      </c>
      <c r="C15" s="315"/>
      <c r="D15" s="315"/>
      <c r="E15" s="315"/>
      <c r="F15" s="241"/>
      <c r="M15" s="309"/>
    </row>
    <row r="16" spans="1:13" x14ac:dyDescent="0.3">
      <c r="A16" s="200"/>
      <c r="B16" s="227" t="s">
        <v>225</v>
      </c>
      <c r="C16" s="228" t="s">
        <v>7</v>
      </c>
      <c r="D16" s="256">
        <f>+MALLA!F10</f>
        <v>5455.48</v>
      </c>
      <c r="E16" s="232">
        <v>33.82</v>
      </c>
      <c r="F16" s="201">
        <f t="shared" si="0"/>
        <v>184504.33</v>
      </c>
      <c r="M16" s="309"/>
    </row>
    <row r="17" spans="1:13" x14ac:dyDescent="0.3">
      <c r="A17" s="242"/>
      <c r="B17" s="227" t="s">
        <v>226</v>
      </c>
      <c r="C17" s="228" t="s">
        <v>196</v>
      </c>
      <c r="D17" s="267">
        <f>+'RED DE CABLES'!F10</f>
        <v>3943.75</v>
      </c>
      <c r="E17" s="232">
        <v>46.9</v>
      </c>
      <c r="F17" s="201">
        <f t="shared" si="0"/>
        <v>184961.88</v>
      </c>
      <c r="M17" s="309"/>
    </row>
    <row r="18" spans="1:13" ht="27" x14ac:dyDescent="0.3">
      <c r="A18" s="226"/>
      <c r="B18" s="229" t="s">
        <v>227</v>
      </c>
      <c r="C18" s="230" t="s">
        <v>196</v>
      </c>
      <c r="D18" s="231">
        <f>+BARRERA!F10</f>
        <v>130</v>
      </c>
      <c r="E18" s="216">
        <v>205.78</v>
      </c>
      <c r="F18" s="201">
        <f t="shared" si="0"/>
        <v>26751.4</v>
      </c>
      <c r="M18" s="309"/>
    </row>
    <row r="19" spans="1:13" x14ac:dyDescent="0.3">
      <c r="A19" s="200"/>
      <c r="B19" s="199" t="s">
        <v>228</v>
      </c>
      <c r="C19" s="200" t="s">
        <v>196</v>
      </c>
      <c r="D19" s="212">
        <f>+'ANCLAJE CABLES'!F10</f>
        <v>2022</v>
      </c>
      <c r="E19" s="213">
        <v>69.16</v>
      </c>
      <c r="F19" s="201">
        <f t="shared" si="0"/>
        <v>139841.51999999999</v>
      </c>
      <c r="M19" s="309"/>
    </row>
    <row r="20" spans="1:13" x14ac:dyDescent="0.3">
      <c r="A20" s="242"/>
      <c r="B20" s="234" t="s">
        <v>229</v>
      </c>
      <c r="C20" s="228" t="s">
        <v>196</v>
      </c>
      <c r="D20" s="266">
        <f>+'ANCLAJE MALLA'!F10</f>
        <v>636</v>
      </c>
      <c r="E20" s="303">
        <v>11.95</v>
      </c>
      <c r="F20" s="201">
        <f t="shared" si="0"/>
        <v>7600.2</v>
      </c>
      <c r="M20" s="309"/>
    </row>
    <row r="21" spans="1:13" x14ac:dyDescent="0.3">
      <c r="A21" s="200" t="s">
        <v>321</v>
      </c>
      <c r="B21" s="199" t="s">
        <v>325</v>
      </c>
      <c r="C21" s="200" t="s">
        <v>207</v>
      </c>
      <c r="D21" s="212">
        <f>+'CONCRETO 280'!F10</f>
        <v>468.77</v>
      </c>
      <c r="E21" s="213">
        <v>306.85000000000002</v>
      </c>
      <c r="F21" s="201">
        <f t="shared" si="0"/>
        <v>143842.07</v>
      </c>
      <c r="M21" s="309"/>
    </row>
    <row r="22" spans="1:13" ht="27" x14ac:dyDescent="0.3">
      <c r="A22" s="230" t="s">
        <v>242</v>
      </c>
      <c r="B22" s="237" t="s">
        <v>326</v>
      </c>
      <c r="C22" s="230" t="s">
        <v>196</v>
      </c>
      <c r="D22" s="238">
        <f>+'CANALETA Y BAJANTES'!F10</f>
        <v>240.17</v>
      </c>
      <c r="E22" s="239">
        <v>39.340000000000003</v>
      </c>
      <c r="F22" s="201">
        <f t="shared" si="0"/>
        <v>9448.2900000000009</v>
      </c>
      <c r="M22" s="309"/>
    </row>
    <row r="23" spans="1:13" x14ac:dyDescent="0.3">
      <c r="A23" s="228" t="s">
        <v>320</v>
      </c>
      <c r="B23" s="308" t="s">
        <v>221</v>
      </c>
      <c r="C23" s="228" t="s">
        <v>283</v>
      </c>
      <c r="D23" s="235">
        <f>' ACERO PINES'!F10</f>
        <v>6.31</v>
      </c>
      <c r="E23" s="236">
        <v>99.05</v>
      </c>
      <c r="F23" s="201">
        <f t="shared" si="0"/>
        <v>625.01</v>
      </c>
      <c r="M23" s="309"/>
    </row>
    <row r="24" spans="1:13" ht="15.75" customHeight="1" x14ac:dyDescent="0.3">
      <c r="A24" s="316" t="s">
        <v>211</v>
      </c>
      <c r="B24" s="316"/>
      <c r="C24" s="316"/>
      <c r="D24" s="316"/>
      <c r="E24" s="316"/>
      <c r="F24" s="217">
        <f>SUM(F8:F23)</f>
        <v>798735.04</v>
      </c>
    </row>
    <row r="25" spans="1:13" ht="15.75" customHeight="1" x14ac:dyDescent="0.3">
      <c r="A25" s="318" t="s">
        <v>212</v>
      </c>
      <c r="B25" s="319"/>
      <c r="C25" s="319"/>
      <c r="D25" s="319"/>
      <c r="E25" s="220">
        <f>+INDIRECTOS!F53</f>
        <v>0.26700000000000002</v>
      </c>
      <c r="F25" s="218">
        <f>+ROUND(F24*E25,2)</f>
        <v>213262.26</v>
      </c>
    </row>
    <row r="26" spans="1:13" ht="15.75" customHeight="1" x14ac:dyDescent="0.3">
      <c r="A26" s="318" t="s">
        <v>213</v>
      </c>
      <c r="B26" s="319"/>
      <c r="C26" s="319"/>
      <c r="D26" s="320"/>
      <c r="E26" s="220">
        <v>0.1</v>
      </c>
      <c r="F26" s="218">
        <f>+F24*E26</f>
        <v>79873.5</v>
      </c>
    </row>
    <row r="27" spans="1:13" ht="15.75" customHeight="1" x14ac:dyDescent="0.3">
      <c r="A27" s="317" t="s">
        <v>214</v>
      </c>
      <c r="B27" s="317"/>
      <c r="C27" s="317"/>
      <c r="D27" s="317"/>
      <c r="E27" s="317"/>
      <c r="F27" s="219">
        <f>+F24+F25+F26</f>
        <v>1091870.8</v>
      </c>
    </row>
    <row r="28" spans="1:13" ht="15.75" customHeight="1" x14ac:dyDescent="0.3">
      <c r="A28" s="317" t="s">
        <v>215</v>
      </c>
      <c r="B28" s="317"/>
      <c r="C28" s="317"/>
      <c r="D28" s="317"/>
      <c r="E28" s="317"/>
      <c r="F28" s="219">
        <f>+ROUND(F27*0.13,2)</f>
        <v>141943.20000000001</v>
      </c>
    </row>
    <row r="29" spans="1:13" ht="15.75" customHeight="1" x14ac:dyDescent="0.3">
      <c r="A29" s="317" t="s">
        <v>216</v>
      </c>
      <c r="B29" s="317"/>
      <c r="C29" s="317"/>
      <c r="D29" s="317"/>
      <c r="E29" s="317"/>
      <c r="F29" s="219">
        <f>+F27+F28</f>
        <v>1233814</v>
      </c>
    </row>
  </sheetData>
  <mergeCells count="10">
    <mergeCell ref="A27:E27"/>
    <mergeCell ref="A28:E28"/>
    <mergeCell ref="A29:E29"/>
    <mergeCell ref="A25:D25"/>
    <mergeCell ref="A26:D26"/>
    <mergeCell ref="A1:F1"/>
    <mergeCell ref="A6:F6"/>
    <mergeCell ref="B8:E8"/>
    <mergeCell ref="B15:E15"/>
    <mergeCell ref="A24:E24"/>
  </mergeCells>
  <pageMargins left="0.7" right="0.7" top="0.75" bottom="0.75" header="0.3" footer="0.3"/>
  <pageSetup scale="93" orientation="portrait" r:id="rId1"/>
  <headerFooter>
    <oddHeader>&amp;L&amp;"Century Gothic,Negrita"&amp;8&amp;UMALLA Y BARRERA DE BUCLES
&amp;C&amp;"Century Gothic,Normal"&amp;8LG 56/2016&amp;R&amp;"Century Gothic,Normal"&amp;8OCTUBRE 2016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23"/>
  <sheetViews>
    <sheetView topLeftCell="A4" zoomScale="115" zoomScaleNormal="115" workbookViewId="0">
      <selection activeCell="G16" sqref="G16"/>
    </sheetView>
  </sheetViews>
  <sheetFormatPr baseColWidth="10" defaultRowHeight="15" x14ac:dyDescent="0.25"/>
  <sheetData>
    <row r="3" spans="1:8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8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8" x14ac:dyDescent="0.25">
      <c r="A5" s="244" t="s">
        <v>236</v>
      </c>
      <c r="B5" s="324" t="s">
        <v>237</v>
      </c>
      <c r="C5" s="324"/>
      <c r="D5" s="324"/>
      <c r="E5" s="324"/>
      <c r="F5" s="324"/>
    </row>
    <row r="7" spans="1:8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</row>
    <row r="8" spans="1:8" x14ac:dyDescent="0.25">
      <c r="A8" s="246" t="str">
        <f>+PRESUPUESTO4.1!A9</f>
        <v>IAM201.01</v>
      </c>
      <c r="B8" s="326" t="str">
        <f>+PRESUPUESTO4.1!B9</f>
        <v>LIMPIEZA Y DESMONTE</v>
      </c>
      <c r="C8" s="326"/>
      <c r="D8" s="326"/>
      <c r="E8" s="326"/>
      <c r="F8" s="246" t="str">
        <f>+PRESUPUESTO4.1!C9</f>
        <v>M2</v>
      </c>
    </row>
    <row r="9" spans="1:8" x14ac:dyDescent="0.25">
      <c r="A9" s="245"/>
      <c r="B9" s="326"/>
      <c r="C9" s="326"/>
      <c r="D9" s="326"/>
      <c r="E9" s="326"/>
      <c r="F9" s="245" t="s">
        <v>235</v>
      </c>
    </row>
    <row r="10" spans="1:8" x14ac:dyDescent="0.25">
      <c r="A10" s="247"/>
      <c r="B10" s="326"/>
      <c r="C10" s="326"/>
      <c r="D10" s="326"/>
      <c r="E10" s="326"/>
      <c r="F10" s="246">
        <f>B16</f>
        <v>3355.37</v>
      </c>
    </row>
    <row r="12" spans="1:8" x14ac:dyDescent="0.25">
      <c r="A12" s="321" t="s">
        <v>209</v>
      </c>
      <c r="B12" s="321"/>
      <c r="C12" s="322"/>
      <c r="D12" s="322"/>
      <c r="E12" s="322"/>
      <c r="F12" s="322"/>
      <c r="G12" s="322"/>
    </row>
    <row r="13" spans="1:8" ht="15" customHeight="1" x14ac:dyDescent="0.25">
      <c r="A13" s="252" t="s">
        <v>291</v>
      </c>
      <c r="B13" s="252" t="s">
        <v>243</v>
      </c>
      <c r="C13" s="278"/>
      <c r="D13" s="271"/>
      <c r="E13" s="271"/>
      <c r="F13" s="271"/>
      <c r="G13" s="271"/>
      <c r="H13" s="275"/>
    </row>
    <row r="14" spans="1:8" ht="15" customHeight="1" x14ac:dyDescent="0.25">
      <c r="A14" s="250">
        <v>1</v>
      </c>
      <c r="B14" s="250">
        <v>2757.26</v>
      </c>
      <c r="C14" s="276"/>
      <c r="D14" s="254"/>
      <c r="E14" s="254"/>
      <c r="F14" s="254"/>
      <c r="G14" s="254"/>
      <c r="H14" s="275"/>
    </row>
    <row r="15" spans="1:8" x14ac:dyDescent="0.25">
      <c r="A15" s="250">
        <v>2</v>
      </c>
      <c r="B15" s="250">
        <v>598.11</v>
      </c>
      <c r="C15" s="276"/>
      <c r="D15" s="254"/>
      <c r="E15" s="254"/>
      <c r="F15" s="254"/>
      <c r="G15" s="254"/>
      <c r="H15" s="275"/>
    </row>
    <row r="16" spans="1:8" x14ac:dyDescent="0.25">
      <c r="A16" s="250" t="s">
        <v>5</v>
      </c>
      <c r="B16" s="250">
        <f>SUM(B14:B15)</f>
        <v>3355.37</v>
      </c>
      <c r="C16" s="276"/>
      <c r="D16" s="254"/>
      <c r="E16" s="254"/>
      <c r="F16" s="255"/>
      <c r="G16" s="255"/>
      <c r="H16" s="277"/>
    </row>
    <row r="20" spans="8:8" x14ac:dyDescent="0.25">
      <c r="H20" t="s">
        <v>292</v>
      </c>
    </row>
    <row r="22" spans="8:8" x14ac:dyDescent="0.25">
      <c r="H22" t="s">
        <v>289</v>
      </c>
    </row>
    <row r="23" spans="8:8" x14ac:dyDescent="0.25">
      <c r="H23" t="s">
        <v>290</v>
      </c>
    </row>
  </sheetData>
  <mergeCells count="5">
    <mergeCell ref="A12:G12"/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21"/>
  <sheetViews>
    <sheetView workbookViewId="0">
      <selection activeCell="B21" sqref="B21:F21"/>
    </sheetView>
  </sheetViews>
  <sheetFormatPr baseColWidth="10" defaultRowHeight="15" x14ac:dyDescent="0.25"/>
  <cols>
    <col min="8" max="8" width="15.625" customWidth="1"/>
  </cols>
  <sheetData>
    <row r="3" spans="1:9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9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9" x14ac:dyDescent="0.25">
      <c r="A5" s="244" t="s">
        <v>236</v>
      </c>
      <c r="B5" s="324" t="s">
        <v>237</v>
      </c>
      <c r="C5" s="324"/>
      <c r="D5" s="324"/>
      <c r="E5" s="324"/>
      <c r="F5" s="324"/>
    </row>
    <row r="7" spans="1:9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</row>
    <row r="8" spans="1:9" x14ac:dyDescent="0.25">
      <c r="A8" s="246">
        <f>+PRESUPUESTO4.1!A10</f>
        <v>0</v>
      </c>
      <c r="B8" s="326" t="str">
        <f>+PRESUPUESTO4.1!B10</f>
        <v>QUITAR MATERIAL SUELTO</v>
      </c>
      <c r="C8" s="326"/>
      <c r="D8" s="326"/>
      <c r="E8" s="326"/>
      <c r="F8" s="246" t="str">
        <f>+PRESUPUESTO4.1!C10</f>
        <v>M3</v>
      </c>
    </row>
    <row r="9" spans="1:9" x14ac:dyDescent="0.25">
      <c r="A9" s="245"/>
      <c r="B9" s="326"/>
      <c r="C9" s="326"/>
      <c r="D9" s="326"/>
      <c r="E9" s="326"/>
      <c r="F9" s="245" t="s">
        <v>235</v>
      </c>
    </row>
    <row r="10" spans="1:9" x14ac:dyDescent="0.25">
      <c r="A10" s="247"/>
      <c r="B10" s="326"/>
      <c r="C10" s="326"/>
      <c r="D10" s="326"/>
      <c r="E10" s="326"/>
      <c r="F10" s="246">
        <f>E21</f>
        <v>1091.0999999999999</v>
      </c>
    </row>
    <row r="12" spans="1:9" x14ac:dyDescent="0.25">
      <c r="I12" s="248"/>
    </row>
    <row r="13" spans="1:9" ht="33" customHeight="1" x14ac:dyDescent="0.25">
      <c r="A13" s="252" t="s">
        <v>291</v>
      </c>
      <c r="B13" s="252" t="s">
        <v>294</v>
      </c>
      <c r="C13" s="327" t="s">
        <v>293</v>
      </c>
      <c r="D13" s="327"/>
      <c r="E13" s="327"/>
      <c r="F13" s="327"/>
      <c r="G13" s="278"/>
      <c r="H13" s="279"/>
      <c r="I13" s="248"/>
    </row>
    <row r="14" spans="1:9" x14ac:dyDescent="0.25">
      <c r="A14" s="250">
        <v>1</v>
      </c>
      <c r="B14" s="282">
        <v>1181.27</v>
      </c>
      <c r="C14" s="328">
        <f>B14*0.2</f>
        <v>236.25399999999999</v>
      </c>
      <c r="D14" s="328"/>
      <c r="E14" s="328"/>
      <c r="F14" s="328"/>
      <c r="G14" s="280"/>
      <c r="H14" s="272"/>
      <c r="I14" s="248"/>
    </row>
    <row r="15" spans="1:9" ht="15" customHeight="1" x14ac:dyDescent="0.25">
      <c r="A15" s="250">
        <v>2</v>
      </c>
      <c r="B15" s="282">
        <v>913.45</v>
      </c>
      <c r="C15" s="328">
        <f t="shared" ref="C15:C20" si="0">B15*0.2</f>
        <v>182.69</v>
      </c>
      <c r="D15" s="328"/>
      <c r="E15" s="328"/>
      <c r="F15" s="328"/>
      <c r="G15" s="280"/>
      <c r="H15" s="272"/>
      <c r="I15" s="248"/>
    </row>
    <row r="16" spans="1:9" ht="15" customHeight="1" x14ac:dyDescent="0.25">
      <c r="A16" s="250">
        <v>3</v>
      </c>
      <c r="B16" s="282">
        <v>588.53</v>
      </c>
      <c r="C16" s="328">
        <f t="shared" si="0"/>
        <v>117.706</v>
      </c>
      <c r="D16" s="328"/>
      <c r="E16" s="328"/>
      <c r="F16" s="328"/>
      <c r="G16" s="280"/>
      <c r="H16" s="272"/>
      <c r="I16" s="248"/>
    </row>
    <row r="17" spans="1:9" ht="15" customHeight="1" x14ac:dyDescent="0.25">
      <c r="A17" s="250">
        <v>4</v>
      </c>
      <c r="B17" s="282">
        <v>478.77</v>
      </c>
      <c r="C17" s="328">
        <f t="shared" si="0"/>
        <v>95.754000000000005</v>
      </c>
      <c r="D17" s="328"/>
      <c r="E17" s="328"/>
      <c r="F17" s="328"/>
      <c r="G17" s="280"/>
      <c r="H17" s="272"/>
      <c r="I17" s="248"/>
    </row>
    <row r="18" spans="1:9" ht="15" customHeight="1" x14ac:dyDescent="0.25">
      <c r="A18" s="250">
        <v>5</v>
      </c>
      <c r="B18" s="282">
        <v>665</v>
      </c>
      <c r="C18" s="328">
        <f t="shared" si="0"/>
        <v>133</v>
      </c>
      <c r="D18" s="328"/>
      <c r="E18" s="328"/>
      <c r="F18" s="328"/>
      <c r="G18" s="280"/>
      <c r="H18" s="272"/>
      <c r="I18" s="248"/>
    </row>
    <row r="19" spans="1:9" ht="15" customHeight="1" x14ac:dyDescent="0.25">
      <c r="A19" s="250">
        <v>6</v>
      </c>
      <c r="B19" s="282">
        <v>616.1</v>
      </c>
      <c r="C19" s="328">
        <f t="shared" si="0"/>
        <v>123.22</v>
      </c>
      <c r="D19" s="328"/>
      <c r="E19" s="328"/>
      <c r="F19" s="328"/>
      <c r="G19" s="280"/>
      <c r="H19" s="272"/>
      <c r="I19" s="249"/>
    </row>
    <row r="20" spans="1:9" ht="15" customHeight="1" x14ac:dyDescent="0.25">
      <c r="A20" s="250">
        <v>7</v>
      </c>
      <c r="B20" s="282">
        <v>1012.36</v>
      </c>
      <c r="C20" s="328">
        <f t="shared" si="0"/>
        <v>202.47200000000001</v>
      </c>
      <c r="D20" s="328"/>
      <c r="E20" s="328"/>
      <c r="F20" s="328"/>
      <c r="G20" s="280"/>
      <c r="H20" s="281" t="s">
        <v>295</v>
      </c>
    </row>
    <row r="21" spans="1:9" x14ac:dyDescent="0.25">
      <c r="A21" s="254"/>
      <c r="B21" s="283">
        <f>SUM(B14:B20)</f>
        <v>5455.48</v>
      </c>
      <c r="C21" t="s">
        <v>7</v>
      </c>
      <c r="D21" s="285" t="s">
        <v>248</v>
      </c>
      <c r="E21" s="286">
        <f>SUM(C14:F20)</f>
        <v>1091.0999999999999</v>
      </c>
      <c r="F21" s="284" t="s">
        <v>4</v>
      </c>
      <c r="G21" s="278"/>
      <c r="H21" s="271"/>
      <c r="I21" s="253"/>
    </row>
  </sheetData>
  <mergeCells count="12">
    <mergeCell ref="C19:F19"/>
    <mergeCell ref="C20:F20"/>
    <mergeCell ref="C14:F14"/>
    <mergeCell ref="C15:F15"/>
    <mergeCell ref="C16:F16"/>
    <mergeCell ref="C17:F17"/>
    <mergeCell ref="C18:F18"/>
    <mergeCell ref="B4:F4"/>
    <mergeCell ref="B5:F5"/>
    <mergeCell ref="B7:E7"/>
    <mergeCell ref="B8:E10"/>
    <mergeCell ref="C13:F13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23"/>
  <sheetViews>
    <sheetView topLeftCell="A4" workbookViewId="0">
      <selection activeCell="A13" sqref="A13:H23"/>
    </sheetView>
  </sheetViews>
  <sheetFormatPr baseColWidth="10" defaultRowHeight="15" x14ac:dyDescent="0.25"/>
  <sheetData>
    <row r="3" spans="1:9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9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9" x14ac:dyDescent="0.25">
      <c r="A5" s="244" t="s">
        <v>236</v>
      </c>
      <c r="B5" s="324" t="s">
        <v>237</v>
      </c>
      <c r="C5" s="324"/>
      <c r="D5" s="324"/>
      <c r="E5" s="324"/>
      <c r="F5" s="324"/>
    </row>
    <row r="7" spans="1:9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</row>
    <row r="8" spans="1:9" x14ac:dyDescent="0.25">
      <c r="A8" s="246">
        <f>+PRESUPUESTO4.1!A11</f>
        <v>0</v>
      </c>
      <c r="B8" s="326" t="str">
        <f>+PRESUPUESTO4.1!B11</f>
        <v>PERFILADO EN ROCA SIN EXPLOSIVOS</v>
      </c>
      <c r="C8" s="326"/>
      <c r="D8" s="326"/>
      <c r="E8" s="326"/>
      <c r="F8" s="246" t="str">
        <f>+PRESUPUESTO4.1!C11</f>
        <v>M3</v>
      </c>
    </row>
    <row r="9" spans="1:9" x14ac:dyDescent="0.25">
      <c r="A9" s="245"/>
      <c r="B9" s="326"/>
      <c r="C9" s="326"/>
      <c r="D9" s="326"/>
      <c r="E9" s="326"/>
      <c r="F9" s="245" t="s">
        <v>235</v>
      </c>
    </row>
    <row r="10" spans="1:9" x14ac:dyDescent="0.25">
      <c r="A10" s="247"/>
      <c r="B10" s="326"/>
      <c r="C10" s="326"/>
      <c r="D10" s="326"/>
      <c r="E10" s="326"/>
      <c r="F10" s="246">
        <f>E23</f>
        <v>327.33</v>
      </c>
    </row>
    <row r="13" spans="1:9" x14ac:dyDescent="0.25">
      <c r="A13" s="321" t="s">
        <v>223</v>
      </c>
      <c r="B13" s="321"/>
      <c r="C13" s="321"/>
      <c r="D13" s="321"/>
      <c r="E13" s="321"/>
      <c r="F13" s="321"/>
      <c r="G13" s="322"/>
      <c r="H13" s="322"/>
    </row>
    <row r="14" spans="1:9" ht="15" customHeight="1" x14ac:dyDescent="0.25">
      <c r="A14" s="269" t="s">
        <v>291</v>
      </c>
      <c r="B14" s="269" t="s">
        <v>294</v>
      </c>
      <c r="C14" s="327" t="s">
        <v>296</v>
      </c>
      <c r="D14" s="327"/>
      <c r="E14" s="327"/>
      <c r="F14" s="327"/>
      <c r="G14" s="278"/>
      <c r="H14" s="281" t="s">
        <v>295</v>
      </c>
      <c r="I14" s="287"/>
    </row>
    <row r="15" spans="1:9" ht="15" customHeight="1" x14ac:dyDescent="0.25">
      <c r="A15" s="268">
        <v>1</v>
      </c>
      <c r="B15" s="282">
        <v>1181.27</v>
      </c>
      <c r="C15" s="328">
        <f>B15*0.3</f>
        <v>354.38099999999997</v>
      </c>
      <c r="D15" s="328"/>
      <c r="E15" s="328"/>
      <c r="F15" s="328"/>
      <c r="G15" s="280"/>
      <c r="H15" s="287"/>
      <c r="I15" s="287"/>
    </row>
    <row r="16" spans="1:9" ht="15" customHeight="1" x14ac:dyDescent="0.25">
      <c r="A16" s="268">
        <v>2</v>
      </c>
      <c r="B16" s="282">
        <v>913.45</v>
      </c>
      <c r="C16" s="328">
        <f t="shared" ref="C16:C21" si="0">B16*0.3</f>
        <v>274.03500000000003</v>
      </c>
      <c r="D16" s="328"/>
      <c r="E16" s="328"/>
      <c r="F16" s="328"/>
      <c r="G16" s="280"/>
      <c r="H16" s="287"/>
      <c r="I16" s="287"/>
    </row>
    <row r="17" spans="1:9" ht="15" customHeight="1" x14ac:dyDescent="0.25">
      <c r="A17" s="268">
        <v>3</v>
      </c>
      <c r="B17" s="282">
        <v>588.53</v>
      </c>
      <c r="C17" s="328">
        <f t="shared" si="0"/>
        <v>176.559</v>
      </c>
      <c r="D17" s="328"/>
      <c r="E17" s="328"/>
      <c r="F17" s="328"/>
      <c r="G17" s="280"/>
      <c r="H17" s="287"/>
      <c r="I17" s="287"/>
    </row>
    <row r="18" spans="1:9" ht="15" customHeight="1" x14ac:dyDescent="0.25">
      <c r="A18" s="268">
        <v>4</v>
      </c>
      <c r="B18" s="282">
        <v>478.77</v>
      </c>
      <c r="C18" s="328">
        <f t="shared" si="0"/>
        <v>143.631</v>
      </c>
      <c r="D18" s="328"/>
      <c r="E18" s="328"/>
      <c r="F18" s="328"/>
      <c r="G18" s="280"/>
      <c r="H18" s="287"/>
      <c r="I18" s="287"/>
    </row>
    <row r="19" spans="1:9" ht="15" customHeight="1" x14ac:dyDescent="0.25">
      <c r="A19" s="268">
        <v>5</v>
      </c>
      <c r="B19" s="282">
        <v>665</v>
      </c>
      <c r="C19" s="328">
        <f t="shared" si="0"/>
        <v>199.5</v>
      </c>
      <c r="D19" s="328"/>
      <c r="E19" s="328"/>
      <c r="F19" s="328"/>
      <c r="G19" s="280"/>
      <c r="H19" s="287"/>
      <c r="I19" s="287"/>
    </row>
    <row r="20" spans="1:9" ht="15" customHeight="1" x14ac:dyDescent="0.25">
      <c r="A20" s="268">
        <v>6</v>
      </c>
      <c r="B20" s="282">
        <v>616.1</v>
      </c>
      <c r="C20" s="328">
        <f t="shared" si="0"/>
        <v>184.83</v>
      </c>
      <c r="D20" s="328"/>
      <c r="E20" s="328"/>
      <c r="F20" s="328"/>
      <c r="G20" s="280"/>
      <c r="H20" s="287"/>
      <c r="I20" s="287"/>
    </row>
    <row r="21" spans="1:9" ht="15" customHeight="1" x14ac:dyDescent="0.25">
      <c r="A21" s="268">
        <v>7</v>
      </c>
      <c r="B21" s="282">
        <v>1012.36</v>
      </c>
      <c r="C21" s="328">
        <f t="shared" si="0"/>
        <v>303.70800000000003</v>
      </c>
      <c r="D21" s="328"/>
      <c r="E21" s="328"/>
      <c r="F21" s="328"/>
      <c r="G21" s="280"/>
      <c r="H21" s="287"/>
      <c r="I21" s="287"/>
    </row>
    <row r="22" spans="1:9" ht="15" customHeight="1" x14ac:dyDescent="0.25">
      <c r="A22" s="254"/>
      <c r="B22" s="283">
        <f>SUM(B15:B21)</f>
        <v>5455.48</v>
      </c>
      <c r="C22" t="s">
        <v>7</v>
      </c>
      <c r="D22" s="291" t="s">
        <v>248</v>
      </c>
      <c r="E22" s="292">
        <f>SUM(C15:F21)</f>
        <v>1636.64</v>
      </c>
      <c r="F22" s="293" t="s">
        <v>4</v>
      </c>
      <c r="G22" s="294" t="s">
        <v>297</v>
      </c>
      <c r="H22" s="271"/>
      <c r="I22" s="288"/>
    </row>
    <row r="23" spans="1:9" x14ac:dyDescent="0.25">
      <c r="D23" s="290" t="s">
        <v>5</v>
      </c>
      <c r="E23" s="289">
        <f>E22*0.2</f>
        <v>327.33</v>
      </c>
      <c r="F23" s="253" t="s">
        <v>4</v>
      </c>
      <c r="G23" s="253" t="s">
        <v>298</v>
      </c>
    </row>
  </sheetData>
  <mergeCells count="13">
    <mergeCell ref="C20:F20"/>
    <mergeCell ref="C21:F21"/>
    <mergeCell ref="A13:H13"/>
    <mergeCell ref="C14:F14"/>
    <mergeCell ref="C15:F15"/>
    <mergeCell ref="C16:F16"/>
    <mergeCell ref="C17:F17"/>
    <mergeCell ref="C18:F18"/>
    <mergeCell ref="B4:F4"/>
    <mergeCell ref="B5:F5"/>
    <mergeCell ref="B7:E7"/>
    <mergeCell ref="B8:E10"/>
    <mergeCell ref="C19:F19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16"/>
  <sheetViews>
    <sheetView topLeftCell="A7" workbookViewId="0">
      <selection activeCell="J18" sqref="J18"/>
    </sheetView>
  </sheetViews>
  <sheetFormatPr baseColWidth="10" defaultRowHeight="15" x14ac:dyDescent="0.25"/>
  <cols>
    <col min="1" max="1" width="16.375" customWidth="1"/>
  </cols>
  <sheetData>
    <row r="3" spans="1:7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7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7" x14ac:dyDescent="0.25">
      <c r="A5" s="244" t="s">
        <v>236</v>
      </c>
      <c r="B5" s="324" t="s">
        <v>237</v>
      </c>
      <c r="C5" s="324"/>
      <c r="D5" s="324"/>
      <c r="E5" s="324"/>
      <c r="F5" s="324"/>
    </row>
    <row r="7" spans="1:7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</row>
    <row r="8" spans="1:7" x14ac:dyDescent="0.25">
      <c r="A8" s="246" t="str">
        <f>+PRESUPUESTO4.1!A12</f>
        <v>MR1106</v>
      </c>
      <c r="B8" s="326" t="str">
        <f>+PRESUPUESTO4.1!B12</f>
        <v>EXCAVACIÓN PARA ESTRUCTURAS VARIAS</v>
      </c>
      <c r="C8" s="326"/>
      <c r="D8" s="326"/>
      <c r="E8" s="326"/>
      <c r="F8" s="246" t="str">
        <f>+PRESUPUESTO4.1!C12</f>
        <v>M3</v>
      </c>
    </row>
    <row r="9" spans="1:7" x14ac:dyDescent="0.25">
      <c r="A9" s="245"/>
      <c r="B9" s="326"/>
      <c r="C9" s="326"/>
      <c r="D9" s="326"/>
      <c r="E9" s="326"/>
      <c r="F9" s="245" t="s">
        <v>235</v>
      </c>
    </row>
    <row r="10" spans="1:7" x14ac:dyDescent="0.25">
      <c r="A10" s="247"/>
      <c r="B10" s="326"/>
      <c r="C10" s="326"/>
      <c r="D10" s="326"/>
      <c r="E10" s="326"/>
      <c r="F10" s="246">
        <f>+F16</f>
        <v>91</v>
      </c>
    </row>
    <row r="13" spans="1:7" x14ac:dyDescent="0.25">
      <c r="A13" t="s">
        <v>258</v>
      </c>
    </row>
    <row r="15" spans="1:7" x14ac:dyDescent="0.25">
      <c r="A15" s="252" t="s">
        <v>244</v>
      </c>
      <c r="B15" s="252" t="s">
        <v>299</v>
      </c>
      <c r="C15" s="269" t="s">
        <v>300</v>
      </c>
      <c r="D15" s="252" t="s">
        <v>246</v>
      </c>
      <c r="E15" s="252" t="s">
        <v>247</v>
      </c>
      <c r="F15" s="252" t="s">
        <v>248</v>
      </c>
    </row>
    <row r="16" spans="1:7" x14ac:dyDescent="0.25">
      <c r="A16" s="251" t="s">
        <v>245</v>
      </c>
      <c r="B16" s="251">
        <v>1.45</v>
      </c>
      <c r="C16" s="251">
        <v>1.35</v>
      </c>
      <c r="D16" s="251">
        <v>0.5</v>
      </c>
      <c r="E16" s="251">
        <v>130</v>
      </c>
      <c r="F16" s="296">
        <f>(((B16+C16)/2)*D16)*E16</f>
        <v>91</v>
      </c>
      <c r="G16" t="s">
        <v>4</v>
      </c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18"/>
  <sheetViews>
    <sheetView topLeftCell="A7" workbookViewId="0">
      <selection activeCell="K25" sqref="K25"/>
    </sheetView>
  </sheetViews>
  <sheetFormatPr baseColWidth="10" defaultRowHeight="15" x14ac:dyDescent="0.25"/>
  <sheetData>
    <row r="3" spans="1:6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6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6" x14ac:dyDescent="0.25">
      <c r="A5" s="244" t="s">
        <v>236</v>
      </c>
      <c r="B5" s="324" t="s">
        <v>237</v>
      </c>
      <c r="C5" s="324"/>
      <c r="D5" s="324"/>
      <c r="E5" s="324"/>
      <c r="F5" s="324"/>
    </row>
    <row r="7" spans="1:6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</row>
    <row r="8" spans="1:6" x14ac:dyDescent="0.25">
      <c r="A8" s="246" t="str">
        <f>+PRESUPUESTO4.1!A13</f>
        <v>MR1107</v>
      </c>
      <c r="B8" s="326" t="str">
        <f>+PRESUPUESTO4.1!B13</f>
        <v>RELLENO FLUIDO DE RESISTENCIA CONTROLADA LODOCRETO (CANALETA)</v>
      </c>
      <c r="C8" s="326"/>
      <c r="D8" s="326"/>
      <c r="E8" s="326"/>
      <c r="F8" s="246" t="str">
        <f>+PRESUPUESTO4.1!C13</f>
        <v>M3</v>
      </c>
    </row>
    <row r="9" spans="1:6" x14ac:dyDescent="0.25">
      <c r="A9" s="245"/>
      <c r="B9" s="326"/>
      <c r="C9" s="326"/>
      <c r="D9" s="326"/>
      <c r="E9" s="326"/>
      <c r="F9" s="245" t="s">
        <v>235</v>
      </c>
    </row>
    <row r="10" spans="1:6" x14ac:dyDescent="0.25">
      <c r="A10" s="247"/>
      <c r="B10" s="326"/>
      <c r="C10" s="326"/>
      <c r="D10" s="326"/>
      <c r="E10" s="326"/>
      <c r="F10" s="246">
        <f>+F18</f>
        <v>81.66</v>
      </c>
    </row>
    <row r="13" spans="1:6" x14ac:dyDescent="0.25">
      <c r="A13" s="257" t="s">
        <v>255</v>
      </c>
    </row>
    <row r="14" spans="1:6" x14ac:dyDescent="0.25">
      <c r="A14" s="257" t="s">
        <v>256</v>
      </c>
    </row>
    <row r="15" spans="1:6" x14ac:dyDescent="0.25">
      <c r="A15" t="s">
        <v>257</v>
      </c>
      <c r="E15" s="253">
        <v>240.17</v>
      </c>
      <c r="F15" s="253" t="s">
        <v>250</v>
      </c>
    </row>
    <row r="17" spans="1:7" x14ac:dyDescent="0.25">
      <c r="A17" t="s">
        <v>259</v>
      </c>
    </row>
    <row r="18" spans="1:7" x14ac:dyDescent="0.25">
      <c r="A18" t="s">
        <v>260</v>
      </c>
      <c r="F18" s="253">
        <v>81.66</v>
      </c>
      <c r="G18" s="253" t="s">
        <v>4</v>
      </c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39"/>
  <sheetViews>
    <sheetView topLeftCell="A14" workbookViewId="0">
      <selection activeCell="I41" sqref="I41"/>
    </sheetView>
  </sheetViews>
  <sheetFormatPr baseColWidth="10" defaultRowHeight="15" x14ac:dyDescent="0.25"/>
  <cols>
    <col min="1" max="1" width="15.25" customWidth="1"/>
  </cols>
  <sheetData>
    <row r="3" spans="1:8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8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8" x14ac:dyDescent="0.25">
      <c r="A5" s="244" t="s">
        <v>236</v>
      </c>
      <c r="B5" s="324" t="s">
        <v>237</v>
      </c>
      <c r="C5" s="324"/>
      <c r="D5" s="324"/>
      <c r="E5" s="324"/>
      <c r="F5" s="324"/>
    </row>
    <row r="7" spans="1:8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</row>
    <row r="8" spans="1:8" x14ac:dyDescent="0.25">
      <c r="A8" s="246" t="str">
        <f>+PRESUPUESTO4.1!A14</f>
        <v>IAM1.01</v>
      </c>
      <c r="B8" s="326" t="str">
        <f>+PRESUPUESTO4.1!B14</f>
        <v>DESALOJO DE MATERIAL SOBRANTE</v>
      </c>
      <c r="C8" s="326"/>
      <c r="D8" s="326"/>
      <c r="E8" s="326"/>
      <c r="F8" s="246" t="str">
        <f>+PRESUPUESTO4.1!C14</f>
        <v>M3</v>
      </c>
    </row>
    <row r="9" spans="1:8" x14ac:dyDescent="0.25">
      <c r="A9" s="245"/>
      <c r="B9" s="326"/>
      <c r="C9" s="326"/>
      <c r="D9" s="326"/>
      <c r="E9" s="326"/>
      <c r="F9" s="245" t="s">
        <v>235</v>
      </c>
    </row>
    <row r="10" spans="1:8" x14ac:dyDescent="0.25">
      <c r="A10" s="247"/>
      <c r="B10" s="326"/>
      <c r="C10" s="326"/>
      <c r="D10" s="326"/>
      <c r="E10" s="326"/>
      <c r="F10" s="246">
        <f>E37</f>
        <v>1418.43</v>
      </c>
    </row>
    <row r="14" spans="1:8" x14ac:dyDescent="0.25">
      <c r="A14" s="269" t="s">
        <v>291</v>
      </c>
      <c r="B14" s="269" t="s">
        <v>294</v>
      </c>
      <c r="C14" s="327" t="s">
        <v>293</v>
      </c>
      <c r="D14" s="327"/>
      <c r="E14" s="327"/>
      <c r="F14" s="327"/>
      <c r="G14" s="278"/>
      <c r="H14" s="279"/>
    </row>
    <row r="15" spans="1:8" x14ac:dyDescent="0.25">
      <c r="A15" s="268">
        <v>1</v>
      </c>
      <c r="B15" s="282">
        <v>1181.27</v>
      </c>
      <c r="C15" s="328">
        <f>B15*0.2</f>
        <v>236.25399999999999</v>
      </c>
      <c r="D15" s="328"/>
      <c r="E15" s="328"/>
      <c r="F15" s="328"/>
      <c r="G15" s="280"/>
      <c r="H15" s="272"/>
    </row>
    <row r="16" spans="1:8" x14ac:dyDescent="0.25">
      <c r="A16" s="268">
        <v>2</v>
      </c>
      <c r="B16" s="282">
        <v>913.45</v>
      </c>
      <c r="C16" s="328">
        <f t="shared" ref="C16:C21" si="0">B16*0.2</f>
        <v>182.69</v>
      </c>
      <c r="D16" s="328"/>
      <c r="E16" s="328"/>
      <c r="F16" s="328"/>
      <c r="G16" s="280"/>
      <c r="H16" s="272"/>
    </row>
    <row r="17" spans="1:8" x14ac:dyDescent="0.25">
      <c r="A17" s="268">
        <v>3</v>
      </c>
      <c r="B17" s="282">
        <v>588.53</v>
      </c>
      <c r="C17" s="328">
        <f t="shared" si="0"/>
        <v>117.706</v>
      </c>
      <c r="D17" s="328"/>
      <c r="E17" s="328"/>
      <c r="F17" s="328"/>
      <c r="G17" s="280"/>
      <c r="H17" s="272"/>
    </row>
    <row r="18" spans="1:8" x14ac:dyDescent="0.25">
      <c r="A18" s="268">
        <v>4</v>
      </c>
      <c r="B18" s="282">
        <v>478.77</v>
      </c>
      <c r="C18" s="328">
        <f t="shared" si="0"/>
        <v>95.754000000000005</v>
      </c>
      <c r="D18" s="328"/>
      <c r="E18" s="328"/>
      <c r="F18" s="328"/>
      <c r="G18" s="280"/>
      <c r="H18" s="272"/>
    </row>
    <row r="19" spans="1:8" x14ac:dyDescent="0.25">
      <c r="A19" s="268">
        <v>5</v>
      </c>
      <c r="B19" s="282">
        <v>665</v>
      </c>
      <c r="C19" s="328">
        <f t="shared" si="0"/>
        <v>133</v>
      </c>
      <c r="D19" s="328"/>
      <c r="E19" s="328"/>
      <c r="F19" s="328"/>
      <c r="G19" s="280"/>
      <c r="H19" s="272"/>
    </row>
    <row r="20" spans="1:8" x14ac:dyDescent="0.25">
      <c r="A20" s="268">
        <v>6</v>
      </c>
      <c r="B20" s="282">
        <v>616.1</v>
      </c>
      <c r="C20" s="328">
        <f t="shared" si="0"/>
        <v>123.22</v>
      </c>
      <c r="D20" s="328"/>
      <c r="E20" s="328"/>
      <c r="F20" s="328"/>
      <c r="G20" s="280"/>
      <c r="H20" s="272"/>
    </row>
    <row r="21" spans="1:8" x14ac:dyDescent="0.25">
      <c r="A21" s="268">
        <v>7</v>
      </c>
      <c r="B21" s="282">
        <v>1012.36</v>
      </c>
      <c r="C21" s="328">
        <f t="shared" si="0"/>
        <v>202.47200000000001</v>
      </c>
      <c r="D21" s="328"/>
      <c r="E21" s="328"/>
      <c r="F21" s="328"/>
      <c r="G21" s="280"/>
      <c r="H21" s="281" t="s">
        <v>295</v>
      </c>
    </row>
    <row r="22" spans="1:8" x14ac:dyDescent="0.25">
      <c r="A22" s="254"/>
      <c r="B22" s="283">
        <f>SUM(B15:B21)</f>
        <v>5455.48</v>
      </c>
      <c r="C22" t="s">
        <v>7</v>
      </c>
      <c r="D22" s="285" t="s">
        <v>248</v>
      </c>
      <c r="E22" s="286">
        <f>SUM(C15:F21)</f>
        <v>1091.0999999999999</v>
      </c>
      <c r="F22" s="284" t="s">
        <v>4</v>
      </c>
      <c r="G22" s="278"/>
      <c r="H22" s="271"/>
    </row>
    <row r="25" spans="1:8" x14ac:dyDescent="0.25">
      <c r="A25" s="321" t="s">
        <v>223</v>
      </c>
      <c r="B25" s="321"/>
      <c r="C25" s="321"/>
      <c r="D25" s="321"/>
      <c r="E25" s="321"/>
      <c r="F25" s="321"/>
      <c r="G25" s="322"/>
      <c r="H25" s="322"/>
    </row>
    <row r="26" spans="1:8" x14ac:dyDescent="0.25">
      <c r="A26" s="269" t="s">
        <v>291</v>
      </c>
      <c r="B26" s="269" t="s">
        <v>294</v>
      </c>
      <c r="C26" s="327" t="s">
        <v>296</v>
      </c>
      <c r="D26" s="327"/>
      <c r="E26" s="327"/>
      <c r="F26" s="327"/>
      <c r="G26" s="278"/>
      <c r="H26" s="281" t="s">
        <v>295</v>
      </c>
    </row>
    <row r="27" spans="1:8" x14ac:dyDescent="0.25">
      <c r="A27" s="268">
        <v>1</v>
      </c>
      <c r="B27" s="282">
        <v>1181.27</v>
      </c>
      <c r="C27" s="328">
        <f>B27*0.3</f>
        <v>354.38099999999997</v>
      </c>
      <c r="D27" s="328"/>
      <c r="E27" s="328"/>
      <c r="F27" s="328"/>
      <c r="G27" s="280"/>
      <c r="H27" s="287"/>
    </row>
    <row r="28" spans="1:8" x14ac:dyDescent="0.25">
      <c r="A28" s="268">
        <v>2</v>
      </c>
      <c r="B28" s="282">
        <v>913.45</v>
      </c>
      <c r="C28" s="328">
        <f t="shared" ref="C28:C33" si="1">B28*0.3</f>
        <v>274.03500000000003</v>
      </c>
      <c r="D28" s="328"/>
      <c r="E28" s="328"/>
      <c r="F28" s="328"/>
      <c r="G28" s="280"/>
      <c r="H28" s="287"/>
    </row>
    <row r="29" spans="1:8" x14ac:dyDescent="0.25">
      <c r="A29" s="268">
        <v>3</v>
      </c>
      <c r="B29" s="282">
        <v>588.53</v>
      </c>
      <c r="C29" s="328">
        <f t="shared" si="1"/>
        <v>176.559</v>
      </c>
      <c r="D29" s="328"/>
      <c r="E29" s="328"/>
      <c r="F29" s="328"/>
      <c r="G29" s="280"/>
      <c r="H29" s="287"/>
    </row>
    <row r="30" spans="1:8" x14ac:dyDescent="0.25">
      <c r="A30" s="268">
        <v>4</v>
      </c>
      <c r="B30" s="282">
        <v>478.77</v>
      </c>
      <c r="C30" s="328">
        <f t="shared" si="1"/>
        <v>143.631</v>
      </c>
      <c r="D30" s="328"/>
      <c r="E30" s="328"/>
      <c r="F30" s="328"/>
      <c r="G30" s="280"/>
      <c r="H30" s="287"/>
    </row>
    <row r="31" spans="1:8" x14ac:dyDescent="0.25">
      <c r="A31" s="268">
        <v>5</v>
      </c>
      <c r="B31" s="282">
        <v>665</v>
      </c>
      <c r="C31" s="328">
        <f t="shared" si="1"/>
        <v>199.5</v>
      </c>
      <c r="D31" s="328"/>
      <c r="E31" s="328"/>
      <c r="F31" s="328"/>
      <c r="G31" s="280"/>
      <c r="H31" s="287"/>
    </row>
    <row r="32" spans="1:8" x14ac:dyDescent="0.25">
      <c r="A32" s="268">
        <v>6</v>
      </c>
      <c r="B32" s="282">
        <v>616.1</v>
      </c>
      <c r="C32" s="328">
        <f t="shared" si="1"/>
        <v>184.83</v>
      </c>
      <c r="D32" s="328"/>
      <c r="E32" s="328"/>
      <c r="F32" s="328"/>
      <c r="G32" s="280"/>
      <c r="H32" s="287"/>
    </row>
    <row r="33" spans="1:8" x14ac:dyDescent="0.25">
      <c r="A33" s="268">
        <v>7</v>
      </c>
      <c r="B33" s="282">
        <v>1012.36</v>
      </c>
      <c r="C33" s="328">
        <f t="shared" si="1"/>
        <v>303.70800000000003</v>
      </c>
      <c r="D33" s="328"/>
      <c r="E33" s="328"/>
      <c r="F33" s="328"/>
      <c r="G33" s="280"/>
      <c r="H33" s="287"/>
    </row>
    <row r="34" spans="1:8" x14ac:dyDescent="0.25">
      <c r="A34" s="254"/>
      <c r="B34" s="283">
        <f>SUM(B27:B33)</f>
        <v>5455.48</v>
      </c>
      <c r="C34" t="s">
        <v>7</v>
      </c>
      <c r="D34" s="291" t="s">
        <v>248</v>
      </c>
      <c r="E34" s="292">
        <f>SUM(C27:F33)</f>
        <v>1636.64</v>
      </c>
      <c r="F34" s="293" t="s">
        <v>4</v>
      </c>
      <c r="G34" s="294" t="s">
        <v>297</v>
      </c>
      <c r="H34" s="271"/>
    </row>
    <row r="35" spans="1:8" x14ac:dyDescent="0.25">
      <c r="D35" s="290" t="s">
        <v>5</v>
      </c>
      <c r="E35" s="289">
        <f>E34*0.2</f>
        <v>327.33</v>
      </c>
      <c r="F35" s="253" t="s">
        <v>4</v>
      </c>
      <c r="G35" s="253" t="s">
        <v>298</v>
      </c>
    </row>
    <row r="37" spans="1:8" x14ac:dyDescent="0.25">
      <c r="B37" t="s">
        <v>301</v>
      </c>
      <c r="E37" s="297">
        <f>E22+E35</f>
        <v>1418.43</v>
      </c>
      <c r="F37" t="s">
        <v>4</v>
      </c>
    </row>
    <row r="39" spans="1:8" x14ac:dyDescent="0.25">
      <c r="A39" t="s">
        <v>302</v>
      </c>
    </row>
  </sheetData>
  <mergeCells count="21">
    <mergeCell ref="C33:F33"/>
    <mergeCell ref="C15:F15"/>
    <mergeCell ref="C16:F16"/>
    <mergeCell ref="C17:F17"/>
    <mergeCell ref="C18:F18"/>
    <mergeCell ref="B4:F4"/>
    <mergeCell ref="B5:F5"/>
    <mergeCell ref="B7:E7"/>
    <mergeCell ref="B8:E10"/>
    <mergeCell ref="C32:F32"/>
    <mergeCell ref="C27:F27"/>
    <mergeCell ref="C28:F28"/>
    <mergeCell ref="C29:F29"/>
    <mergeCell ref="C30:F30"/>
    <mergeCell ref="C31:F31"/>
    <mergeCell ref="C19:F19"/>
    <mergeCell ref="C20:F20"/>
    <mergeCell ref="C26:F26"/>
    <mergeCell ref="C14:F14"/>
    <mergeCell ref="C21:F21"/>
    <mergeCell ref="A25:H2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23"/>
  <sheetViews>
    <sheetView topLeftCell="A7" workbookViewId="0">
      <selection activeCell="L29" sqref="L29"/>
    </sheetView>
  </sheetViews>
  <sheetFormatPr baseColWidth="10" defaultRowHeight="15" x14ac:dyDescent="0.25"/>
  <sheetData>
    <row r="3" spans="1:7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7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7" x14ac:dyDescent="0.25">
      <c r="A5" s="244" t="s">
        <v>236</v>
      </c>
      <c r="B5" s="324" t="s">
        <v>237</v>
      </c>
      <c r="C5" s="324"/>
      <c r="D5" s="324"/>
      <c r="E5" s="324"/>
      <c r="F5" s="324"/>
    </row>
    <row r="7" spans="1:7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</row>
    <row r="8" spans="1:7" x14ac:dyDescent="0.25">
      <c r="A8" s="246">
        <f>+PRESUPUESTO4.1!A16</f>
        <v>0</v>
      </c>
      <c r="B8" s="326" t="str">
        <f>+PRESUPUESTO4.1!B16</f>
        <v>MALLA HEXAGONAL SOBRE TALUD</v>
      </c>
      <c r="C8" s="326"/>
      <c r="D8" s="326"/>
      <c r="E8" s="326"/>
      <c r="F8" s="246" t="str">
        <f>+PRESUPUESTO4.1!C16</f>
        <v>M2</v>
      </c>
    </row>
    <row r="9" spans="1:7" x14ac:dyDescent="0.25">
      <c r="A9" s="245"/>
      <c r="B9" s="326"/>
      <c r="C9" s="326"/>
      <c r="D9" s="326"/>
      <c r="E9" s="326"/>
      <c r="F9" s="245" t="s">
        <v>235</v>
      </c>
    </row>
    <row r="10" spans="1:7" x14ac:dyDescent="0.25">
      <c r="A10" s="247"/>
      <c r="B10" s="326"/>
      <c r="C10" s="326"/>
      <c r="D10" s="326"/>
      <c r="E10" s="326"/>
      <c r="F10" s="246">
        <f>K18</f>
        <v>5455.48</v>
      </c>
    </row>
    <row r="13" spans="1:7" ht="15" customHeight="1" x14ac:dyDescent="0.25">
      <c r="A13" s="271"/>
      <c r="B13" s="271"/>
      <c r="C13" s="271"/>
      <c r="D13" s="271"/>
      <c r="E13" s="271"/>
      <c r="F13" s="271"/>
      <c r="G13" s="271"/>
    </row>
    <row r="14" spans="1:7" ht="15" customHeight="1" x14ac:dyDescent="0.25">
      <c r="A14" s="271"/>
      <c r="B14" s="271"/>
      <c r="C14" s="271"/>
      <c r="D14" s="271"/>
      <c r="E14" s="271"/>
      <c r="F14" s="271"/>
      <c r="G14" s="271"/>
    </row>
    <row r="15" spans="1:7" x14ac:dyDescent="0.25">
      <c r="A15" s="272"/>
      <c r="B15" s="273"/>
      <c r="C15" s="273"/>
      <c r="D15" s="273"/>
      <c r="E15" s="273"/>
      <c r="F15" s="273"/>
      <c r="G15" s="273"/>
    </row>
    <row r="16" spans="1:7" x14ac:dyDescent="0.25">
      <c r="A16" s="272"/>
      <c r="B16" s="273"/>
      <c r="C16" s="273"/>
      <c r="D16" s="273"/>
      <c r="E16" s="273"/>
      <c r="F16" s="273"/>
      <c r="G16" s="273"/>
    </row>
    <row r="17" spans="1:15" x14ac:dyDescent="0.25">
      <c r="A17" s="272"/>
      <c r="B17" s="273"/>
      <c r="C17" s="273"/>
      <c r="D17" s="273"/>
      <c r="E17" s="273"/>
      <c r="F17" s="273"/>
      <c r="G17" s="273"/>
    </row>
    <row r="18" spans="1:15" ht="15" customHeight="1" x14ac:dyDescent="0.25">
      <c r="A18" s="272"/>
      <c r="B18" s="273"/>
      <c r="C18" s="273"/>
      <c r="D18" s="273"/>
      <c r="E18" s="273"/>
      <c r="F18" s="273"/>
      <c r="G18" s="273"/>
      <c r="I18" t="s">
        <v>280</v>
      </c>
      <c r="K18" s="297">
        <v>5455.48</v>
      </c>
    </row>
    <row r="19" spans="1:15" x14ac:dyDescent="0.25">
      <c r="A19" s="272"/>
      <c r="B19" s="273"/>
      <c r="C19" s="273"/>
      <c r="D19" s="273"/>
      <c r="E19" s="273"/>
      <c r="F19" s="273"/>
      <c r="G19" s="273"/>
      <c r="I19" t="s">
        <v>281</v>
      </c>
    </row>
    <row r="20" spans="1:15" x14ac:dyDescent="0.25">
      <c r="A20" s="272"/>
      <c r="B20" s="273"/>
      <c r="C20" s="273"/>
      <c r="D20" s="273"/>
      <c r="E20" s="273"/>
      <c r="F20" s="273"/>
      <c r="G20" s="273"/>
    </row>
    <row r="21" spans="1:15" x14ac:dyDescent="0.25">
      <c r="A21" s="272"/>
      <c r="B21" s="273"/>
      <c r="C21" s="273"/>
      <c r="D21" s="273"/>
      <c r="E21" s="273"/>
      <c r="F21" s="273"/>
      <c r="G21" s="273"/>
    </row>
    <row r="22" spans="1:15" x14ac:dyDescent="0.25">
      <c r="A22" s="272"/>
      <c r="B22" s="273"/>
      <c r="C22" s="273"/>
      <c r="D22" s="273"/>
      <c r="E22" s="273"/>
      <c r="F22" s="274"/>
      <c r="G22" s="274"/>
      <c r="H22" s="253"/>
    </row>
    <row r="23" spans="1:15" x14ac:dyDescent="0.25">
      <c r="N23" s="298"/>
      <c r="O23" s="298"/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39"/>
  <sheetViews>
    <sheetView topLeftCell="A16" workbookViewId="0">
      <selection activeCell="M14" sqref="M14"/>
    </sheetView>
  </sheetViews>
  <sheetFormatPr baseColWidth="10" defaultRowHeight="15" x14ac:dyDescent="0.25"/>
  <sheetData>
    <row r="3" spans="1:9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9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9" x14ac:dyDescent="0.25">
      <c r="A5" s="244" t="s">
        <v>236</v>
      </c>
      <c r="B5" s="324" t="s">
        <v>237</v>
      </c>
      <c r="C5" s="324"/>
      <c r="D5" s="324"/>
      <c r="E5" s="324"/>
      <c r="F5" s="324"/>
    </row>
    <row r="7" spans="1:9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</row>
    <row r="8" spans="1:9" x14ac:dyDescent="0.25">
      <c r="A8" s="246">
        <f>+PRESUPUESTO4.1!A17</f>
        <v>0</v>
      </c>
      <c r="B8" s="326" t="str">
        <f>+PRESUPUESTO4.1!B17</f>
        <v>RED DE CABLES EN TALUD</v>
      </c>
      <c r="C8" s="326"/>
      <c r="D8" s="326"/>
      <c r="E8" s="326"/>
      <c r="F8" s="246" t="str">
        <f>+PRESUPUESTO4.1!C17</f>
        <v>ML</v>
      </c>
    </row>
    <row r="9" spans="1:9" x14ac:dyDescent="0.25">
      <c r="A9" s="245"/>
      <c r="B9" s="326"/>
      <c r="C9" s="326"/>
      <c r="D9" s="326"/>
      <c r="E9" s="326"/>
      <c r="F9" s="245" t="s">
        <v>235</v>
      </c>
    </row>
    <row r="10" spans="1:9" x14ac:dyDescent="0.25">
      <c r="A10" s="247"/>
      <c r="B10" s="326"/>
      <c r="C10" s="326"/>
      <c r="D10" s="326"/>
      <c r="E10" s="326"/>
      <c r="F10" s="246">
        <f>C39</f>
        <v>3943.75</v>
      </c>
    </row>
    <row r="13" spans="1:9" x14ac:dyDescent="0.25">
      <c r="A13" s="253" t="s">
        <v>249</v>
      </c>
    </row>
    <row r="14" spans="1:9" x14ac:dyDescent="0.25">
      <c r="I14" t="s">
        <v>303</v>
      </c>
    </row>
    <row r="15" spans="1:9" x14ac:dyDescent="0.25">
      <c r="A15" t="s">
        <v>275</v>
      </c>
      <c r="E15" t="s">
        <v>276</v>
      </c>
    </row>
    <row r="16" spans="1:9" x14ac:dyDescent="0.25">
      <c r="A16">
        <v>1</v>
      </c>
      <c r="B16">
        <v>77.86</v>
      </c>
      <c r="E16">
        <v>18.91</v>
      </c>
      <c r="F16">
        <v>74.680000000000007</v>
      </c>
    </row>
    <row r="17" spans="1:6" x14ac:dyDescent="0.25">
      <c r="A17">
        <v>4.25</v>
      </c>
      <c r="B17">
        <v>77.59</v>
      </c>
      <c r="E17">
        <v>37.82</v>
      </c>
      <c r="F17">
        <v>70.599999999999994</v>
      </c>
    </row>
    <row r="18" spans="1:6" x14ac:dyDescent="0.25">
      <c r="A18">
        <v>7.56</v>
      </c>
      <c r="B18">
        <v>77.319999999999993</v>
      </c>
      <c r="E18">
        <v>56.73</v>
      </c>
      <c r="F18">
        <v>66.56</v>
      </c>
    </row>
    <row r="19" spans="1:6" x14ac:dyDescent="0.25">
      <c r="A19">
        <v>10.87</v>
      </c>
      <c r="B19">
        <v>77.03</v>
      </c>
      <c r="E19">
        <v>74.39</v>
      </c>
      <c r="F19">
        <v>62.53</v>
      </c>
    </row>
    <row r="20" spans="1:6" x14ac:dyDescent="0.25">
      <c r="A20">
        <v>14.49</v>
      </c>
      <c r="B20">
        <v>76.25</v>
      </c>
      <c r="E20">
        <v>73.12</v>
      </c>
      <c r="F20">
        <v>57.62</v>
      </c>
    </row>
    <row r="21" spans="1:6" x14ac:dyDescent="0.25">
      <c r="A21">
        <v>17.5</v>
      </c>
      <c r="B21">
        <v>75.48</v>
      </c>
      <c r="E21">
        <v>71.849999999999994</v>
      </c>
      <c r="F21">
        <v>53.25</v>
      </c>
    </row>
    <row r="22" spans="1:6" x14ac:dyDescent="0.25">
      <c r="A22">
        <v>20.81</v>
      </c>
      <c r="B22">
        <v>74.7</v>
      </c>
      <c r="E22">
        <v>70.58</v>
      </c>
      <c r="F22">
        <v>47.54</v>
      </c>
    </row>
    <row r="23" spans="1:6" x14ac:dyDescent="0.25">
      <c r="A23">
        <v>24.38</v>
      </c>
      <c r="B23">
        <v>73.930000000000007</v>
      </c>
      <c r="E23">
        <v>69.31</v>
      </c>
      <c r="F23">
        <v>42.44</v>
      </c>
    </row>
    <row r="24" spans="1:6" x14ac:dyDescent="0.25">
      <c r="A24">
        <v>30.49</v>
      </c>
      <c r="B24">
        <v>73.86</v>
      </c>
      <c r="E24">
        <v>68.040000000000006</v>
      </c>
      <c r="F24">
        <v>36.700000000000003</v>
      </c>
    </row>
    <row r="25" spans="1:6" x14ac:dyDescent="0.25">
      <c r="A25">
        <v>36.590000000000003</v>
      </c>
      <c r="B25">
        <v>73.73</v>
      </c>
      <c r="E25">
        <v>68.63</v>
      </c>
      <c r="F25">
        <v>30.96</v>
      </c>
    </row>
    <row r="26" spans="1:6" x14ac:dyDescent="0.25">
      <c r="A26">
        <v>42.7</v>
      </c>
      <c r="B26">
        <v>74.03</v>
      </c>
      <c r="E26">
        <v>69.97</v>
      </c>
      <c r="F26">
        <v>25.22</v>
      </c>
    </row>
    <row r="27" spans="1:6" x14ac:dyDescent="0.25">
      <c r="A27">
        <v>47.8</v>
      </c>
      <c r="B27">
        <v>74.099999999999994</v>
      </c>
      <c r="E27">
        <v>71.180000000000007</v>
      </c>
      <c r="F27">
        <v>20.329999999999998</v>
      </c>
    </row>
    <row r="28" spans="1:6" x14ac:dyDescent="0.25">
      <c r="A28">
        <v>52.28</v>
      </c>
      <c r="B28">
        <v>74.180000000000007</v>
      </c>
      <c r="E28">
        <v>72.39</v>
      </c>
      <c r="F28">
        <v>15.66</v>
      </c>
    </row>
    <row r="29" spans="1:6" x14ac:dyDescent="0.25">
      <c r="A29">
        <v>56.76</v>
      </c>
      <c r="B29">
        <v>64.11</v>
      </c>
      <c r="E29">
        <v>73.61</v>
      </c>
      <c r="F29">
        <v>10.79</v>
      </c>
    </row>
    <row r="30" spans="1:6" x14ac:dyDescent="0.25">
      <c r="A30">
        <v>61.74</v>
      </c>
      <c r="B30">
        <v>51.28</v>
      </c>
      <c r="E30">
        <v>74.37</v>
      </c>
      <c r="F30">
        <v>6.33</v>
      </c>
    </row>
    <row r="31" spans="1:6" x14ac:dyDescent="0.25">
      <c r="A31">
        <v>66.87</v>
      </c>
      <c r="B31">
        <v>38.46</v>
      </c>
      <c r="E31">
        <v>74.599999999999994</v>
      </c>
      <c r="F31">
        <v>1.66</v>
      </c>
    </row>
    <row r="32" spans="1:6" x14ac:dyDescent="0.25">
      <c r="A32">
        <v>72</v>
      </c>
      <c r="B32">
        <v>25.64</v>
      </c>
      <c r="E32">
        <v>74.819999999999993</v>
      </c>
    </row>
    <row r="33" spans="1:6" x14ac:dyDescent="0.25">
      <c r="A33">
        <v>76.95</v>
      </c>
      <c r="B33">
        <v>12.82</v>
      </c>
      <c r="E33">
        <v>75.239999999999995</v>
      </c>
    </row>
    <row r="34" spans="1:6" x14ac:dyDescent="0.25">
      <c r="A34" s="265">
        <f>SUM(A16:A33)</f>
        <v>645.04</v>
      </c>
      <c r="B34" s="265">
        <f>SUM(B16:B33)</f>
        <v>1172.3699999999999</v>
      </c>
      <c r="C34" s="253"/>
      <c r="D34" s="253"/>
      <c r="E34" s="265">
        <f>SUM(E16:E33)</f>
        <v>1195.56</v>
      </c>
      <c r="F34" s="265">
        <f>SUM(F16:F33)</f>
        <v>622.87</v>
      </c>
    </row>
    <row r="36" spans="1:6" x14ac:dyDescent="0.25">
      <c r="A36" s="253" t="s">
        <v>5</v>
      </c>
      <c r="B36" s="265">
        <f>A34+B34</f>
        <v>1817.41</v>
      </c>
      <c r="C36" s="253" t="s">
        <v>250</v>
      </c>
      <c r="D36" s="253" t="s">
        <v>277</v>
      </c>
      <c r="E36" s="265">
        <f>E34+F34</f>
        <v>1818.43</v>
      </c>
      <c r="F36" s="253" t="s">
        <v>264</v>
      </c>
    </row>
    <row r="37" spans="1:6" x14ac:dyDescent="0.25">
      <c r="A37" s="253" t="s">
        <v>278</v>
      </c>
      <c r="B37" s="253"/>
      <c r="C37" s="253">
        <v>307.91000000000003</v>
      </c>
      <c r="D37" s="253" t="s">
        <v>250</v>
      </c>
    </row>
    <row r="39" spans="1:6" x14ac:dyDescent="0.25">
      <c r="A39" s="253" t="s">
        <v>279</v>
      </c>
      <c r="B39" s="253"/>
      <c r="C39" s="265">
        <f>B36+E36+C37</f>
        <v>3943.75</v>
      </c>
      <c r="D39" s="253" t="s">
        <v>264</v>
      </c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28"/>
  <sheetViews>
    <sheetView topLeftCell="A10" workbookViewId="0">
      <selection activeCell="J34" sqref="J34"/>
    </sheetView>
  </sheetViews>
  <sheetFormatPr baseColWidth="10" defaultRowHeight="15" x14ac:dyDescent="0.25"/>
  <sheetData>
    <row r="3" spans="1:6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6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6" x14ac:dyDescent="0.25">
      <c r="A5" s="244" t="s">
        <v>236</v>
      </c>
      <c r="B5" s="324" t="s">
        <v>237</v>
      </c>
      <c r="C5" s="324"/>
      <c r="D5" s="324"/>
      <c r="E5" s="324"/>
      <c r="F5" s="324"/>
    </row>
    <row r="7" spans="1:6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</row>
    <row r="8" spans="1:6" x14ac:dyDescent="0.25">
      <c r="A8" s="246">
        <f>+PRESUPUESTO4.1!A18</f>
        <v>0</v>
      </c>
      <c r="B8" s="326" t="str">
        <f>+PRESUPUESTO4.1!B18</f>
        <v>BARRERA DE BUCLES (PERFILES ACERO, MALLA, CABLES, HERRAJES)</v>
      </c>
      <c r="C8" s="326"/>
      <c r="D8" s="326"/>
      <c r="E8" s="326"/>
      <c r="F8" s="246" t="str">
        <f>+PRESUPUESTO4.1!C18</f>
        <v>ML</v>
      </c>
    </row>
    <row r="9" spans="1:6" x14ac:dyDescent="0.25">
      <c r="A9" s="245"/>
      <c r="B9" s="326"/>
      <c r="C9" s="326"/>
      <c r="D9" s="326"/>
      <c r="E9" s="326"/>
      <c r="F9" s="245" t="s">
        <v>235</v>
      </c>
    </row>
    <row r="10" spans="1:6" x14ac:dyDescent="0.25">
      <c r="A10" s="247"/>
      <c r="B10" s="326"/>
      <c r="C10" s="326"/>
      <c r="D10" s="326"/>
      <c r="E10" s="326"/>
      <c r="F10" s="246">
        <f>+D13</f>
        <v>130</v>
      </c>
    </row>
    <row r="13" spans="1:6" x14ac:dyDescent="0.25">
      <c r="A13" t="s">
        <v>251</v>
      </c>
      <c r="D13" s="253">
        <v>130</v>
      </c>
      <c r="E13" s="253" t="s">
        <v>250</v>
      </c>
    </row>
    <row r="28" spans="10:10" x14ac:dyDescent="0.25">
      <c r="J28" s="253" t="s">
        <v>252</v>
      </c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45"/>
  <sheetViews>
    <sheetView topLeftCell="A10" workbookViewId="0">
      <selection activeCell="Q21" sqref="Q21"/>
    </sheetView>
  </sheetViews>
  <sheetFormatPr baseColWidth="10" defaultRowHeight="15" x14ac:dyDescent="0.25"/>
  <sheetData>
    <row r="3" spans="1:6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6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6" x14ac:dyDescent="0.25">
      <c r="A5" s="244" t="s">
        <v>236</v>
      </c>
      <c r="B5" s="324" t="s">
        <v>237</v>
      </c>
      <c r="C5" s="324"/>
      <c r="D5" s="324"/>
      <c r="E5" s="324"/>
      <c r="F5" s="324"/>
    </row>
    <row r="7" spans="1:6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</row>
    <row r="8" spans="1:6" x14ac:dyDescent="0.25">
      <c r="A8" s="246">
        <f>+PRESUPUESTO4.1!A19</f>
        <v>0</v>
      </c>
      <c r="B8" s="326" t="str">
        <f>+PRESUPUESTO4.1!B19</f>
        <v>ANCLAJE EN TALUD PARA RED DE CABLES</v>
      </c>
      <c r="C8" s="326"/>
      <c r="D8" s="326"/>
      <c r="E8" s="326"/>
      <c r="F8" s="246" t="str">
        <f>+PRESUPUESTO4.1!C19</f>
        <v>ML</v>
      </c>
    </row>
    <row r="9" spans="1:6" x14ac:dyDescent="0.25">
      <c r="A9" s="245"/>
      <c r="B9" s="326"/>
      <c r="C9" s="326"/>
      <c r="D9" s="326"/>
      <c r="E9" s="326"/>
      <c r="F9" s="245" t="s">
        <v>235</v>
      </c>
    </row>
    <row r="10" spans="1:6" x14ac:dyDescent="0.25">
      <c r="A10" s="247"/>
      <c r="B10" s="326"/>
      <c r="C10" s="326"/>
      <c r="D10" s="326"/>
      <c r="E10" s="326"/>
      <c r="F10" s="246">
        <f>E17</f>
        <v>2022</v>
      </c>
    </row>
    <row r="12" spans="1:6" x14ac:dyDescent="0.25">
      <c r="A12" s="253" t="s">
        <v>272</v>
      </c>
    </row>
    <row r="14" spans="1:6" x14ac:dyDescent="0.25">
      <c r="A14" t="s">
        <v>274</v>
      </c>
      <c r="D14">
        <f>F45</f>
        <v>674</v>
      </c>
      <c r="E14" t="s">
        <v>269</v>
      </c>
    </row>
    <row r="15" spans="1:6" x14ac:dyDescent="0.25">
      <c r="A15" t="s">
        <v>263</v>
      </c>
      <c r="D15">
        <v>3</v>
      </c>
      <c r="E15" t="s">
        <v>264</v>
      </c>
    </row>
    <row r="17" spans="1:6" x14ac:dyDescent="0.25">
      <c r="A17" s="253" t="s">
        <v>273</v>
      </c>
      <c r="E17">
        <f>D14*D15</f>
        <v>2022</v>
      </c>
      <c r="F17" t="s">
        <v>264</v>
      </c>
    </row>
    <row r="18" spans="1:6" x14ac:dyDescent="0.25">
      <c r="A18" s="253"/>
    </row>
    <row r="19" spans="1:6" x14ac:dyDescent="0.25">
      <c r="A19" t="s">
        <v>270</v>
      </c>
    </row>
    <row r="20" spans="1:6" x14ac:dyDescent="0.25">
      <c r="A20" t="s">
        <v>271</v>
      </c>
      <c r="C20" t="s">
        <v>262</v>
      </c>
      <c r="D20" t="s">
        <v>261</v>
      </c>
    </row>
    <row r="21" spans="1:6" x14ac:dyDescent="0.25">
      <c r="A21" s="263">
        <v>64.86</v>
      </c>
      <c r="B21">
        <v>0</v>
      </c>
      <c r="C21">
        <v>3</v>
      </c>
      <c r="D21" s="264">
        <f t="shared" ref="D21:D43" si="0">(A21/C21)+1</f>
        <v>22.62</v>
      </c>
      <c r="E21">
        <f>IF((D21-INT(D21))&lt;0.5,INT(D21), INT(D21)+1)</f>
        <v>23</v>
      </c>
      <c r="F21">
        <f t="shared" ref="F21:F43" si="1">E21</f>
        <v>23</v>
      </c>
    </row>
    <row r="22" spans="1:6" x14ac:dyDescent="0.25">
      <c r="A22" s="264">
        <f t="shared" ref="A22:A43" si="2">(41.12*B22/67.72)+64.86</f>
        <v>66.680000000000007</v>
      </c>
      <c r="B22">
        <v>3</v>
      </c>
      <c r="C22">
        <v>3</v>
      </c>
      <c r="D22" s="264">
        <f t="shared" si="0"/>
        <v>23.23</v>
      </c>
      <c r="E22">
        <f t="shared" ref="E22:E43" si="3">IF((D22-INT(D22))&lt;0.5,INT(D22), INT(D22)+1)</f>
        <v>23</v>
      </c>
      <c r="F22">
        <f t="shared" si="1"/>
        <v>23</v>
      </c>
    </row>
    <row r="23" spans="1:6" x14ac:dyDescent="0.25">
      <c r="A23" s="264">
        <f t="shared" si="2"/>
        <v>68.5</v>
      </c>
      <c r="B23">
        <v>6</v>
      </c>
      <c r="C23">
        <v>3</v>
      </c>
      <c r="D23" s="264">
        <f t="shared" si="0"/>
        <v>23.83</v>
      </c>
      <c r="E23">
        <f t="shared" si="3"/>
        <v>24</v>
      </c>
      <c r="F23">
        <f t="shared" si="1"/>
        <v>24</v>
      </c>
    </row>
    <row r="24" spans="1:6" x14ac:dyDescent="0.25">
      <c r="A24" s="264">
        <f t="shared" si="2"/>
        <v>70.319999999999993</v>
      </c>
      <c r="B24">
        <v>9</v>
      </c>
      <c r="C24">
        <v>3</v>
      </c>
      <c r="D24" s="264">
        <f t="shared" si="0"/>
        <v>24.44</v>
      </c>
      <c r="E24">
        <f t="shared" si="3"/>
        <v>24</v>
      </c>
      <c r="F24">
        <f t="shared" si="1"/>
        <v>24</v>
      </c>
    </row>
    <row r="25" spans="1:6" x14ac:dyDescent="0.25">
      <c r="A25" s="264">
        <f t="shared" si="2"/>
        <v>72.150000000000006</v>
      </c>
      <c r="B25">
        <v>12</v>
      </c>
      <c r="C25">
        <v>3</v>
      </c>
      <c r="D25" s="264">
        <f t="shared" si="0"/>
        <v>25.05</v>
      </c>
      <c r="E25">
        <f t="shared" si="3"/>
        <v>25</v>
      </c>
      <c r="F25">
        <f t="shared" si="1"/>
        <v>25</v>
      </c>
    </row>
    <row r="26" spans="1:6" x14ac:dyDescent="0.25">
      <c r="A26" s="264">
        <f t="shared" si="2"/>
        <v>73.97</v>
      </c>
      <c r="B26">
        <v>15</v>
      </c>
      <c r="C26">
        <v>3</v>
      </c>
      <c r="D26" s="264">
        <f t="shared" si="0"/>
        <v>25.66</v>
      </c>
      <c r="E26">
        <f t="shared" si="3"/>
        <v>26</v>
      </c>
      <c r="F26">
        <f t="shared" si="1"/>
        <v>26</v>
      </c>
    </row>
    <row r="27" spans="1:6" x14ac:dyDescent="0.25">
      <c r="A27" s="264">
        <f t="shared" si="2"/>
        <v>75.790000000000006</v>
      </c>
      <c r="B27">
        <v>18</v>
      </c>
      <c r="C27">
        <v>3</v>
      </c>
      <c r="D27" s="264">
        <f t="shared" si="0"/>
        <v>26.26</v>
      </c>
      <c r="E27">
        <f t="shared" si="3"/>
        <v>26</v>
      </c>
      <c r="F27">
        <f t="shared" si="1"/>
        <v>26</v>
      </c>
    </row>
    <row r="28" spans="1:6" x14ac:dyDescent="0.25">
      <c r="A28" s="264">
        <f t="shared" si="2"/>
        <v>77.61</v>
      </c>
      <c r="B28">
        <v>21</v>
      </c>
      <c r="C28">
        <v>3</v>
      </c>
      <c r="D28" s="264">
        <f t="shared" si="0"/>
        <v>26.87</v>
      </c>
      <c r="E28">
        <f t="shared" si="3"/>
        <v>27</v>
      </c>
      <c r="F28">
        <f t="shared" si="1"/>
        <v>27</v>
      </c>
    </row>
    <row r="29" spans="1:6" x14ac:dyDescent="0.25">
      <c r="A29" s="264">
        <f t="shared" si="2"/>
        <v>79.430000000000007</v>
      </c>
      <c r="B29">
        <v>24</v>
      </c>
      <c r="C29">
        <v>3</v>
      </c>
      <c r="D29" s="264">
        <f t="shared" si="0"/>
        <v>27.48</v>
      </c>
      <c r="E29">
        <f t="shared" si="3"/>
        <v>27</v>
      </c>
      <c r="F29">
        <f t="shared" si="1"/>
        <v>27</v>
      </c>
    </row>
    <row r="30" spans="1:6" x14ac:dyDescent="0.25">
      <c r="A30" s="264">
        <f t="shared" si="2"/>
        <v>81.25</v>
      </c>
      <c r="B30">
        <v>27</v>
      </c>
      <c r="C30">
        <v>3</v>
      </c>
      <c r="D30" s="264">
        <f t="shared" si="0"/>
        <v>28.08</v>
      </c>
      <c r="E30">
        <f t="shared" si="3"/>
        <v>28</v>
      </c>
      <c r="F30">
        <f t="shared" si="1"/>
        <v>28</v>
      </c>
    </row>
    <row r="31" spans="1:6" x14ac:dyDescent="0.25">
      <c r="A31" s="264">
        <f t="shared" si="2"/>
        <v>83.08</v>
      </c>
      <c r="B31">
        <v>30</v>
      </c>
      <c r="C31">
        <v>3</v>
      </c>
      <c r="D31" s="264">
        <f t="shared" si="0"/>
        <v>28.69</v>
      </c>
      <c r="E31">
        <f t="shared" si="3"/>
        <v>29</v>
      </c>
      <c r="F31">
        <f t="shared" si="1"/>
        <v>29</v>
      </c>
    </row>
    <row r="32" spans="1:6" x14ac:dyDescent="0.25">
      <c r="A32" s="264">
        <f t="shared" si="2"/>
        <v>84.9</v>
      </c>
      <c r="B32">
        <v>33</v>
      </c>
      <c r="C32">
        <v>3</v>
      </c>
      <c r="D32" s="264">
        <f t="shared" si="0"/>
        <v>29.3</v>
      </c>
      <c r="E32">
        <f t="shared" si="3"/>
        <v>29</v>
      </c>
      <c r="F32">
        <f t="shared" si="1"/>
        <v>29</v>
      </c>
    </row>
    <row r="33" spans="1:6" x14ac:dyDescent="0.25">
      <c r="A33" s="264">
        <f t="shared" si="2"/>
        <v>86.72</v>
      </c>
      <c r="B33">
        <v>36</v>
      </c>
      <c r="C33">
        <v>3</v>
      </c>
      <c r="D33" s="264">
        <f t="shared" si="0"/>
        <v>29.91</v>
      </c>
      <c r="E33">
        <f t="shared" si="3"/>
        <v>30</v>
      </c>
      <c r="F33">
        <f t="shared" si="1"/>
        <v>30</v>
      </c>
    </row>
    <row r="34" spans="1:6" x14ac:dyDescent="0.25">
      <c r="A34" s="264">
        <f t="shared" si="2"/>
        <v>88.54</v>
      </c>
      <c r="B34">
        <v>39</v>
      </c>
      <c r="C34">
        <v>3</v>
      </c>
      <c r="D34" s="264">
        <f t="shared" si="0"/>
        <v>30.51</v>
      </c>
      <c r="E34">
        <f t="shared" si="3"/>
        <v>31</v>
      </c>
      <c r="F34">
        <f t="shared" si="1"/>
        <v>31</v>
      </c>
    </row>
    <row r="35" spans="1:6" x14ac:dyDescent="0.25">
      <c r="A35" s="264">
        <f>(41.12*B35/67.72)+64.86</f>
        <v>90.36</v>
      </c>
      <c r="B35">
        <v>42</v>
      </c>
      <c r="C35">
        <v>3</v>
      </c>
      <c r="D35" s="264">
        <f t="shared" si="0"/>
        <v>31.12</v>
      </c>
      <c r="E35">
        <f t="shared" si="3"/>
        <v>31</v>
      </c>
      <c r="F35">
        <f t="shared" si="1"/>
        <v>31</v>
      </c>
    </row>
    <row r="36" spans="1:6" x14ac:dyDescent="0.25">
      <c r="A36" s="264">
        <f t="shared" si="2"/>
        <v>92.18</v>
      </c>
      <c r="B36">
        <v>45</v>
      </c>
      <c r="C36">
        <v>3</v>
      </c>
      <c r="D36" s="264">
        <f t="shared" si="0"/>
        <v>31.73</v>
      </c>
      <c r="E36">
        <f t="shared" si="3"/>
        <v>32</v>
      </c>
      <c r="F36">
        <f t="shared" si="1"/>
        <v>32</v>
      </c>
    </row>
    <row r="37" spans="1:6" x14ac:dyDescent="0.25">
      <c r="A37" s="264">
        <f t="shared" si="2"/>
        <v>94.01</v>
      </c>
      <c r="B37">
        <v>48</v>
      </c>
      <c r="C37">
        <v>3</v>
      </c>
      <c r="D37" s="264">
        <f t="shared" si="0"/>
        <v>32.340000000000003</v>
      </c>
      <c r="E37">
        <f t="shared" si="3"/>
        <v>32</v>
      </c>
      <c r="F37">
        <f t="shared" si="1"/>
        <v>32</v>
      </c>
    </row>
    <row r="38" spans="1:6" x14ac:dyDescent="0.25">
      <c r="A38" s="264">
        <f t="shared" si="2"/>
        <v>95.83</v>
      </c>
      <c r="B38">
        <v>51</v>
      </c>
      <c r="C38">
        <v>3</v>
      </c>
      <c r="D38" s="264">
        <f t="shared" si="0"/>
        <v>32.94</v>
      </c>
      <c r="E38">
        <f t="shared" si="3"/>
        <v>33</v>
      </c>
      <c r="F38">
        <f t="shared" si="1"/>
        <v>33</v>
      </c>
    </row>
    <row r="39" spans="1:6" x14ac:dyDescent="0.25">
      <c r="A39" s="264">
        <f t="shared" si="2"/>
        <v>97.65</v>
      </c>
      <c r="B39">
        <v>54</v>
      </c>
      <c r="C39">
        <v>3</v>
      </c>
      <c r="D39" s="264">
        <f t="shared" si="0"/>
        <v>33.549999999999997</v>
      </c>
      <c r="E39">
        <f t="shared" si="3"/>
        <v>34</v>
      </c>
      <c r="F39">
        <f t="shared" si="1"/>
        <v>34</v>
      </c>
    </row>
    <row r="40" spans="1:6" x14ac:dyDescent="0.25">
      <c r="A40" s="264">
        <f t="shared" si="2"/>
        <v>99.47</v>
      </c>
      <c r="B40">
        <v>57</v>
      </c>
      <c r="C40">
        <v>3</v>
      </c>
      <c r="D40" s="264">
        <f t="shared" si="0"/>
        <v>34.159999999999997</v>
      </c>
      <c r="E40">
        <f t="shared" si="3"/>
        <v>34</v>
      </c>
      <c r="F40">
        <f t="shared" si="1"/>
        <v>34</v>
      </c>
    </row>
    <row r="41" spans="1:6" x14ac:dyDescent="0.25">
      <c r="A41" s="264">
        <f t="shared" si="2"/>
        <v>101.29</v>
      </c>
      <c r="B41">
        <v>60</v>
      </c>
      <c r="C41">
        <v>3</v>
      </c>
      <c r="D41" s="264">
        <f t="shared" si="0"/>
        <v>34.76</v>
      </c>
      <c r="E41">
        <f t="shared" si="3"/>
        <v>35</v>
      </c>
      <c r="F41">
        <f t="shared" si="1"/>
        <v>35</v>
      </c>
    </row>
    <row r="42" spans="1:6" x14ac:dyDescent="0.25">
      <c r="A42" s="264">
        <f t="shared" si="2"/>
        <v>103.11</v>
      </c>
      <c r="B42">
        <v>63</v>
      </c>
      <c r="C42">
        <v>3</v>
      </c>
      <c r="D42" s="264">
        <f t="shared" si="0"/>
        <v>35.369999999999997</v>
      </c>
      <c r="E42">
        <f t="shared" si="3"/>
        <v>35</v>
      </c>
      <c r="F42">
        <f t="shared" si="1"/>
        <v>35</v>
      </c>
    </row>
    <row r="43" spans="1:6" x14ac:dyDescent="0.25">
      <c r="A43" s="264">
        <f t="shared" si="2"/>
        <v>104.94</v>
      </c>
      <c r="B43">
        <v>66</v>
      </c>
      <c r="C43">
        <v>3</v>
      </c>
      <c r="D43" s="264">
        <f t="shared" si="0"/>
        <v>35.979999999999997</v>
      </c>
      <c r="E43">
        <f t="shared" si="3"/>
        <v>36</v>
      </c>
      <c r="F43">
        <f t="shared" si="1"/>
        <v>36</v>
      </c>
    </row>
    <row r="44" spans="1:6" x14ac:dyDescent="0.25">
      <c r="A44" s="263">
        <v>105.98</v>
      </c>
      <c r="B44">
        <v>67.72</v>
      </c>
      <c r="C44">
        <v>3</v>
      </c>
      <c r="D44" s="264"/>
    </row>
    <row r="45" spans="1:6" x14ac:dyDescent="0.25">
      <c r="F45" s="263">
        <f>SUM(F21:F44)</f>
        <v>674</v>
      </c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47"/>
  <sheetViews>
    <sheetView topLeftCell="A18" workbookViewId="0">
      <selection activeCell="Q18" sqref="Q18"/>
    </sheetView>
  </sheetViews>
  <sheetFormatPr baseColWidth="10" defaultRowHeight="15" x14ac:dyDescent="0.25"/>
  <sheetData>
    <row r="3" spans="1:7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7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7" x14ac:dyDescent="0.25">
      <c r="A5" s="244" t="s">
        <v>236</v>
      </c>
      <c r="B5" s="324" t="s">
        <v>237</v>
      </c>
      <c r="C5" s="324"/>
      <c r="D5" s="324"/>
      <c r="E5" s="324"/>
      <c r="F5" s="324"/>
    </row>
    <row r="7" spans="1:7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</row>
    <row r="8" spans="1:7" x14ac:dyDescent="0.25">
      <c r="A8" s="246">
        <f>+PRESUPUESTO4.1!A20</f>
        <v>0</v>
      </c>
      <c r="B8" s="326" t="str">
        <f>+PRESUPUESTO4.1!B20</f>
        <v>ANCLAJES PARA MALLAS</v>
      </c>
      <c r="C8" s="326"/>
      <c r="D8" s="326"/>
      <c r="E8" s="326"/>
      <c r="F8" s="246" t="str">
        <f>+PRESUPUESTO4.1!C20</f>
        <v>ML</v>
      </c>
    </row>
    <row r="9" spans="1:7" x14ac:dyDescent="0.25">
      <c r="A9" s="245"/>
      <c r="B9" s="326"/>
      <c r="C9" s="326"/>
      <c r="D9" s="326"/>
      <c r="E9" s="326"/>
      <c r="F9" s="245" t="s">
        <v>235</v>
      </c>
    </row>
    <row r="10" spans="1:7" x14ac:dyDescent="0.25">
      <c r="A10" s="247"/>
      <c r="B10" s="326"/>
      <c r="C10" s="326"/>
      <c r="D10" s="326"/>
      <c r="E10" s="326"/>
      <c r="F10" s="246">
        <f>E18</f>
        <v>636</v>
      </c>
    </row>
    <row r="13" spans="1:7" x14ac:dyDescent="0.25">
      <c r="A13" s="253" t="s">
        <v>266</v>
      </c>
    </row>
    <row r="14" spans="1:7" x14ac:dyDescent="0.25">
      <c r="E14" s="253"/>
      <c r="F14" s="253"/>
      <c r="G14" s="253"/>
    </row>
    <row r="15" spans="1:7" x14ac:dyDescent="0.25">
      <c r="A15" t="s">
        <v>268</v>
      </c>
      <c r="D15">
        <f>G47</f>
        <v>636</v>
      </c>
      <c r="E15" t="s">
        <v>269</v>
      </c>
    </row>
    <row r="16" spans="1:7" x14ac:dyDescent="0.25">
      <c r="A16" t="s">
        <v>263</v>
      </c>
      <c r="D16">
        <v>1</v>
      </c>
      <c r="E16" t="s">
        <v>264</v>
      </c>
    </row>
    <row r="18" spans="1:7" x14ac:dyDescent="0.25">
      <c r="A18" t="s">
        <v>265</v>
      </c>
      <c r="E18" s="253">
        <f>D15*D16</f>
        <v>636</v>
      </c>
      <c r="F18" s="253" t="s">
        <v>264</v>
      </c>
    </row>
    <row r="21" spans="1:7" x14ac:dyDescent="0.25">
      <c r="B21" t="s">
        <v>270</v>
      </c>
    </row>
    <row r="22" spans="1:7" x14ac:dyDescent="0.25">
      <c r="B22" t="s">
        <v>271</v>
      </c>
      <c r="D22" t="s">
        <v>262</v>
      </c>
      <c r="E22" t="s">
        <v>261</v>
      </c>
      <c r="G22" t="s">
        <v>267</v>
      </c>
    </row>
    <row r="23" spans="1:7" x14ac:dyDescent="0.25">
      <c r="B23" s="264">
        <f t="shared" ref="B23:B45" si="0">(41.12*C23/67.72)+64.86</f>
        <v>65.77</v>
      </c>
      <c r="C23">
        <v>1.5</v>
      </c>
      <c r="D23">
        <v>3</v>
      </c>
      <c r="E23" s="264">
        <f t="shared" ref="E23:E45" si="1">(B23-3)/D23</f>
        <v>20.92</v>
      </c>
      <c r="F23">
        <f t="shared" ref="F23:F45" si="2">IF((E23-INT(E23))&lt;0.5,INT(E23), INT(E23)+1)</f>
        <v>21</v>
      </c>
      <c r="G23">
        <f>F23+1</f>
        <v>22</v>
      </c>
    </row>
    <row r="24" spans="1:7" x14ac:dyDescent="0.25">
      <c r="B24" s="264">
        <f t="shared" si="0"/>
        <v>67.59</v>
      </c>
      <c r="C24">
        <v>4.5</v>
      </c>
      <c r="D24">
        <v>3</v>
      </c>
      <c r="E24" s="264">
        <f t="shared" si="1"/>
        <v>21.53</v>
      </c>
      <c r="F24">
        <f t="shared" si="2"/>
        <v>22</v>
      </c>
      <c r="G24">
        <f t="shared" ref="G24:G45" si="3">F24</f>
        <v>22</v>
      </c>
    </row>
    <row r="25" spans="1:7" x14ac:dyDescent="0.25">
      <c r="B25" s="264">
        <f t="shared" si="0"/>
        <v>69.41</v>
      </c>
      <c r="C25">
        <v>7.5</v>
      </c>
      <c r="D25">
        <v>3</v>
      </c>
      <c r="E25" s="264">
        <f t="shared" si="1"/>
        <v>22.14</v>
      </c>
      <c r="F25">
        <f t="shared" si="2"/>
        <v>22</v>
      </c>
      <c r="G25">
        <f t="shared" si="3"/>
        <v>22</v>
      </c>
    </row>
    <row r="26" spans="1:7" x14ac:dyDescent="0.25">
      <c r="B26" s="264">
        <f t="shared" si="0"/>
        <v>71.239999999999995</v>
      </c>
      <c r="C26">
        <v>10.5</v>
      </c>
      <c r="D26">
        <v>3</v>
      </c>
      <c r="E26" s="264">
        <f t="shared" si="1"/>
        <v>22.75</v>
      </c>
      <c r="F26">
        <f t="shared" si="2"/>
        <v>23</v>
      </c>
      <c r="G26">
        <f t="shared" si="3"/>
        <v>23</v>
      </c>
    </row>
    <row r="27" spans="1:7" x14ac:dyDescent="0.25">
      <c r="B27" s="264">
        <f t="shared" si="0"/>
        <v>73.06</v>
      </c>
      <c r="C27">
        <v>13.5</v>
      </c>
      <c r="D27">
        <v>3</v>
      </c>
      <c r="E27" s="264">
        <f t="shared" si="1"/>
        <v>23.35</v>
      </c>
      <c r="F27">
        <f t="shared" si="2"/>
        <v>23</v>
      </c>
      <c r="G27">
        <f t="shared" si="3"/>
        <v>23</v>
      </c>
    </row>
    <row r="28" spans="1:7" x14ac:dyDescent="0.25">
      <c r="B28" s="264">
        <f t="shared" si="0"/>
        <v>74.88</v>
      </c>
      <c r="C28">
        <v>16.5</v>
      </c>
      <c r="D28">
        <v>3</v>
      </c>
      <c r="E28" s="264">
        <f t="shared" si="1"/>
        <v>23.96</v>
      </c>
      <c r="F28">
        <f t="shared" si="2"/>
        <v>24</v>
      </c>
      <c r="G28">
        <f t="shared" si="3"/>
        <v>24</v>
      </c>
    </row>
    <row r="29" spans="1:7" x14ac:dyDescent="0.25">
      <c r="B29" s="264">
        <f t="shared" si="0"/>
        <v>76.7</v>
      </c>
      <c r="C29">
        <v>19.5</v>
      </c>
      <c r="D29">
        <v>3</v>
      </c>
      <c r="E29" s="264">
        <f t="shared" si="1"/>
        <v>24.57</v>
      </c>
      <c r="F29">
        <f t="shared" si="2"/>
        <v>25</v>
      </c>
      <c r="G29">
        <f t="shared" si="3"/>
        <v>25</v>
      </c>
    </row>
    <row r="30" spans="1:7" x14ac:dyDescent="0.25">
      <c r="B30" s="264">
        <f t="shared" si="0"/>
        <v>78.52</v>
      </c>
      <c r="C30">
        <v>22.5</v>
      </c>
      <c r="D30">
        <v>3</v>
      </c>
      <c r="E30" s="264">
        <f t="shared" si="1"/>
        <v>25.17</v>
      </c>
      <c r="F30">
        <f t="shared" si="2"/>
        <v>25</v>
      </c>
      <c r="G30">
        <f t="shared" si="3"/>
        <v>25</v>
      </c>
    </row>
    <row r="31" spans="1:7" x14ac:dyDescent="0.25">
      <c r="B31" s="264">
        <f t="shared" si="0"/>
        <v>80.34</v>
      </c>
      <c r="C31">
        <v>25.5</v>
      </c>
      <c r="D31">
        <v>3</v>
      </c>
      <c r="E31" s="264">
        <f t="shared" si="1"/>
        <v>25.78</v>
      </c>
      <c r="F31">
        <f t="shared" si="2"/>
        <v>26</v>
      </c>
      <c r="G31">
        <f t="shared" si="3"/>
        <v>26</v>
      </c>
    </row>
    <row r="32" spans="1:7" x14ac:dyDescent="0.25">
      <c r="B32" s="264">
        <f t="shared" si="0"/>
        <v>82.17</v>
      </c>
      <c r="C32">
        <v>28.5</v>
      </c>
      <c r="D32">
        <v>3</v>
      </c>
      <c r="E32" s="264">
        <f t="shared" si="1"/>
        <v>26.39</v>
      </c>
      <c r="F32">
        <f t="shared" si="2"/>
        <v>26</v>
      </c>
      <c r="G32">
        <f t="shared" si="3"/>
        <v>26</v>
      </c>
    </row>
    <row r="33" spans="2:7" x14ac:dyDescent="0.25">
      <c r="B33" s="264">
        <f t="shared" si="0"/>
        <v>83.99</v>
      </c>
      <c r="C33">
        <v>31.5</v>
      </c>
      <c r="D33">
        <v>3</v>
      </c>
      <c r="E33" s="264">
        <f t="shared" si="1"/>
        <v>27</v>
      </c>
      <c r="F33">
        <f t="shared" si="2"/>
        <v>27</v>
      </c>
      <c r="G33">
        <f t="shared" si="3"/>
        <v>27</v>
      </c>
    </row>
    <row r="34" spans="2:7" x14ac:dyDescent="0.25">
      <c r="B34" s="264">
        <f t="shared" si="0"/>
        <v>85.81</v>
      </c>
      <c r="C34">
        <v>34.5</v>
      </c>
      <c r="D34">
        <v>3</v>
      </c>
      <c r="E34" s="264">
        <f t="shared" si="1"/>
        <v>27.6</v>
      </c>
      <c r="F34">
        <f t="shared" si="2"/>
        <v>28</v>
      </c>
      <c r="G34">
        <f t="shared" si="3"/>
        <v>28</v>
      </c>
    </row>
    <row r="35" spans="2:7" x14ac:dyDescent="0.25">
      <c r="B35" s="264">
        <f t="shared" si="0"/>
        <v>87.63</v>
      </c>
      <c r="C35">
        <v>37.5</v>
      </c>
      <c r="D35">
        <v>3</v>
      </c>
      <c r="E35" s="264">
        <f t="shared" si="1"/>
        <v>28.21</v>
      </c>
      <c r="F35">
        <f t="shared" si="2"/>
        <v>28</v>
      </c>
      <c r="G35">
        <f t="shared" si="3"/>
        <v>28</v>
      </c>
    </row>
    <row r="36" spans="2:7" x14ac:dyDescent="0.25">
      <c r="B36" s="264">
        <f t="shared" si="0"/>
        <v>89.45</v>
      </c>
      <c r="C36">
        <v>40.5</v>
      </c>
      <c r="D36">
        <v>3</v>
      </c>
      <c r="E36" s="264">
        <f t="shared" si="1"/>
        <v>28.82</v>
      </c>
      <c r="F36">
        <f t="shared" si="2"/>
        <v>29</v>
      </c>
      <c r="G36">
        <f t="shared" si="3"/>
        <v>29</v>
      </c>
    </row>
    <row r="37" spans="2:7" x14ac:dyDescent="0.25">
      <c r="B37" s="264">
        <f t="shared" si="0"/>
        <v>91.27</v>
      </c>
      <c r="C37">
        <v>43.5</v>
      </c>
      <c r="D37">
        <v>3</v>
      </c>
      <c r="E37" s="264">
        <f t="shared" si="1"/>
        <v>29.42</v>
      </c>
      <c r="F37">
        <f t="shared" si="2"/>
        <v>29</v>
      </c>
      <c r="G37">
        <f t="shared" si="3"/>
        <v>29</v>
      </c>
    </row>
    <row r="38" spans="2:7" x14ac:dyDescent="0.25">
      <c r="B38" s="264">
        <f t="shared" si="0"/>
        <v>93.1</v>
      </c>
      <c r="C38">
        <v>46.5</v>
      </c>
      <c r="D38">
        <v>3</v>
      </c>
      <c r="E38" s="264">
        <f t="shared" si="1"/>
        <v>30.03</v>
      </c>
      <c r="F38">
        <f t="shared" si="2"/>
        <v>30</v>
      </c>
      <c r="G38">
        <f t="shared" si="3"/>
        <v>30</v>
      </c>
    </row>
    <row r="39" spans="2:7" x14ac:dyDescent="0.25">
      <c r="B39" s="264">
        <f t="shared" si="0"/>
        <v>94.92</v>
      </c>
      <c r="C39">
        <v>49.5</v>
      </c>
      <c r="D39">
        <v>3</v>
      </c>
      <c r="E39" s="264">
        <f t="shared" si="1"/>
        <v>30.64</v>
      </c>
      <c r="F39">
        <f t="shared" si="2"/>
        <v>31</v>
      </c>
      <c r="G39">
        <f t="shared" si="3"/>
        <v>31</v>
      </c>
    </row>
    <row r="40" spans="2:7" x14ac:dyDescent="0.25">
      <c r="B40" s="264">
        <f t="shared" si="0"/>
        <v>96.74</v>
      </c>
      <c r="C40">
        <v>52.5</v>
      </c>
      <c r="D40">
        <v>3</v>
      </c>
      <c r="E40" s="264">
        <f t="shared" si="1"/>
        <v>31.25</v>
      </c>
      <c r="F40">
        <f t="shared" si="2"/>
        <v>31</v>
      </c>
      <c r="G40">
        <f t="shared" si="3"/>
        <v>31</v>
      </c>
    </row>
    <row r="41" spans="2:7" x14ac:dyDescent="0.25">
      <c r="B41" s="264">
        <f t="shared" si="0"/>
        <v>98.56</v>
      </c>
      <c r="C41">
        <v>55.5</v>
      </c>
      <c r="D41">
        <v>3</v>
      </c>
      <c r="E41" s="264">
        <f t="shared" si="1"/>
        <v>31.85</v>
      </c>
      <c r="F41">
        <f t="shared" si="2"/>
        <v>32</v>
      </c>
      <c r="G41">
        <f t="shared" si="3"/>
        <v>32</v>
      </c>
    </row>
    <row r="42" spans="2:7" x14ac:dyDescent="0.25">
      <c r="B42" s="264">
        <f t="shared" si="0"/>
        <v>100.38</v>
      </c>
      <c r="C42">
        <v>58.5</v>
      </c>
      <c r="D42">
        <v>3</v>
      </c>
      <c r="E42" s="264">
        <f t="shared" si="1"/>
        <v>32.46</v>
      </c>
      <c r="F42">
        <f t="shared" si="2"/>
        <v>32</v>
      </c>
      <c r="G42">
        <f t="shared" si="3"/>
        <v>32</v>
      </c>
    </row>
    <row r="43" spans="2:7" x14ac:dyDescent="0.25">
      <c r="B43" s="264">
        <f t="shared" si="0"/>
        <v>102.2</v>
      </c>
      <c r="C43">
        <v>61.5</v>
      </c>
      <c r="D43">
        <v>3</v>
      </c>
      <c r="E43" s="264">
        <f t="shared" si="1"/>
        <v>33.07</v>
      </c>
      <c r="F43">
        <f t="shared" si="2"/>
        <v>33</v>
      </c>
      <c r="G43">
        <f t="shared" si="3"/>
        <v>33</v>
      </c>
    </row>
    <row r="44" spans="2:7" x14ac:dyDescent="0.25">
      <c r="B44" s="264">
        <f t="shared" si="0"/>
        <v>104.02</v>
      </c>
      <c r="C44">
        <v>64.5</v>
      </c>
      <c r="D44">
        <v>3</v>
      </c>
      <c r="E44" s="264">
        <f t="shared" si="1"/>
        <v>33.67</v>
      </c>
      <c r="F44">
        <f t="shared" si="2"/>
        <v>34</v>
      </c>
      <c r="G44">
        <f t="shared" si="3"/>
        <v>34</v>
      </c>
    </row>
    <row r="45" spans="2:7" x14ac:dyDescent="0.25">
      <c r="B45" s="264">
        <f t="shared" si="0"/>
        <v>105.85</v>
      </c>
      <c r="C45">
        <v>67.5</v>
      </c>
      <c r="D45">
        <v>3</v>
      </c>
      <c r="E45" s="264">
        <f t="shared" si="1"/>
        <v>34.28</v>
      </c>
      <c r="F45">
        <f t="shared" si="2"/>
        <v>34</v>
      </c>
      <c r="G45">
        <f t="shared" si="3"/>
        <v>34</v>
      </c>
    </row>
    <row r="46" spans="2:7" x14ac:dyDescent="0.25">
      <c r="B46">
        <v>105.98</v>
      </c>
      <c r="C46">
        <v>67.72</v>
      </c>
      <c r="D46">
        <v>3</v>
      </c>
    </row>
    <row r="47" spans="2:7" x14ac:dyDescent="0.25">
      <c r="G47" s="263">
        <f>SUM(G23:G46)</f>
        <v>636</v>
      </c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26"/>
  <sheetViews>
    <sheetView topLeftCell="A4" workbookViewId="0">
      <selection activeCell="F11" sqref="F11"/>
    </sheetView>
  </sheetViews>
  <sheetFormatPr baseColWidth="10" defaultRowHeight="15" x14ac:dyDescent="0.25"/>
  <cols>
    <col min="1" max="1" width="13.375" customWidth="1"/>
  </cols>
  <sheetData>
    <row r="3" spans="1:6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6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6" x14ac:dyDescent="0.25">
      <c r="A5" s="244" t="s">
        <v>236</v>
      </c>
      <c r="B5" s="324" t="s">
        <v>237</v>
      </c>
      <c r="C5" s="324"/>
      <c r="D5" s="324"/>
      <c r="E5" s="324"/>
      <c r="F5" s="324"/>
    </row>
    <row r="7" spans="1:6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</row>
    <row r="8" spans="1:6" x14ac:dyDescent="0.25">
      <c r="A8" s="246" t="str">
        <f>+PRESUPUESTO4.1!A21</f>
        <v>IAM552.1</v>
      </c>
      <c r="B8" s="326" t="str">
        <f>+PRESUPUESTO4.1!B21</f>
        <v>CONCRETO ESTRUCTURAL F´C 280 KG/CM2 (MURO ADOSADO)</v>
      </c>
      <c r="C8" s="326"/>
      <c r="D8" s="326"/>
      <c r="E8" s="326"/>
      <c r="F8" s="246" t="str">
        <f>+PRESUPUESTO4.1!C21</f>
        <v>M3</v>
      </c>
    </row>
    <row r="9" spans="1:6" x14ac:dyDescent="0.25">
      <c r="A9" s="245"/>
      <c r="B9" s="326"/>
      <c r="C9" s="326"/>
      <c r="D9" s="326"/>
      <c r="E9" s="326"/>
      <c r="F9" s="245" t="s">
        <v>235</v>
      </c>
    </row>
    <row r="10" spans="1:6" x14ac:dyDescent="0.25">
      <c r="A10" s="247"/>
      <c r="B10" s="326"/>
      <c r="C10" s="326"/>
      <c r="D10" s="326"/>
      <c r="E10" s="326"/>
      <c r="F10" s="246">
        <f>D15</f>
        <v>468.77</v>
      </c>
    </row>
    <row r="13" spans="1:6" x14ac:dyDescent="0.25">
      <c r="A13" t="s">
        <v>253</v>
      </c>
    </row>
    <row r="15" spans="1:6" x14ac:dyDescent="0.25">
      <c r="A15" t="s">
        <v>254</v>
      </c>
      <c r="D15" s="302">
        <f>F19-F23</f>
        <v>468.77</v>
      </c>
      <c r="E15" t="s">
        <v>4</v>
      </c>
    </row>
    <row r="16" spans="1:6" x14ac:dyDescent="0.25">
      <c r="D16" s="258"/>
    </row>
    <row r="17" spans="1:6" x14ac:dyDescent="0.25">
      <c r="B17" t="s">
        <v>307</v>
      </c>
    </row>
    <row r="18" spans="1:6" x14ac:dyDescent="0.25">
      <c r="A18" s="299" t="s">
        <v>284</v>
      </c>
      <c r="B18" s="299" t="s">
        <v>285</v>
      </c>
      <c r="C18" s="299" t="s">
        <v>286</v>
      </c>
      <c r="D18" s="299" t="s">
        <v>309</v>
      </c>
      <c r="E18" s="299" t="s">
        <v>308</v>
      </c>
      <c r="F18" s="301" t="s">
        <v>310</v>
      </c>
    </row>
    <row r="19" spans="1:6" x14ac:dyDescent="0.25">
      <c r="A19" s="251">
        <v>1.35</v>
      </c>
      <c r="B19" s="251">
        <v>2.2999999999999998</v>
      </c>
      <c r="C19" s="251">
        <v>1.8</v>
      </c>
      <c r="D19" s="295">
        <f>((A19+C19)/2)*B19</f>
        <v>3.6230000000000002</v>
      </c>
      <c r="E19" s="251">
        <v>130</v>
      </c>
      <c r="F19" s="296">
        <f>E19*D19</f>
        <v>470.99</v>
      </c>
    </row>
    <row r="21" spans="1:6" x14ac:dyDescent="0.25">
      <c r="A21" t="s">
        <v>287</v>
      </c>
    </row>
    <row r="22" spans="1:6" x14ac:dyDescent="0.25">
      <c r="A22" s="299" t="s">
        <v>306</v>
      </c>
      <c r="B22" s="299" t="s">
        <v>305</v>
      </c>
      <c r="C22" s="299" t="s">
        <v>288</v>
      </c>
      <c r="D22" s="299" t="s">
        <v>304</v>
      </c>
      <c r="E22" s="301" t="s">
        <v>312</v>
      </c>
      <c r="F22" s="301" t="s">
        <v>313</v>
      </c>
    </row>
    <row r="23" spans="1:6" x14ac:dyDescent="0.25">
      <c r="A23" s="251">
        <v>0.26700000000000002</v>
      </c>
      <c r="B23" s="300">
        <f>PI()*A23*A23/4</f>
        <v>5.6000000000000001E-2</v>
      </c>
      <c r="C23" s="251">
        <v>1.8</v>
      </c>
      <c r="D23" s="295">
        <f>B23*C23</f>
        <v>0.10100000000000001</v>
      </c>
      <c r="E23" s="296">
        <f>C26</f>
        <v>22</v>
      </c>
      <c r="F23" s="296">
        <f>D23*E23</f>
        <v>2.2200000000000002</v>
      </c>
    </row>
    <row r="25" spans="1:6" x14ac:dyDescent="0.25">
      <c r="A25" t="s">
        <v>311</v>
      </c>
    </row>
    <row r="26" spans="1:6" x14ac:dyDescent="0.25">
      <c r="A26">
        <v>130</v>
      </c>
      <c r="B26">
        <v>6</v>
      </c>
      <c r="C26" s="264">
        <f>INT(A26/B26)+1</f>
        <v>22</v>
      </c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15"/>
  <sheetViews>
    <sheetView workbookViewId="0">
      <selection sqref="A1:H15"/>
    </sheetView>
  </sheetViews>
  <sheetFormatPr baseColWidth="10" defaultRowHeight="15" x14ac:dyDescent="0.25"/>
  <sheetData>
    <row r="3" spans="1:15" ht="15.75" x14ac:dyDescent="0.3">
      <c r="A3" s="243" t="s">
        <v>42</v>
      </c>
      <c r="B3" s="205" t="s">
        <v>200</v>
      </c>
      <c r="C3" s="197"/>
      <c r="D3" s="204"/>
      <c r="E3" s="197"/>
      <c r="F3" s="198"/>
    </row>
    <row r="4" spans="1:15" x14ac:dyDescent="0.25">
      <c r="A4" s="244" t="s">
        <v>231</v>
      </c>
      <c r="B4" s="323" t="s">
        <v>230</v>
      </c>
      <c r="C4" s="323"/>
      <c r="D4" s="323"/>
      <c r="E4" s="323"/>
      <c r="F4" s="323"/>
    </row>
    <row r="5" spans="1:15" x14ac:dyDescent="0.25">
      <c r="A5" s="244" t="s">
        <v>236</v>
      </c>
      <c r="B5" s="324" t="s">
        <v>237</v>
      </c>
      <c r="C5" s="324"/>
      <c r="D5" s="324"/>
      <c r="E5" s="324"/>
      <c r="F5" s="324"/>
      <c r="L5" s="259"/>
      <c r="N5" s="259"/>
    </row>
    <row r="6" spans="1:15" x14ac:dyDescent="0.25">
      <c r="L6" s="259"/>
      <c r="N6" s="259"/>
    </row>
    <row r="7" spans="1:15" x14ac:dyDescent="0.25">
      <c r="A7" s="245" t="s">
        <v>232</v>
      </c>
      <c r="B7" s="325" t="s">
        <v>233</v>
      </c>
      <c r="C7" s="325"/>
      <c r="D7" s="325"/>
      <c r="E7" s="325"/>
      <c r="F7" s="245" t="s">
        <v>234</v>
      </c>
      <c r="L7" s="259"/>
      <c r="N7" s="259"/>
    </row>
    <row r="8" spans="1:15" x14ac:dyDescent="0.25">
      <c r="A8" s="246" t="str">
        <f>+PRESUPUESTO4.1!A22</f>
        <v>MR0807</v>
      </c>
      <c r="B8" s="326" t="str">
        <f>+PRESUPUESTO4.1!B22</f>
        <v>CONSTRUCCION DE CANALETA Y BAJANTES DE CONCRETO e= 10 cm (F´C 140 KG/CM2)</v>
      </c>
      <c r="C8" s="326"/>
      <c r="D8" s="326"/>
      <c r="E8" s="326"/>
      <c r="F8" s="246" t="str">
        <f>+PRESUPUESTO4.1!C22</f>
        <v>ML</v>
      </c>
      <c r="L8" s="259"/>
      <c r="N8" s="259"/>
    </row>
    <row r="9" spans="1:15" x14ac:dyDescent="0.25">
      <c r="A9" s="245"/>
      <c r="B9" s="326"/>
      <c r="C9" s="326"/>
      <c r="D9" s="326"/>
      <c r="E9" s="326"/>
      <c r="F9" s="245" t="s">
        <v>235</v>
      </c>
      <c r="L9" s="259"/>
      <c r="N9" s="259"/>
    </row>
    <row r="10" spans="1:15" x14ac:dyDescent="0.25">
      <c r="A10" s="247"/>
      <c r="B10" s="326"/>
      <c r="C10" s="326"/>
      <c r="D10" s="326"/>
      <c r="E10" s="326"/>
      <c r="F10" s="246">
        <f>+E15</f>
        <v>240.17</v>
      </c>
      <c r="L10" s="259"/>
      <c r="M10" s="260"/>
      <c r="N10" s="261"/>
    </row>
    <row r="11" spans="1:15" x14ac:dyDescent="0.25">
      <c r="L11" s="259"/>
    </row>
    <row r="12" spans="1:15" x14ac:dyDescent="0.25">
      <c r="L12" s="259"/>
    </row>
    <row r="13" spans="1:15" x14ac:dyDescent="0.25">
      <c r="A13" s="257" t="s">
        <v>255</v>
      </c>
      <c r="L13" s="259"/>
      <c r="N13" s="262"/>
    </row>
    <row r="14" spans="1:15" x14ac:dyDescent="0.25">
      <c r="A14" s="257" t="s">
        <v>256</v>
      </c>
      <c r="L14" s="259"/>
      <c r="N14" s="262"/>
      <c r="O14" s="262"/>
    </row>
    <row r="15" spans="1:15" x14ac:dyDescent="0.25">
      <c r="A15" t="s">
        <v>257</v>
      </c>
      <c r="E15" s="253">
        <v>240.17</v>
      </c>
      <c r="F15" s="253" t="s">
        <v>250</v>
      </c>
      <c r="K15" s="260"/>
      <c r="L15" s="261"/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6"/>
  <sheetViews>
    <sheetView workbookViewId="0">
      <selection activeCell="H11" sqref="H11"/>
    </sheetView>
  </sheetViews>
  <sheetFormatPr baseColWidth="10" defaultColWidth="11.5" defaultRowHeight="13.5" x14ac:dyDescent="0.3"/>
  <cols>
    <col min="1" max="16384" width="11.5" style="197"/>
  </cols>
  <sheetData>
    <row r="1" spans="1:8" ht="15.75" x14ac:dyDescent="0.3">
      <c r="A1"/>
      <c r="B1"/>
      <c r="C1"/>
      <c r="D1"/>
      <c r="E1"/>
      <c r="F1"/>
      <c r="G1"/>
      <c r="H1"/>
    </row>
    <row r="2" spans="1:8" ht="15.75" x14ac:dyDescent="0.3">
      <c r="A2"/>
      <c r="B2"/>
      <c r="C2"/>
      <c r="D2"/>
      <c r="E2"/>
      <c r="F2"/>
      <c r="G2"/>
      <c r="H2"/>
    </row>
    <row r="3" spans="1:8" ht="15.75" x14ac:dyDescent="0.3">
      <c r="A3" s="243" t="s">
        <v>42</v>
      </c>
      <c r="B3" s="205" t="s">
        <v>200</v>
      </c>
      <c r="D3" s="204"/>
      <c r="F3" s="198"/>
      <c r="G3"/>
      <c r="H3"/>
    </row>
    <row r="4" spans="1:8" ht="15.75" x14ac:dyDescent="0.3">
      <c r="A4" s="244" t="s">
        <v>231</v>
      </c>
      <c r="B4" s="323" t="s">
        <v>230</v>
      </c>
      <c r="C4" s="323"/>
      <c r="D4" s="323"/>
      <c r="E4" s="323"/>
      <c r="F4" s="323"/>
      <c r="G4"/>
      <c r="H4"/>
    </row>
    <row r="5" spans="1:8" ht="15.75" x14ac:dyDescent="0.3">
      <c r="A5" s="244" t="s">
        <v>236</v>
      </c>
      <c r="B5" s="324" t="s">
        <v>237</v>
      </c>
      <c r="C5" s="324"/>
      <c r="D5" s="324"/>
      <c r="E5" s="324"/>
      <c r="F5" s="324"/>
      <c r="G5"/>
      <c r="H5"/>
    </row>
    <row r="6" spans="1:8" ht="15.75" x14ac:dyDescent="0.3">
      <c r="A6"/>
      <c r="B6"/>
      <c r="C6"/>
      <c r="D6"/>
      <c r="E6"/>
      <c r="F6"/>
      <c r="G6"/>
      <c r="H6"/>
    </row>
    <row r="7" spans="1:8" ht="15.75" x14ac:dyDescent="0.3">
      <c r="A7" s="270" t="s">
        <v>232</v>
      </c>
      <c r="B7" s="325" t="s">
        <v>233</v>
      </c>
      <c r="C7" s="325"/>
      <c r="D7" s="325"/>
      <c r="E7" s="325"/>
      <c r="F7" s="270" t="s">
        <v>234</v>
      </c>
      <c r="G7"/>
      <c r="H7"/>
    </row>
    <row r="8" spans="1:8" ht="15.75" x14ac:dyDescent="0.3">
      <c r="A8" s="246" t="str">
        <f>+PRESUPUESTO4.1!A23</f>
        <v>IAM554.1</v>
      </c>
      <c r="B8" s="326" t="str">
        <f>PRESUPUESTO4.1!B23</f>
        <v>ACERO DE REFUERZO GRADO 60</v>
      </c>
      <c r="C8" s="326"/>
      <c r="D8" s="326"/>
      <c r="E8" s="326"/>
      <c r="F8" s="246" t="s">
        <v>283</v>
      </c>
      <c r="G8"/>
      <c r="H8"/>
    </row>
    <row r="9" spans="1:8" ht="15.75" x14ac:dyDescent="0.3">
      <c r="A9" s="270"/>
      <c r="B9" s="326"/>
      <c r="C9" s="326"/>
      <c r="D9" s="326"/>
      <c r="E9" s="326"/>
      <c r="F9" s="270" t="s">
        <v>235</v>
      </c>
      <c r="G9"/>
      <c r="H9"/>
    </row>
    <row r="10" spans="1:8" ht="15.75" x14ac:dyDescent="0.3">
      <c r="A10" s="247"/>
      <c r="B10" s="326"/>
      <c r="C10" s="326"/>
      <c r="D10" s="326"/>
      <c r="E10" s="326"/>
      <c r="F10" s="246">
        <f>E19</f>
        <v>6.31</v>
      </c>
      <c r="G10"/>
      <c r="H10"/>
    </row>
    <row r="11" spans="1:8" ht="15.75" x14ac:dyDescent="0.3">
      <c r="A11"/>
      <c r="B11"/>
      <c r="C11"/>
      <c r="D11"/>
      <c r="E11"/>
      <c r="F11"/>
      <c r="G11"/>
      <c r="H11"/>
    </row>
    <row r="12" spans="1:8" ht="15.75" x14ac:dyDescent="0.3">
      <c r="A12"/>
      <c r="B12"/>
      <c r="C12"/>
      <c r="D12"/>
      <c r="E12"/>
      <c r="F12"/>
      <c r="G12"/>
      <c r="H12"/>
    </row>
    <row r="13" spans="1:8" ht="15.75" x14ac:dyDescent="0.3">
      <c r="A13" s="257" t="s">
        <v>255</v>
      </c>
      <c r="B13"/>
      <c r="C13"/>
      <c r="D13"/>
      <c r="E13"/>
      <c r="F13"/>
      <c r="G13"/>
      <c r="H13"/>
    </row>
    <row r="14" spans="1:8" ht="15.75" x14ac:dyDescent="0.3">
      <c r="A14" s="257" t="s">
        <v>256</v>
      </c>
      <c r="B14"/>
      <c r="C14"/>
      <c r="D14"/>
      <c r="E14"/>
      <c r="F14"/>
      <c r="G14"/>
      <c r="H14"/>
    </row>
    <row r="15" spans="1:8" ht="15.75" x14ac:dyDescent="0.3">
      <c r="A15" t="s">
        <v>257</v>
      </c>
      <c r="B15"/>
      <c r="C15"/>
      <c r="D15"/>
      <c r="E15" s="253">
        <v>240.17</v>
      </c>
      <c r="F15" s="253" t="s">
        <v>250</v>
      </c>
      <c r="G15"/>
      <c r="H15"/>
    </row>
    <row r="16" spans="1:8" ht="14.25" x14ac:dyDescent="0.3">
      <c r="C16" s="304" t="s">
        <v>318</v>
      </c>
      <c r="D16" s="304"/>
      <c r="E16" s="304">
        <f>E15/1</f>
        <v>240.17</v>
      </c>
      <c r="F16" s="304" t="s">
        <v>319</v>
      </c>
    </row>
    <row r="17" spans="1:6" ht="14.25" x14ac:dyDescent="0.3">
      <c r="A17" s="197" t="s">
        <v>317</v>
      </c>
      <c r="C17" s="304" t="s">
        <v>314</v>
      </c>
      <c r="D17" s="304"/>
      <c r="E17" s="304">
        <f>E16*1.2</f>
        <v>288.20400000000001</v>
      </c>
      <c r="F17" s="304" t="s">
        <v>250</v>
      </c>
    </row>
    <row r="18" spans="1:6" ht="14.25" x14ac:dyDescent="0.3">
      <c r="C18" s="304" t="s">
        <v>315</v>
      </c>
      <c r="D18" s="304"/>
      <c r="E18" s="305">
        <f>2.19*E17</f>
        <v>631.16999999999996</v>
      </c>
      <c r="F18" s="304" t="s">
        <v>316</v>
      </c>
    </row>
    <row r="19" spans="1:6" ht="14.25" x14ac:dyDescent="0.3">
      <c r="C19" s="304"/>
      <c r="D19" s="304"/>
      <c r="E19" s="306">
        <f>E18/100</f>
        <v>6.31</v>
      </c>
      <c r="F19" s="307" t="s">
        <v>283</v>
      </c>
    </row>
    <row r="20" spans="1:6" ht="14.25" x14ac:dyDescent="0.3">
      <c r="C20" s="304"/>
      <c r="D20" s="304"/>
      <c r="E20" s="304"/>
      <c r="F20" s="304"/>
    </row>
    <row r="46" ht="16.5" customHeight="1" x14ac:dyDescent="0.3"/>
  </sheetData>
  <mergeCells count="4">
    <mergeCell ref="B8:E10"/>
    <mergeCell ref="B4:F4"/>
    <mergeCell ref="B5:F5"/>
    <mergeCell ref="B7:E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3:K54"/>
  <sheetViews>
    <sheetView view="pageBreakPreview" zoomScale="90" zoomScaleSheetLayoutView="90" workbookViewId="0">
      <selection activeCell="D7" sqref="D7"/>
    </sheetView>
  </sheetViews>
  <sheetFormatPr baseColWidth="10" defaultColWidth="11.375" defaultRowHeight="12.75" x14ac:dyDescent="0.2"/>
  <cols>
    <col min="1" max="1" width="13.875" style="44" customWidth="1"/>
    <col min="2" max="2" width="11.75" style="44" bestFit="1" customWidth="1"/>
    <col min="3" max="4" width="11.375" style="44"/>
    <col min="5" max="5" width="39.125" style="44" customWidth="1"/>
    <col min="6" max="6" width="13" style="44" customWidth="1"/>
    <col min="7" max="7" width="16" style="44" customWidth="1"/>
    <col min="8" max="8" width="14" style="44" bestFit="1" customWidth="1"/>
    <col min="9" max="9" width="13" style="44" customWidth="1"/>
    <col min="10" max="10" width="12.25" style="44" customWidth="1"/>
    <col min="11" max="11" width="12.875" style="44" customWidth="1"/>
    <col min="12" max="16384" width="11.375" style="44"/>
  </cols>
  <sheetData>
    <row r="3" spans="1:8" ht="15.75" x14ac:dyDescent="0.25">
      <c r="A3" s="347" t="s">
        <v>199</v>
      </c>
      <c r="B3" s="347"/>
      <c r="C3" s="347"/>
      <c r="D3" s="347"/>
      <c r="E3" s="347"/>
      <c r="F3" s="347"/>
      <c r="G3" s="347"/>
    </row>
    <row r="4" spans="1:8" ht="15.75" customHeight="1" x14ac:dyDescent="0.2">
      <c r="A4" s="44" t="s">
        <v>42</v>
      </c>
      <c r="B4" s="329" t="str">
        <f>+PRESUPUESTO4.1!B3</f>
        <v>DISEÑO DE OBRAS DE PROTECCION EN LA ZONA 1 Y 2 DE EL SALVADOR</v>
      </c>
      <c r="C4" s="329"/>
      <c r="D4" s="329"/>
      <c r="E4" s="329"/>
      <c r="F4" s="329"/>
      <c r="G4" s="329"/>
    </row>
    <row r="5" spans="1:8" ht="15.75" customHeight="1" x14ac:dyDescent="0.25">
      <c r="A5" s="171" t="str">
        <f>+PRESUPUESTO4.1!A5</f>
        <v>SITIO 4</v>
      </c>
      <c r="B5" s="329" t="str">
        <f>+PRESUPUESTO4.1!B5</f>
        <v>CA01WB SANTA TECLA (LAS DELICIAS) -LA CUCHILLA (INT. CA08W)</v>
      </c>
      <c r="C5" s="329"/>
      <c r="D5" s="329"/>
      <c r="E5" s="329"/>
      <c r="F5" s="170" t="str">
        <f>+PRESUPUESTO4.1!E5</f>
        <v>ALTERNATIVA</v>
      </c>
      <c r="G5" s="202">
        <f>+PRESUPUESTO4.1!F5</f>
        <v>1</v>
      </c>
    </row>
    <row r="6" spans="1:8" ht="15.75" x14ac:dyDescent="0.25">
      <c r="A6" s="171"/>
      <c r="B6" s="329" t="s">
        <v>197</v>
      </c>
      <c r="C6" s="329"/>
      <c r="D6" s="45">
        <f>(216/30)</f>
        <v>7.2</v>
      </c>
      <c r="E6" s="45"/>
      <c r="F6" s="45"/>
    </row>
    <row r="8" spans="1:8" ht="15.75" x14ac:dyDescent="0.25">
      <c r="B8" s="174" t="s">
        <v>115</v>
      </c>
      <c r="C8" s="348" t="s">
        <v>116</v>
      </c>
      <c r="D8" s="348"/>
      <c r="E8" s="348"/>
      <c r="F8" s="175" t="s">
        <v>117</v>
      </c>
      <c r="G8" s="176" t="s">
        <v>5</v>
      </c>
    </row>
    <row r="9" spans="1:8" ht="26.25" customHeight="1" x14ac:dyDescent="0.2">
      <c r="B9" s="330">
        <v>1</v>
      </c>
      <c r="C9" s="349" t="s">
        <v>118</v>
      </c>
      <c r="D9" s="349"/>
      <c r="E9" s="349"/>
      <c r="F9" s="108">
        <f>SUM(F10:F24)</f>
        <v>1.1849999999999999E-2</v>
      </c>
      <c r="G9" s="109">
        <f>+'CONTROL CALIDAD'!E36</f>
        <v>9376.7000000000007</v>
      </c>
      <c r="H9" s="49">
        <f>SUM(G10:G24)</f>
        <v>9436.7000000000007</v>
      </c>
    </row>
    <row r="10" spans="1:8" x14ac:dyDescent="0.2">
      <c r="B10" s="330"/>
      <c r="C10" s="332" t="s">
        <v>119</v>
      </c>
      <c r="D10" s="332"/>
      <c r="E10" s="332"/>
      <c r="F10" s="110">
        <f>+G10/PRESUPUESTO4.1!F24</f>
        <v>0</v>
      </c>
      <c r="G10" s="111">
        <f>+'CONTROL CALIDAD'!E15</f>
        <v>0</v>
      </c>
    </row>
    <row r="11" spans="1:8" x14ac:dyDescent="0.2">
      <c r="B11" s="330"/>
      <c r="C11" s="332" t="s">
        <v>120</v>
      </c>
      <c r="D11" s="332"/>
      <c r="E11" s="332"/>
      <c r="F11" s="110">
        <f>+G11/PRESUPUESTO4.1!F24</f>
        <v>4.8000000000000001E-4</v>
      </c>
      <c r="G11" s="111">
        <f>+'CONTROL CALIDAD'!E13</f>
        <v>380</v>
      </c>
    </row>
    <row r="12" spans="1:8" x14ac:dyDescent="0.2">
      <c r="B12" s="330"/>
      <c r="C12" s="332" t="s">
        <v>121</v>
      </c>
      <c r="D12" s="332"/>
      <c r="E12" s="332"/>
      <c r="F12" s="110">
        <f>+G12/PRESUPUESTO4.1!F24</f>
        <v>3.1E-4</v>
      </c>
      <c r="G12" s="111">
        <f>+'CONTROL CALIDAD'!E10</f>
        <v>250</v>
      </c>
    </row>
    <row r="13" spans="1:8" x14ac:dyDescent="0.2">
      <c r="B13" s="330"/>
      <c r="C13" s="112" t="s">
        <v>122</v>
      </c>
      <c r="D13" s="112"/>
      <c r="E13" s="112"/>
      <c r="F13" s="110">
        <f>+G13/PRESUPUESTO4.1!F24</f>
        <v>8.0000000000000007E-5</v>
      </c>
      <c r="G13" s="111">
        <v>60</v>
      </c>
    </row>
    <row r="14" spans="1:8" x14ac:dyDescent="0.2">
      <c r="B14" s="330"/>
      <c r="C14" s="332" t="s">
        <v>123</v>
      </c>
      <c r="D14" s="332"/>
      <c r="E14" s="332"/>
      <c r="F14" s="110">
        <f>+G14/PRESUPUESTO4.1!F24</f>
        <v>1.9000000000000001E-4</v>
      </c>
      <c r="G14" s="111">
        <f>+'CONTROL CALIDAD'!E14</f>
        <v>150</v>
      </c>
    </row>
    <row r="15" spans="1:8" x14ac:dyDescent="0.2">
      <c r="B15" s="330"/>
      <c r="C15" s="332" t="s">
        <v>124</v>
      </c>
      <c r="D15" s="332"/>
      <c r="E15" s="332"/>
      <c r="F15" s="110">
        <f>+G15/PRESUPUESTO4.1!F24</f>
        <v>3.8000000000000002E-4</v>
      </c>
      <c r="G15" s="111">
        <f>+'CONTROL CALIDAD'!E11</f>
        <v>300</v>
      </c>
    </row>
    <row r="16" spans="1:8" x14ac:dyDescent="0.2">
      <c r="B16" s="330"/>
      <c r="C16" s="332" t="s">
        <v>125</v>
      </c>
      <c r="D16" s="332"/>
      <c r="E16" s="332"/>
      <c r="F16" s="110">
        <f>+G16/PRESUPUESTO4.1!F24</f>
        <v>1.2999999999999999E-4</v>
      </c>
      <c r="G16" s="111">
        <f>+'CONTROL CALIDAD'!E9</f>
        <v>100</v>
      </c>
    </row>
    <row r="17" spans="2:10" x14ac:dyDescent="0.2">
      <c r="B17" s="330"/>
      <c r="C17" s="112" t="s">
        <v>147</v>
      </c>
      <c r="D17" s="112"/>
      <c r="E17" s="112"/>
      <c r="F17" s="110">
        <f>+G17/PRESUPUESTO4.1!F24</f>
        <v>9.7999999999999997E-4</v>
      </c>
      <c r="G17" s="111">
        <f>+'CONTROL CALIDAD'!E16</f>
        <v>779.7</v>
      </c>
    </row>
    <row r="18" spans="2:10" x14ac:dyDescent="0.2">
      <c r="B18" s="330"/>
      <c r="C18" s="112" t="s">
        <v>126</v>
      </c>
      <c r="D18" s="112"/>
      <c r="E18" s="112"/>
      <c r="F18" s="110">
        <f>+G18/PRESUPUESTO4.1!F24</f>
        <v>0</v>
      </c>
      <c r="G18" s="111">
        <f>+'CONTROL CALIDAD'!E19</f>
        <v>0</v>
      </c>
    </row>
    <row r="19" spans="2:10" x14ac:dyDescent="0.2">
      <c r="B19" s="330"/>
      <c r="C19" s="112" t="s">
        <v>150</v>
      </c>
      <c r="D19" s="112"/>
      <c r="E19" s="112"/>
      <c r="F19" s="110">
        <f>+G19/PRESUPUESTO4.1!F24</f>
        <v>1.9000000000000001E-4</v>
      </c>
      <c r="G19" s="111">
        <f>+'CONTROL CALIDAD'!E17</f>
        <v>150</v>
      </c>
    </row>
    <row r="20" spans="2:10" x14ac:dyDescent="0.2">
      <c r="B20" s="330"/>
      <c r="C20" s="112" t="s">
        <v>148</v>
      </c>
      <c r="D20" s="112"/>
      <c r="E20" s="112"/>
      <c r="F20" s="110">
        <f>+G20/PRESUPUESTO4.1!F24</f>
        <v>9.8999999999999999E-4</v>
      </c>
      <c r="G20" s="111">
        <f>+'CONTROL CALIDAD'!E18</f>
        <v>791</v>
      </c>
    </row>
    <row r="21" spans="2:10" x14ac:dyDescent="0.2">
      <c r="B21" s="330"/>
      <c r="C21" s="112" t="s">
        <v>149</v>
      </c>
      <c r="D21" s="112"/>
      <c r="E21" s="112"/>
      <c r="F21" s="110">
        <f>+G21/PRESUPUESTO4.1!F24</f>
        <v>2.3000000000000001E-4</v>
      </c>
      <c r="G21" s="111">
        <f>+'CONTROL CALIDAD'!E12</f>
        <v>180</v>
      </c>
    </row>
    <row r="22" spans="2:10" x14ac:dyDescent="0.2">
      <c r="B22" s="330"/>
      <c r="C22" s="112" t="s">
        <v>12</v>
      </c>
      <c r="D22" s="112"/>
      <c r="E22" s="112"/>
      <c r="F22" s="110">
        <f>+G22/PRESUPUESTO4.1!F24</f>
        <v>6.3000000000000003E-4</v>
      </c>
      <c r="G22" s="111">
        <f>+'CONTROL CALIDAD'!E8</f>
        <v>500</v>
      </c>
    </row>
    <row r="23" spans="2:10" x14ac:dyDescent="0.2">
      <c r="B23" s="330"/>
      <c r="C23" s="332" t="s">
        <v>146</v>
      </c>
      <c r="D23" s="332"/>
      <c r="E23" s="332"/>
      <c r="F23" s="110">
        <f>+G23/PRESUPUESTO4.1!F24</f>
        <v>6.13E-3</v>
      </c>
      <c r="G23" s="111">
        <f>+'CONTROL CALIDAD'!E35-'CONTROL CALIDAD'!E26</f>
        <v>4896</v>
      </c>
    </row>
    <row r="24" spans="2:10" x14ac:dyDescent="0.2">
      <c r="B24" s="330"/>
      <c r="C24" s="332" t="s">
        <v>127</v>
      </c>
      <c r="D24" s="332"/>
      <c r="E24" s="332"/>
      <c r="F24" s="110">
        <f>+G24/PRESUPUESTO4.1!F24</f>
        <v>1.1299999999999999E-3</v>
      </c>
      <c r="G24" s="111">
        <f>+'CONTROL CALIDAD'!E26</f>
        <v>900</v>
      </c>
    </row>
    <row r="25" spans="2:10" ht="25.5" customHeight="1" x14ac:dyDescent="0.2">
      <c r="B25" s="330">
        <v>2</v>
      </c>
      <c r="C25" s="331" t="s">
        <v>128</v>
      </c>
      <c r="D25" s="331"/>
      <c r="E25" s="331"/>
      <c r="F25" s="113">
        <f>SUM(F28:F30)</f>
        <v>2.8000000000000001E-2</v>
      </c>
      <c r="G25" s="109">
        <f>+'MANO OBRA'!E30</f>
        <v>2540</v>
      </c>
      <c r="H25" s="49">
        <f>SUM(G26:G30)</f>
        <v>22700</v>
      </c>
    </row>
    <row r="26" spans="2:10" ht="12" customHeight="1" x14ac:dyDescent="0.2">
      <c r="B26" s="330"/>
      <c r="C26" s="343" t="s">
        <v>151</v>
      </c>
      <c r="D26" s="343"/>
      <c r="E26" s="343"/>
      <c r="F26" s="114">
        <f>+G26/PRESUPUESTO4.1!F24</f>
        <v>1E-3</v>
      </c>
      <c r="G26" s="115">
        <f>+'MANO OBRA'!E23</f>
        <v>500</v>
      </c>
    </row>
    <row r="27" spans="2:10" ht="12" customHeight="1" x14ac:dyDescent="0.2">
      <c r="B27" s="330"/>
      <c r="C27" s="343" t="s">
        <v>152</v>
      </c>
      <c r="D27" s="343"/>
      <c r="E27" s="343"/>
      <c r="F27" s="114">
        <f>+G27/PRESUPUESTO4.1!F24</f>
        <v>0</v>
      </c>
      <c r="G27" s="115">
        <f>+'MANO OBRA'!E24</f>
        <v>260</v>
      </c>
    </row>
    <row r="28" spans="2:10" x14ac:dyDescent="0.2">
      <c r="B28" s="330"/>
      <c r="C28" s="332" t="s">
        <v>103</v>
      </c>
      <c r="D28" s="332"/>
      <c r="E28" s="332"/>
      <c r="F28" s="114">
        <f>+G28/PRESUPUESTO4.1!F24</f>
        <v>1E-3</v>
      </c>
      <c r="G28" s="111">
        <f>+'MANO OBRA'!E25</f>
        <v>500</v>
      </c>
    </row>
    <row r="29" spans="2:10" x14ac:dyDescent="0.2">
      <c r="B29" s="330"/>
      <c r="C29" s="332" t="s">
        <v>92</v>
      </c>
      <c r="D29" s="332"/>
      <c r="E29" s="332"/>
      <c r="F29" s="114">
        <f>+G29/PRESUPUESTO4.1!F24</f>
        <v>3.0000000000000001E-3</v>
      </c>
      <c r="G29" s="111">
        <f>+'MANO OBRA'!E26+'MANO OBRA'!E18</f>
        <v>2420</v>
      </c>
    </row>
    <row r="30" spans="2:10" x14ac:dyDescent="0.2">
      <c r="B30" s="330"/>
      <c r="C30" s="332" t="s">
        <v>129</v>
      </c>
      <c r="D30" s="332"/>
      <c r="E30" s="332"/>
      <c r="F30" s="114">
        <f>+G30/PRESUPUESTO4.1!F24</f>
        <v>2.4E-2</v>
      </c>
      <c r="G30" s="111">
        <f>+'MANO OBRA'!E27+'MANO OBRA'!E28+'MANO OBRA'!E29+'MANO OBRA'!E19+'MANO OBRA'!E20</f>
        <v>19020</v>
      </c>
    </row>
    <row r="31" spans="2:10" ht="25.5" customHeight="1" x14ac:dyDescent="0.2">
      <c r="B31" s="116">
        <v>3</v>
      </c>
      <c r="C31" s="333" t="s">
        <v>130</v>
      </c>
      <c r="D31" s="333"/>
      <c r="E31" s="333"/>
      <c r="F31" s="117">
        <f>+G31/PRESUPUESTO4.1!F24</f>
        <v>3.0000000000000001E-3</v>
      </c>
      <c r="G31" s="118">
        <f>0.9*G25</f>
        <v>2286</v>
      </c>
      <c r="I31" s="46"/>
      <c r="J31" s="46"/>
    </row>
    <row r="32" spans="2:10" ht="25.5" customHeight="1" x14ac:dyDescent="0.2">
      <c r="B32" s="334">
        <v>4</v>
      </c>
      <c r="C32" s="335" t="s">
        <v>131</v>
      </c>
      <c r="D32" s="335"/>
      <c r="E32" s="335"/>
      <c r="F32" s="117">
        <f>SUM(F33:F37)</f>
        <v>7.9000000000000001E-2</v>
      </c>
      <c r="G32" s="118">
        <f>SUM(G33:G37)</f>
        <v>63000</v>
      </c>
    </row>
    <row r="33" spans="2:10" ht="12.75" customHeight="1" x14ac:dyDescent="0.2">
      <c r="B33" s="334"/>
      <c r="C33" s="336" t="s">
        <v>132</v>
      </c>
      <c r="D33" s="336"/>
      <c r="E33" s="336"/>
      <c r="F33" s="119">
        <f>+G33/PRESUPUESTO4.1!F24</f>
        <v>1.6E-2</v>
      </c>
      <c r="G33" s="120">
        <f>+'MANO OBRA'!E7</f>
        <v>12960</v>
      </c>
    </row>
    <row r="34" spans="2:10" ht="12.75" customHeight="1" x14ac:dyDescent="0.2">
      <c r="B34" s="334"/>
      <c r="C34" s="336" t="s">
        <v>133</v>
      </c>
      <c r="D34" s="337"/>
      <c r="E34" s="337"/>
      <c r="F34" s="119">
        <f>+G34/PRESUPUESTO4.1!F24</f>
        <v>1.2999999999999999E-2</v>
      </c>
      <c r="G34" s="120">
        <f>+'MANO OBRA'!E8</f>
        <v>10080</v>
      </c>
    </row>
    <row r="35" spans="2:10" ht="12.75" customHeight="1" x14ac:dyDescent="0.2">
      <c r="B35" s="334"/>
      <c r="C35" s="336" t="s">
        <v>134</v>
      </c>
      <c r="D35" s="337"/>
      <c r="E35" s="337"/>
      <c r="F35" s="119">
        <f>+G35/PRESUPUESTO4.1!F24</f>
        <v>1.2999999999999999E-2</v>
      </c>
      <c r="G35" s="120">
        <f>+'MANO OBRA'!E9</f>
        <v>10080</v>
      </c>
    </row>
    <row r="36" spans="2:10" ht="12.75" customHeight="1" x14ac:dyDescent="0.2">
      <c r="B36" s="334"/>
      <c r="C36" s="336" t="s">
        <v>153</v>
      </c>
      <c r="D36" s="336"/>
      <c r="E36" s="336"/>
      <c r="F36" s="119">
        <f>+G36/PRESUPUESTO4.1!F24</f>
        <v>1.6E-2</v>
      </c>
      <c r="G36" s="120">
        <f>+'MANO OBRA'!E10</f>
        <v>12960</v>
      </c>
    </row>
    <row r="37" spans="2:10" ht="12.75" customHeight="1" x14ac:dyDescent="0.2">
      <c r="B37" s="334"/>
      <c r="C37" s="336" t="s">
        <v>135</v>
      </c>
      <c r="D37" s="337"/>
      <c r="E37" s="337"/>
      <c r="F37" s="119">
        <f>+G37/PRESUPUESTO4.1!F24</f>
        <v>2.1000000000000001E-2</v>
      </c>
      <c r="G37" s="120">
        <f>+'MANO OBRA'!E11+'MANO OBRA'!E12+'MANO OBRA'!E13+'MANO OBRA'!E14</f>
        <v>16920</v>
      </c>
    </row>
    <row r="38" spans="2:10" ht="25.5" customHeight="1" x14ac:dyDescent="0.2">
      <c r="B38" s="116">
        <v>5</v>
      </c>
      <c r="C38" s="333" t="s">
        <v>136</v>
      </c>
      <c r="D38" s="341"/>
      <c r="E38" s="341"/>
      <c r="F38" s="117">
        <f>+G38/PRESUPUESTO4.1!F24</f>
        <v>7.0999999999999994E-2</v>
      </c>
      <c r="G38" s="118">
        <f>+G32*0.9</f>
        <v>56700</v>
      </c>
      <c r="I38" s="46"/>
      <c r="J38" s="46"/>
    </row>
    <row r="39" spans="2:10" ht="25.5" customHeight="1" x14ac:dyDescent="0.2">
      <c r="B39" s="116">
        <v>6</v>
      </c>
      <c r="C39" s="333" t="s">
        <v>194</v>
      </c>
      <c r="D39" s="333"/>
      <c r="E39" s="333"/>
      <c r="F39" s="117">
        <f>+G39/PRESUPUESTO4.1!F24</f>
        <v>1.4E-2</v>
      </c>
      <c r="G39" s="118">
        <f>1500*D6</f>
        <v>10800</v>
      </c>
    </row>
    <row r="40" spans="2:10" ht="25.5" customHeight="1" x14ac:dyDescent="0.2">
      <c r="B40" s="116">
        <v>7</v>
      </c>
      <c r="C40" s="344" t="s">
        <v>198</v>
      </c>
      <c r="D40" s="345"/>
      <c r="E40" s="346"/>
      <c r="F40" s="117">
        <f>+G40/PRESUPUESTO4.1!F24</f>
        <v>1E-3</v>
      </c>
      <c r="G40" s="118">
        <f>1185.53</f>
        <v>1185.53</v>
      </c>
    </row>
    <row r="41" spans="2:10" ht="25.5" customHeight="1" x14ac:dyDescent="0.2">
      <c r="B41" s="330">
        <v>8</v>
      </c>
      <c r="C41" s="331" t="s">
        <v>137</v>
      </c>
      <c r="D41" s="331"/>
      <c r="E41" s="331"/>
      <c r="F41" s="113">
        <f>SUM(F42:F45)</f>
        <v>2.9000000000000001E-2</v>
      </c>
      <c r="G41" s="109">
        <f>SUM(G42:G45)</f>
        <v>23040</v>
      </c>
    </row>
    <row r="42" spans="2:10" x14ac:dyDescent="0.2">
      <c r="B42" s="330"/>
      <c r="C42" s="332" t="s">
        <v>138</v>
      </c>
      <c r="D42" s="332"/>
      <c r="E42" s="332"/>
      <c r="F42" s="119">
        <f>+G42/PRESUPUESTO4.1!F24</f>
        <v>1.7999999999999999E-2</v>
      </c>
      <c r="G42" s="111">
        <f>500*4*D6</f>
        <v>14400</v>
      </c>
    </row>
    <row r="43" spans="2:10" x14ac:dyDescent="0.2">
      <c r="B43" s="330"/>
      <c r="C43" s="332" t="s">
        <v>139</v>
      </c>
      <c r="D43" s="332"/>
      <c r="E43" s="332"/>
      <c r="F43" s="119">
        <f>+G43/PRESUPUESTO4.1!F24</f>
        <v>3.0000000000000001E-3</v>
      </c>
      <c r="G43" s="111">
        <f>75*4*D6</f>
        <v>2160</v>
      </c>
    </row>
    <row r="44" spans="2:10" x14ac:dyDescent="0.2">
      <c r="B44" s="330"/>
      <c r="C44" s="332" t="s">
        <v>140</v>
      </c>
      <c r="D44" s="332"/>
      <c r="E44" s="332"/>
      <c r="F44" s="119">
        <f>+G44/PRESUPUESTO4.1!F24</f>
        <v>6.0000000000000001E-3</v>
      </c>
      <c r="G44" s="111">
        <f>50*5*D6+100*4*D6</f>
        <v>4680</v>
      </c>
    </row>
    <row r="45" spans="2:10" x14ac:dyDescent="0.2">
      <c r="B45" s="330"/>
      <c r="C45" s="332" t="s">
        <v>141</v>
      </c>
      <c r="D45" s="332"/>
      <c r="E45" s="332"/>
      <c r="F45" s="119">
        <f>+G45/PRESUPUESTO4.1!F24</f>
        <v>2E-3</v>
      </c>
      <c r="G45" s="111">
        <f>50*5*D6</f>
        <v>1800</v>
      </c>
    </row>
    <row r="46" spans="2:10" ht="25.5" customHeight="1" x14ac:dyDescent="0.2">
      <c r="B46" s="116">
        <v>9</v>
      </c>
      <c r="C46" s="333" t="s">
        <v>142</v>
      </c>
      <c r="D46" s="333"/>
      <c r="E46" s="333"/>
      <c r="F46" s="117">
        <f>+G46/PRESUPUESTO4.1!F24</f>
        <v>3.0000000000000001E-3</v>
      </c>
      <c r="G46" s="118">
        <f>10*30*D6</f>
        <v>2160</v>
      </c>
    </row>
    <row r="47" spans="2:10" ht="25.5" customHeight="1" x14ac:dyDescent="0.2">
      <c r="B47" s="116">
        <v>10</v>
      </c>
      <c r="C47" s="333" t="s">
        <v>143</v>
      </c>
      <c r="D47" s="333"/>
      <c r="E47" s="333"/>
      <c r="F47" s="117">
        <f>+G47/PRESUPUESTO4.1!F24</f>
        <v>3.0000000000000001E-3</v>
      </c>
      <c r="G47" s="118">
        <f>PRESUPUESTO4.1!F24*0.003</f>
        <v>2396.21</v>
      </c>
    </row>
    <row r="48" spans="2:10" ht="25.5" customHeight="1" x14ac:dyDescent="0.2">
      <c r="B48" s="116">
        <v>11</v>
      </c>
      <c r="C48" s="333" t="s">
        <v>144</v>
      </c>
      <c r="D48" s="333"/>
      <c r="E48" s="333"/>
      <c r="F48" s="117">
        <f>+G48/PRESUPUESTO4.1!F24</f>
        <v>2.3E-2</v>
      </c>
      <c r="G48" s="118">
        <f>+GARANTIAS!F11</f>
        <v>18393.240000000002</v>
      </c>
    </row>
    <row r="49" spans="2:11" ht="25.5" customHeight="1" x14ac:dyDescent="0.2">
      <c r="B49" s="116">
        <v>12</v>
      </c>
      <c r="C49" s="333" t="s">
        <v>154</v>
      </c>
      <c r="D49" s="333"/>
      <c r="E49" s="333"/>
      <c r="F49" s="117">
        <f>+G49/PRESUPUESTO4.1!F24</f>
        <v>2E-3</v>
      </c>
      <c r="G49" s="118">
        <v>1800</v>
      </c>
    </row>
    <row r="50" spans="2:11" ht="25.5" customHeight="1" x14ac:dyDescent="0.2">
      <c r="B50" s="116">
        <v>13</v>
      </c>
      <c r="C50" s="333" t="s">
        <v>155</v>
      </c>
      <c r="D50" s="333"/>
      <c r="E50" s="333"/>
      <c r="F50" s="117">
        <f>+G50/PRESUPUESTO4.1!F24</f>
        <v>2.4E-2</v>
      </c>
      <c r="G50" s="118">
        <f>+Señalizacion!G44</f>
        <v>19561.169999999998</v>
      </c>
    </row>
    <row r="51" spans="2:11" ht="25.5" customHeight="1" x14ac:dyDescent="0.2">
      <c r="B51" s="121"/>
      <c r="C51" s="342"/>
      <c r="D51" s="342"/>
      <c r="E51" s="342"/>
      <c r="F51" s="122"/>
      <c r="G51" s="123"/>
    </row>
    <row r="52" spans="2:11" x14ac:dyDescent="0.2">
      <c r="B52" s="47"/>
      <c r="F52" s="47"/>
      <c r="G52" s="47"/>
    </row>
    <row r="53" spans="2:11" ht="26.25" customHeight="1" x14ac:dyDescent="0.2">
      <c r="B53" s="177">
        <v>13</v>
      </c>
      <c r="C53" s="338" t="s">
        <v>145</v>
      </c>
      <c r="D53" s="339"/>
      <c r="E53" s="340"/>
      <c r="F53" s="178">
        <f>+G53/PRESUPUESTO4.1!F24</f>
        <v>0.26700000000000002</v>
      </c>
      <c r="G53" s="179">
        <f>ROUND(G9+G25+G31+G32+G38+G39+G40+G41+G46+G47+G48+G50+G49,2)</f>
        <v>213238.85</v>
      </c>
      <c r="H53" s="48"/>
      <c r="I53" s="48"/>
      <c r="J53" s="48"/>
      <c r="K53" s="48"/>
    </row>
    <row r="54" spans="2:11" x14ac:dyDescent="0.2">
      <c r="H54" s="46"/>
    </row>
  </sheetData>
  <mergeCells count="46">
    <mergeCell ref="C23:E23"/>
    <mergeCell ref="C24:E24"/>
    <mergeCell ref="B6:C6"/>
    <mergeCell ref="C40:E40"/>
    <mergeCell ref="A3:G3"/>
    <mergeCell ref="C8:E8"/>
    <mergeCell ref="B9:B24"/>
    <mergeCell ref="C9:E9"/>
    <mergeCell ref="C10:E10"/>
    <mergeCell ref="C11:E11"/>
    <mergeCell ref="C12:E12"/>
    <mergeCell ref="C14:E14"/>
    <mergeCell ref="C15:E15"/>
    <mergeCell ref="C16:E16"/>
    <mergeCell ref="B25:B30"/>
    <mergeCell ref="C25:E25"/>
    <mergeCell ref="C28:E28"/>
    <mergeCell ref="C29:E29"/>
    <mergeCell ref="C30:E30"/>
    <mergeCell ref="C26:E26"/>
    <mergeCell ref="C27:E27"/>
    <mergeCell ref="C53:E53"/>
    <mergeCell ref="C49:E49"/>
    <mergeCell ref="C38:E38"/>
    <mergeCell ref="C39:E39"/>
    <mergeCell ref="C46:E46"/>
    <mergeCell ref="C47:E47"/>
    <mergeCell ref="C48:E48"/>
    <mergeCell ref="C50:E50"/>
    <mergeCell ref="C51:E51"/>
    <mergeCell ref="B4:G4"/>
    <mergeCell ref="B5:E5"/>
    <mergeCell ref="B41:B45"/>
    <mergeCell ref="C41:E41"/>
    <mergeCell ref="C42:E42"/>
    <mergeCell ref="C43:E43"/>
    <mergeCell ref="C44:E44"/>
    <mergeCell ref="C45:E45"/>
    <mergeCell ref="C31:E31"/>
    <mergeCell ref="B32:B37"/>
    <mergeCell ref="C32:E32"/>
    <mergeCell ref="C33:E33"/>
    <mergeCell ref="C34:E34"/>
    <mergeCell ref="C35:E35"/>
    <mergeCell ref="C36:E36"/>
    <mergeCell ref="C37:E37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76" orientation="portrait" horizontalDpi="4294967294" verticalDpi="4294967294" r:id="rId1"/>
  <headerFooter alignWithMargins="0"/>
  <ignoredErrors>
    <ignoredError sqref="F32 F41 F25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H33"/>
  <sheetViews>
    <sheetView view="pageBreakPreview" workbookViewId="0">
      <selection activeCell="C8" sqref="C8"/>
    </sheetView>
  </sheetViews>
  <sheetFormatPr baseColWidth="10" defaultColWidth="9.75" defaultRowHeight="12.75" x14ac:dyDescent="0.2"/>
  <cols>
    <col min="1" max="1" width="33.25" style="40" customWidth="1"/>
    <col min="2" max="2" width="12.625" style="40" customWidth="1"/>
    <col min="3" max="3" width="16.75" style="40" customWidth="1"/>
    <col min="4" max="4" width="14.875" style="40" customWidth="1"/>
    <col min="5" max="5" width="18.125" style="40" customWidth="1"/>
    <col min="6" max="6" width="12.625" style="40" customWidth="1"/>
    <col min="7" max="7" width="33.75" style="40" customWidth="1"/>
    <col min="8" max="8" width="24.125" style="40" customWidth="1"/>
    <col min="9" max="249" width="12.625" style="40" customWidth="1"/>
    <col min="250" max="250" width="10.25" style="40" customWidth="1"/>
    <col min="251" max="251" width="49.875" style="40" bestFit="1" customWidth="1"/>
    <col min="252" max="254" width="16.375" style="40" customWidth="1"/>
    <col min="255" max="255" width="9.75" style="40" bestFit="1" customWidth="1"/>
    <col min="256" max="16384" width="9.75" style="40"/>
  </cols>
  <sheetData>
    <row r="1" spans="1:8" ht="35.25" customHeight="1" thickBot="1" x14ac:dyDescent="0.25">
      <c r="A1" s="350" t="s">
        <v>55</v>
      </c>
      <c r="B1" s="350"/>
      <c r="C1" s="350"/>
      <c r="D1" s="350"/>
      <c r="E1" s="350"/>
      <c r="G1" s="351" t="s">
        <v>56</v>
      </c>
      <c r="H1" s="352"/>
    </row>
    <row r="2" spans="1:8" ht="17.25" customHeight="1" x14ac:dyDescent="0.2">
      <c r="A2" s="357" t="str">
        <f>+PRESUPUESTO4.1!B3</f>
        <v>DISEÑO DE OBRAS DE PROTECCION EN LA ZONA 1 Y 2 DE EL SALVADOR</v>
      </c>
      <c r="B2" s="357"/>
      <c r="C2" s="357"/>
      <c r="D2" s="357"/>
      <c r="E2" s="357"/>
      <c r="G2" s="139" t="s">
        <v>57</v>
      </c>
      <c r="H2" s="140">
        <v>365</v>
      </c>
    </row>
    <row r="3" spans="1:8" ht="16.5" customHeight="1" thickBot="1" x14ac:dyDescent="0.25">
      <c r="A3" s="193" t="str">
        <f>+PRESUPUESTO4.1!A5</f>
        <v>SITIO 4</v>
      </c>
      <c r="B3" s="357" t="str">
        <f>+PRESUPUESTO4.1!B5</f>
        <v>CA01WB SANTA TECLA (LAS DELICIAS) -LA CUCHILLA (INT. CA08W)</v>
      </c>
      <c r="C3" s="357"/>
      <c r="D3" s="357"/>
      <c r="E3" s="357"/>
      <c r="G3" s="141"/>
      <c r="H3" s="142"/>
    </row>
    <row r="4" spans="1:8" s="42" customFormat="1" ht="17.25" customHeight="1" thickBot="1" x14ac:dyDescent="0.3">
      <c r="A4" s="193" t="str">
        <f>+PRESUPUESTO4.1!E5</f>
        <v>ALTERNATIVA</v>
      </c>
      <c r="B4" s="223">
        <f>+PRESUPUESTO4.1!F5</f>
        <v>1</v>
      </c>
      <c r="C4" s="41"/>
      <c r="D4" s="41"/>
      <c r="E4" s="41"/>
      <c r="G4" s="143" t="s">
        <v>58</v>
      </c>
      <c r="H4" s="144" t="s">
        <v>2</v>
      </c>
    </row>
    <row r="5" spans="1:8" ht="15" x14ac:dyDescent="0.2">
      <c r="A5" s="353" t="s">
        <v>60</v>
      </c>
      <c r="B5" s="355" t="s">
        <v>2</v>
      </c>
      <c r="C5" s="124" t="s">
        <v>61</v>
      </c>
      <c r="D5" s="124" t="s">
        <v>62</v>
      </c>
      <c r="E5" s="125" t="s">
        <v>5</v>
      </c>
      <c r="G5" s="145" t="s">
        <v>63</v>
      </c>
      <c r="H5" s="164">
        <v>53</v>
      </c>
    </row>
    <row r="6" spans="1:8" ht="26.25" thickBot="1" x14ac:dyDescent="0.25">
      <c r="A6" s="354"/>
      <c r="B6" s="356"/>
      <c r="C6" s="126" t="s">
        <v>65</v>
      </c>
      <c r="D6" s="127" t="s">
        <v>66</v>
      </c>
      <c r="E6" s="128" t="s">
        <v>67</v>
      </c>
      <c r="G6" s="146" t="s">
        <v>68</v>
      </c>
      <c r="H6" s="166">
        <v>26</v>
      </c>
    </row>
    <row r="7" spans="1:8" ht="15" x14ac:dyDescent="0.2">
      <c r="A7" s="180" t="s">
        <v>69</v>
      </c>
      <c r="B7" s="181">
        <v>1</v>
      </c>
      <c r="C7" s="182">
        <f>(216/30)</f>
        <v>7.2</v>
      </c>
      <c r="D7" s="183">
        <v>1800</v>
      </c>
      <c r="E7" s="129">
        <f>ROUND(B7*C7*D7,2)</f>
        <v>12960</v>
      </c>
      <c r="G7" s="146" t="s">
        <v>70</v>
      </c>
      <c r="H7" s="166">
        <v>1</v>
      </c>
    </row>
    <row r="8" spans="1:8" ht="15" x14ac:dyDescent="0.2">
      <c r="A8" s="184" t="s">
        <v>71</v>
      </c>
      <c r="B8" s="185">
        <v>1</v>
      </c>
      <c r="C8" s="186">
        <f>+C7</f>
        <v>7.2</v>
      </c>
      <c r="D8" s="187">
        <v>1400</v>
      </c>
      <c r="E8" s="130">
        <f t="shared" ref="E8:E21" si="0">ROUND(B8*C8*D8,2)</f>
        <v>10080</v>
      </c>
      <c r="G8" s="146" t="s">
        <v>72</v>
      </c>
      <c r="H8" s="166">
        <v>4</v>
      </c>
    </row>
    <row r="9" spans="1:8" ht="15" x14ac:dyDescent="0.2">
      <c r="A9" s="184" t="s">
        <v>74</v>
      </c>
      <c r="B9" s="185">
        <v>1</v>
      </c>
      <c r="C9" s="186">
        <f>+C7</f>
        <v>7.2</v>
      </c>
      <c r="D9" s="187">
        <v>1400</v>
      </c>
      <c r="E9" s="130">
        <f t="shared" si="0"/>
        <v>10080</v>
      </c>
      <c r="G9" s="146" t="s">
        <v>75</v>
      </c>
      <c r="H9" s="166">
        <v>1</v>
      </c>
    </row>
    <row r="10" spans="1:8" ht="15" x14ac:dyDescent="0.2">
      <c r="A10" s="184" t="s">
        <v>77</v>
      </c>
      <c r="B10" s="185">
        <v>3</v>
      </c>
      <c r="C10" s="186">
        <f>+C7</f>
        <v>7.2</v>
      </c>
      <c r="D10" s="187">
        <v>600</v>
      </c>
      <c r="E10" s="130">
        <f t="shared" si="0"/>
        <v>12960</v>
      </c>
      <c r="G10" s="146" t="s">
        <v>78</v>
      </c>
      <c r="H10" s="166">
        <v>1</v>
      </c>
    </row>
    <row r="11" spans="1:8" ht="15" x14ac:dyDescent="0.2">
      <c r="A11" s="184" t="s">
        <v>80</v>
      </c>
      <c r="B11" s="185">
        <v>1</v>
      </c>
      <c r="C11" s="186">
        <f>+C7</f>
        <v>7.2</v>
      </c>
      <c r="D11" s="187">
        <v>850</v>
      </c>
      <c r="E11" s="130">
        <f t="shared" si="0"/>
        <v>6120</v>
      </c>
      <c r="G11" s="146" t="s">
        <v>81</v>
      </c>
      <c r="H11" s="166">
        <v>1</v>
      </c>
    </row>
    <row r="12" spans="1:8" ht="15" x14ac:dyDescent="0.2">
      <c r="A12" s="184" t="s">
        <v>83</v>
      </c>
      <c r="B12" s="185">
        <v>1</v>
      </c>
      <c r="C12" s="186">
        <f>+C7</f>
        <v>7.2</v>
      </c>
      <c r="D12" s="187">
        <v>600</v>
      </c>
      <c r="E12" s="130">
        <f t="shared" si="0"/>
        <v>4320</v>
      </c>
      <c r="G12" s="146" t="s">
        <v>84</v>
      </c>
      <c r="H12" s="166">
        <v>1</v>
      </c>
    </row>
    <row r="13" spans="1:8" ht="15" x14ac:dyDescent="0.2">
      <c r="A13" s="184" t="s">
        <v>85</v>
      </c>
      <c r="B13" s="185">
        <v>1</v>
      </c>
      <c r="C13" s="186">
        <f>+C7</f>
        <v>7.2</v>
      </c>
      <c r="D13" s="187">
        <v>500</v>
      </c>
      <c r="E13" s="130">
        <f t="shared" si="0"/>
        <v>3600</v>
      </c>
      <c r="G13" s="147" t="s">
        <v>86</v>
      </c>
      <c r="H13" s="166">
        <v>1</v>
      </c>
    </row>
    <row r="14" spans="1:8" ht="15" x14ac:dyDescent="0.2">
      <c r="A14" s="184" t="s">
        <v>87</v>
      </c>
      <c r="B14" s="185">
        <v>1</v>
      </c>
      <c r="C14" s="186">
        <f>+C7</f>
        <v>7.2</v>
      </c>
      <c r="D14" s="187">
        <v>400</v>
      </c>
      <c r="E14" s="130">
        <f t="shared" si="0"/>
        <v>2880</v>
      </c>
      <c r="F14" s="43"/>
      <c r="G14" s="147" t="s">
        <v>88</v>
      </c>
      <c r="H14" s="166">
        <v>1</v>
      </c>
    </row>
    <row r="15" spans="1:8" ht="15" x14ac:dyDescent="0.2">
      <c r="A15" s="184" t="s">
        <v>73</v>
      </c>
      <c r="B15" s="185">
        <v>1</v>
      </c>
      <c r="C15" s="186">
        <f>+C7</f>
        <v>7.2</v>
      </c>
      <c r="D15" s="187">
        <v>1000</v>
      </c>
      <c r="E15" s="130">
        <f t="shared" si="0"/>
        <v>7200</v>
      </c>
      <c r="F15" s="43"/>
      <c r="G15" s="147"/>
      <c r="H15" s="166"/>
    </row>
    <row r="16" spans="1:8" ht="15" x14ac:dyDescent="0.2">
      <c r="A16" s="184" t="s">
        <v>82</v>
      </c>
      <c r="B16" s="185">
        <v>1</v>
      </c>
      <c r="C16" s="186">
        <f>+C7</f>
        <v>7.2</v>
      </c>
      <c r="D16" s="187">
        <v>700</v>
      </c>
      <c r="E16" s="130">
        <f t="shared" si="0"/>
        <v>5040</v>
      </c>
      <c r="G16" s="147" t="s">
        <v>89</v>
      </c>
      <c r="H16" s="166">
        <v>1</v>
      </c>
    </row>
    <row r="17" spans="1:8" ht="15" x14ac:dyDescent="0.2">
      <c r="A17" s="184" t="s">
        <v>90</v>
      </c>
      <c r="B17" s="185">
        <v>1</v>
      </c>
      <c r="C17" s="186">
        <f>+C7</f>
        <v>7.2</v>
      </c>
      <c r="D17" s="187">
        <v>300</v>
      </c>
      <c r="E17" s="130">
        <f t="shared" si="0"/>
        <v>2160</v>
      </c>
      <c r="G17" s="147" t="s">
        <v>91</v>
      </c>
      <c r="H17" s="166">
        <v>24</v>
      </c>
    </row>
    <row r="18" spans="1:8" ht="15" x14ac:dyDescent="0.2">
      <c r="A18" s="184" t="s">
        <v>92</v>
      </c>
      <c r="B18" s="185">
        <v>1</v>
      </c>
      <c r="C18" s="186">
        <f>+C7</f>
        <v>7.2</v>
      </c>
      <c r="D18" s="187">
        <v>300</v>
      </c>
      <c r="E18" s="130">
        <f t="shared" si="0"/>
        <v>2160</v>
      </c>
      <c r="G18" s="147" t="s">
        <v>93</v>
      </c>
      <c r="H18" s="166">
        <v>6</v>
      </c>
    </row>
    <row r="19" spans="1:8" ht="15.75" thickBot="1" x14ac:dyDescent="0.25">
      <c r="A19" s="184" t="s">
        <v>76</v>
      </c>
      <c r="B19" s="185">
        <v>1</v>
      </c>
      <c r="C19" s="186">
        <f>+C7</f>
        <v>7.2</v>
      </c>
      <c r="D19" s="187">
        <v>500</v>
      </c>
      <c r="E19" s="130">
        <f t="shared" si="0"/>
        <v>3600</v>
      </c>
      <c r="G19" s="148" t="s">
        <v>94</v>
      </c>
      <c r="H19" s="165">
        <f>SUM(H5:H18)</f>
        <v>121</v>
      </c>
    </row>
    <row r="20" spans="1:8" ht="15.75" thickBot="1" x14ac:dyDescent="0.25">
      <c r="A20" s="184" t="s">
        <v>95</v>
      </c>
      <c r="B20" s="185">
        <v>4</v>
      </c>
      <c r="C20" s="186">
        <f>+C7</f>
        <v>7.2</v>
      </c>
      <c r="D20" s="187">
        <v>500</v>
      </c>
      <c r="E20" s="130">
        <f t="shared" si="0"/>
        <v>14400</v>
      </c>
      <c r="G20" s="149" t="s">
        <v>96</v>
      </c>
      <c r="H20" s="150">
        <f>+H2-H19</f>
        <v>244</v>
      </c>
    </row>
    <row r="21" spans="1:8" ht="15.75" thickBot="1" x14ac:dyDescent="0.25">
      <c r="A21" s="184" t="s">
        <v>97</v>
      </c>
      <c r="B21" s="185">
        <v>20</v>
      </c>
      <c r="C21" s="186">
        <f>+C7</f>
        <v>7.2</v>
      </c>
      <c r="D21" s="187">
        <v>300</v>
      </c>
      <c r="E21" s="130">
        <f t="shared" si="0"/>
        <v>43200</v>
      </c>
      <c r="G21" s="151"/>
      <c r="H21" s="152"/>
    </row>
    <row r="22" spans="1:8" ht="15.75" thickBot="1" x14ac:dyDescent="0.25">
      <c r="A22" s="184"/>
      <c r="B22" s="185"/>
      <c r="C22" s="186"/>
      <c r="D22" s="188" t="s">
        <v>98</v>
      </c>
      <c r="E22" s="131">
        <f>SUM(E7:E21)</f>
        <v>140760</v>
      </c>
      <c r="G22" s="153" t="s">
        <v>99</v>
      </c>
      <c r="H22" s="154" t="s">
        <v>2</v>
      </c>
    </row>
    <row r="23" spans="1:8" ht="15" x14ac:dyDescent="0.2">
      <c r="A23" s="184" t="s">
        <v>100</v>
      </c>
      <c r="B23" s="185">
        <v>1</v>
      </c>
      <c r="C23" s="186">
        <v>1</v>
      </c>
      <c r="D23" s="187">
        <v>500</v>
      </c>
      <c r="E23" s="132">
        <f>ROUND(B23*C23*D23,2)</f>
        <v>500</v>
      </c>
      <c r="G23" s="155" t="s">
        <v>57</v>
      </c>
      <c r="H23" s="167">
        <v>365</v>
      </c>
    </row>
    <row r="24" spans="1:8" ht="15" x14ac:dyDescent="0.2">
      <c r="A24" s="184" t="s">
        <v>101</v>
      </c>
      <c r="B24" s="185">
        <v>1</v>
      </c>
      <c r="C24" s="186">
        <v>1</v>
      </c>
      <c r="D24" s="187">
        <v>260</v>
      </c>
      <c r="E24" s="132">
        <f t="shared" ref="E24:E29" si="1">ROUND(B24*C24*D24,2)</f>
        <v>260</v>
      </c>
      <c r="G24" s="147" t="s">
        <v>102</v>
      </c>
      <c r="H24" s="168">
        <f>15*1.3</f>
        <v>19.5</v>
      </c>
    </row>
    <row r="25" spans="1:8" ht="15" x14ac:dyDescent="0.2">
      <c r="A25" s="184" t="s">
        <v>103</v>
      </c>
      <c r="B25" s="185">
        <v>1</v>
      </c>
      <c r="C25" s="186">
        <v>1</v>
      </c>
      <c r="D25" s="187">
        <v>500</v>
      </c>
      <c r="E25" s="132">
        <f t="shared" si="1"/>
        <v>500</v>
      </c>
      <c r="G25" s="147" t="s">
        <v>104</v>
      </c>
      <c r="H25" s="169">
        <f>384.5*0.075</f>
        <v>28.84</v>
      </c>
    </row>
    <row r="26" spans="1:8" ht="15" x14ac:dyDescent="0.2">
      <c r="A26" s="184" t="s">
        <v>92</v>
      </c>
      <c r="B26" s="185">
        <v>1</v>
      </c>
      <c r="C26" s="186">
        <v>1</v>
      </c>
      <c r="D26" s="187">
        <v>260</v>
      </c>
      <c r="E26" s="132">
        <f t="shared" si="1"/>
        <v>260</v>
      </c>
      <c r="G26" s="147" t="s">
        <v>105</v>
      </c>
      <c r="H26" s="169">
        <f>384.5*0.0675</f>
        <v>25.95</v>
      </c>
    </row>
    <row r="27" spans="1:8" ht="15" x14ac:dyDescent="0.2">
      <c r="A27" s="184" t="s">
        <v>79</v>
      </c>
      <c r="B27" s="185">
        <v>1</v>
      </c>
      <c r="C27" s="186">
        <v>1</v>
      </c>
      <c r="D27" s="187">
        <v>500</v>
      </c>
      <c r="E27" s="132">
        <f t="shared" si="1"/>
        <v>500</v>
      </c>
      <c r="G27" s="147" t="s">
        <v>106</v>
      </c>
      <c r="H27" s="168">
        <v>12</v>
      </c>
    </row>
    <row r="28" spans="1:8" ht="15" x14ac:dyDescent="0.2">
      <c r="A28" s="184" t="s">
        <v>107</v>
      </c>
      <c r="B28" s="185">
        <v>1</v>
      </c>
      <c r="C28" s="186">
        <v>1</v>
      </c>
      <c r="D28" s="187">
        <v>260</v>
      </c>
      <c r="E28" s="132">
        <f t="shared" si="1"/>
        <v>260</v>
      </c>
      <c r="G28" s="146" t="s">
        <v>108</v>
      </c>
      <c r="H28" s="168">
        <v>2</v>
      </c>
    </row>
    <row r="29" spans="1:8" ht="15" x14ac:dyDescent="0.2">
      <c r="A29" s="184" t="s">
        <v>109</v>
      </c>
      <c r="B29" s="185">
        <v>1</v>
      </c>
      <c r="C29" s="186">
        <v>1</v>
      </c>
      <c r="D29" s="187">
        <v>260</v>
      </c>
      <c r="E29" s="132">
        <f t="shared" si="1"/>
        <v>260</v>
      </c>
      <c r="G29" s="156" t="s">
        <v>110</v>
      </c>
      <c r="H29" s="166">
        <v>2</v>
      </c>
    </row>
    <row r="30" spans="1:8" ht="15.75" thickBot="1" x14ac:dyDescent="0.25">
      <c r="A30" s="189"/>
      <c r="B30" s="190"/>
      <c r="C30" s="191"/>
      <c r="D30" s="192" t="s">
        <v>111</v>
      </c>
      <c r="E30" s="133">
        <f>SUM(E23:E29)</f>
        <v>2540</v>
      </c>
      <c r="G30" s="157" t="s">
        <v>112</v>
      </c>
      <c r="H30" s="164">
        <v>2</v>
      </c>
    </row>
    <row r="31" spans="1:8" ht="15.75" thickBot="1" x14ac:dyDescent="0.25">
      <c r="A31" s="134"/>
      <c r="B31" s="135"/>
      <c r="C31" s="136"/>
      <c r="D31" s="137" t="s">
        <v>5</v>
      </c>
      <c r="E31" s="138">
        <f>SUM(E7:E30)</f>
        <v>286600</v>
      </c>
      <c r="G31" s="158" t="s">
        <v>113</v>
      </c>
      <c r="H31" s="159">
        <f>SUM(H23:H30)</f>
        <v>457.29</v>
      </c>
    </row>
    <row r="32" spans="1:8" ht="15.75" thickBot="1" x14ac:dyDescent="0.25">
      <c r="G32" s="160"/>
      <c r="H32" s="161"/>
    </row>
    <row r="33" spans="7:8" ht="16.5" thickBot="1" x14ac:dyDescent="0.25">
      <c r="G33" s="162" t="s">
        <v>114</v>
      </c>
      <c r="H33" s="163">
        <f>H31/H20</f>
        <v>1.87</v>
      </c>
    </row>
  </sheetData>
  <mergeCells count="6">
    <mergeCell ref="A1:E1"/>
    <mergeCell ref="G1:H1"/>
    <mergeCell ref="A5:A6"/>
    <mergeCell ref="B5:B6"/>
    <mergeCell ref="A2:E2"/>
    <mergeCell ref="B3:E3"/>
  </mergeCells>
  <printOptions horizontalCentered="1"/>
  <pageMargins left="0.39370078740157483" right="0.39370078740157483" top="0.78740157480314965" bottom="0.39370078740157483" header="0" footer="0"/>
  <pageSetup scale="70" orientation="portrait" horizontalDpi="4294967294" r:id="rId1"/>
  <headerFooter alignWithMargins="0"/>
  <colBreaks count="1" manualBreakCount="1">
    <brk id="5" max="1048575" man="1"/>
  </colBreaks>
  <ignoredErrors>
    <ignoredError sqref="E22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52"/>
  </sheetPr>
  <dimension ref="A2:G160"/>
  <sheetViews>
    <sheetView view="pageBreakPreview" zoomScale="70" zoomScaleNormal="85" zoomScaleSheetLayoutView="70" zoomScalePageLayoutView="40" workbookViewId="0">
      <selection activeCell="B6" sqref="B6:E6"/>
    </sheetView>
  </sheetViews>
  <sheetFormatPr baseColWidth="10" defaultColWidth="11.375" defaultRowHeight="12.75" x14ac:dyDescent="0.2"/>
  <cols>
    <col min="1" max="1" width="15.625" style="1" customWidth="1"/>
    <col min="2" max="2" width="70.625" style="1" customWidth="1"/>
    <col min="3" max="3" width="14.375" style="1" customWidth="1"/>
    <col min="4" max="5" width="14" style="1" customWidth="1"/>
    <col min="6" max="16384" width="11.375" style="1"/>
  </cols>
  <sheetData>
    <row r="2" spans="1:5" ht="30.75" customHeight="1" x14ac:dyDescent="0.2">
      <c r="A2" s="1" t="s">
        <v>42</v>
      </c>
      <c r="B2" s="361" t="str">
        <f>+PRESUPUESTO4.1!B3</f>
        <v>DISEÑO DE OBRAS DE PROTECCION EN LA ZONA 1 Y 2 DE EL SALVADOR</v>
      </c>
      <c r="C2" s="361"/>
      <c r="D2" s="361"/>
      <c r="E2" s="361"/>
    </row>
    <row r="3" spans="1:5" ht="30.75" customHeight="1" x14ac:dyDescent="0.2">
      <c r="A3" s="196" t="str">
        <f>+PRESUPUESTO4.1!A5</f>
        <v>SITIO 4</v>
      </c>
      <c r="B3" s="361" t="str">
        <f>+PRESUPUESTO4.1!B5</f>
        <v>CA01WB SANTA TECLA (LAS DELICIAS) -LA CUCHILLA (INT. CA08W)</v>
      </c>
      <c r="C3" s="361"/>
      <c r="D3" s="361"/>
      <c r="E3" s="361"/>
    </row>
    <row r="4" spans="1:5" ht="30.75" customHeight="1" x14ac:dyDescent="0.2">
      <c r="A4" s="196" t="str">
        <f>+PRESUPUESTO4.1!E5</f>
        <v>ALTERNATIVA</v>
      </c>
      <c r="B4" s="224">
        <f>+PRESUPUESTO4.1!F5</f>
        <v>1</v>
      </c>
      <c r="C4" s="194"/>
      <c r="D4" s="194"/>
      <c r="E4" s="194"/>
    </row>
    <row r="5" spans="1:5" ht="31.5" customHeight="1" thickBot="1" x14ac:dyDescent="0.3">
      <c r="A5" s="196" t="s">
        <v>217</v>
      </c>
      <c r="B5" s="221" t="s">
        <v>218</v>
      </c>
      <c r="C5" s="222">
        <f>(216/30)</f>
        <v>7.2</v>
      </c>
      <c r="D5" s="195"/>
      <c r="E5" s="195"/>
    </row>
    <row r="6" spans="1:5" ht="39.950000000000003" customHeight="1" thickBot="1" x14ac:dyDescent="0.25">
      <c r="B6" s="358" t="s">
        <v>9</v>
      </c>
      <c r="C6" s="359"/>
      <c r="D6" s="359"/>
      <c r="E6" s="360"/>
    </row>
    <row r="7" spans="1:5" ht="38.25" customHeight="1" thickBot="1" x14ac:dyDescent="0.25">
      <c r="B7" s="6" t="s">
        <v>10</v>
      </c>
      <c r="C7" s="7" t="s">
        <v>2</v>
      </c>
      <c r="D7" s="7" t="s">
        <v>11</v>
      </c>
      <c r="E7" s="7" t="s">
        <v>38</v>
      </c>
    </row>
    <row r="8" spans="1:5" ht="35.25" customHeight="1" thickBot="1" x14ac:dyDescent="0.25">
      <c r="B8" s="2" t="s">
        <v>12</v>
      </c>
      <c r="C8" s="2">
        <v>2</v>
      </c>
      <c r="D8" s="5">
        <v>250</v>
      </c>
      <c r="E8" s="13">
        <f>C8*D8</f>
        <v>500</v>
      </c>
    </row>
    <row r="9" spans="1:5" ht="45" customHeight="1" thickBot="1" x14ac:dyDescent="0.25">
      <c r="B9" s="2" t="s">
        <v>13</v>
      </c>
      <c r="C9" s="9">
        <v>20</v>
      </c>
      <c r="D9" s="5">
        <v>5</v>
      </c>
      <c r="E9" s="13">
        <f>C9*D9</f>
        <v>100</v>
      </c>
    </row>
    <row r="10" spans="1:5" ht="31.5" customHeight="1" thickBot="1" x14ac:dyDescent="0.25">
      <c r="B10" s="2" t="s">
        <v>6</v>
      </c>
      <c r="C10" s="9">
        <v>10</v>
      </c>
      <c r="D10" s="5">
        <v>25</v>
      </c>
      <c r="E10" s="13">
        <f>C10*D10</f>
        <v>250</v>
      </c>
    </row>
    <row r="11" spans="1:5" ht="36.75" customHeight="1" thickBot="1" x14ac:dyDescent="0.25">
      <c r="B11" s="2" t="s">
        <v>14</v>
      </c>
      <c r="C11" s="9">
        <v>10</v>
      </c>
      <c r="D11" s="5">
        <v>30</v>
      </c>
      <c r="E11" s="13">
        <f>C11*D11</f>
        <v>300</v>
      </c>
    </row>
    <row r="12" spans="1:5" ht="45" customHeight="1" thickBot="1" x14ac:dyDescent="0.25">
      <c r="B12" s="2" t="s">
        <v>15</v>
      </c>
      <c r="C12" s="2">
        <v>10</v>
      </c>
      <c r="D12" s="5">
        <v>18</v>
      </c>
      <c r="E12" s="13">
        <f>C12*D12</f>
        <v>180</v>
      </c>
    </row>
    <row r="13" spans="1:5" ht="52.5" customHeight="1" thickBot="1" x14ac:dyDescent="0.25">
      <c r="B13" s="2" t="s">
        <v>16</v>
      </c>
      <c r="C13" s="9">
        <v>10</v>
      </c>
      <c r="D13" s="5">
        <v>38</v>
      </c>
      <c r="E13" s="13">
        <f>+C13*D13</f>
        <v>380</v>
      </c>
    </row>
    <row r="14" spans="1:5" ht="34.5" customHeight="1" thickBot="1" x14ac:dyDescent="0.25">
      <c r="B14" s="2" t="s">
        <v>17</v>
      </c>
      <c r="C14" s="9">
        <v>2</v>
      </c>
      <c r="D14" s="5">
        <v>75</v>
      </c>
      <c r="E14" s="13">
        <f>+D14*C14</f>
        <v>150</v>
      </c>
    </row>
    <row r="15" spans="1:5" ht="52.5" customHeight="1" thickBot="1" x14ac:dyDescent="0.25">
      <c r="B15" s="2" t="s">
        <v>18</v>
      </c>
      <c r="C15" s="9">
        <v>0</v>
      </c>
      <c r="D15" s="5">
        <f>10*1.13</f>
        <v>11.3</v>
      </c>
      <c r="E15" s="13">
        <f>+D15*C15</f>
        <v>0</v>
      </c>
    </row>
    <row r="16" spans="1:5" ht="39" customHeight="1" thickBot="1" x14ac:dyDescent="0.25">
      <c r="B16" s="2" t="s">
        <v>19</v>
      </c>
      <c r="C16" s="9">
        <f>68.5</f>
        <v>69</v>
      </c>
      <c r="D16" s="5">
        <f>10*1.13</f>
        <v>11.3</v>
      </c>
      <c r="E16" s="13">
        <f>+C16*D16</f>
        <v>779.7</v>
      </c>
    </row>
    <row r="17" spans="2:5" ht="41.25" customHeight="1" thickBot="1" x14ac:dyDescent="0.25">
      <c r="B17" s="2" t="s">
        <v>219</v>
      </c>
      <c r="C17" s="9">
        <v>2</v>
      </c>
      <c r="D17" s="5">
        <v>75</v>
      </c>
      <c r="E17" s="13">
        <f>+C17*D17</f>
        <v>150</v>
      </c>
    </row>
    <row r="18" spans="2:5" ht="39" customHeight="1" thickBot="1" x14ac:dyDescent="0.25">
      <c r="B18" s="2" t="s">
        <v>20</v>
      </c>
      <c r="C18" s="9">
        <f>281.4/4</f>
        <v>70</v>
      </c>
      <c r="D18" s="5">
        <f>10*1.13</f>
        <v>11.3</v>
      </c>
      <c r="E18" s="13">
        <f>+C18*D18</f>
        <v>791</v>
      </c>
    </row>
    <row r="19" spans="2:5" ht="87" customHeight="1" thickBot="1" x14ac:dyDescent="0.25">
      <c r="B19" s="2" t="s">
        <v>40</v>
      </c>
      <c r="C19" s="2">
        <v>0</v>
      </c>
      <c r="D19" s="5">
        <v>750</v>
      </c>
      <c r="E19" s="13">
        <f>+C19*D19</f>
        <v>0</v>
      </c>
    </row>
    <row r="20" spans="2:5" ht="55.5" customHeight="1" thickBot="1" x14ac:dyDescent="0.25">
      <c r="B20" s="2"/>
      <c r="C20" s="2"/>
      <c r="D20" s="10" t="s">
        <v>21</v>
      </c>
      <c r="E20" s="14">
        <f>SUM(E8:E19)</f>
        <v>3580.7</v>
      </c>
    </row>
    <row r="21" spans="2:5" ht="29.25" customHeight="1" thickBot="1" x14ac:dyDescent="0.25">
      <c r="B21" s="8" t="s">
        <v>22</v>
      </c>
      <c r="C21" s="7" t="s">
        <v>2</v>
      </c>
      <c r="D21" s="7" t="s">
        <v>11</v>
      </c>
      <c r="E21" s="7" t="s">
        <v>39</v>
      </c>
    </row>
    <row r="22" spans="2:5" ht="14.25" thickBot="1" x14ac:dyDescent="0.25">
      <c r="B22" s="2" t="s">
        <v>23</v>
      </c>
      <c r="C22" s="2">
        <f>+C5</f>
        <v>7.2</v>
      </c>
      <c r="D22" s="3">
        <v>150</v>
      </c>
      <c r="E22" s="13">
        <f t="shared" ref="E22:E34" si="0">+C22*D22</f>
        <v>1080</v>
      </c>
    </row>
    <row r="23" spans="2:5" ht="14.25" thickBot="1" x14ac:dyDescent="0.25">
      <c r="B23" s="2" t="s">
        <v>24</v>
      </c>
      <c r="C23" s="2">
        <f>+C5</f>
        <v>7.2</v>
      </c>
      <c r="D23" s="3">
        <v>100</v>
      </c>
      <c r="E23" s="13">
        <f t="shared" si="0"/>
        <v>720</v>
      </c>
    </row>
    <row r="24" spans="2:5" ht="39.950000000000003" customHeight="1" thickBot="1" x14ac:dyDescent="0.25">
      <c r="B24" s="2" t="s">
        <v>25</v>
      </c>
      <c r="C24" s="2">
        <f>+C5</f>
        <v>7.2</v>
      </c>
      <c r="D24" s="3">
        <v>50</v>
      </c>
      <c r="E24" s="13">
        <f t="shared" si="0"/>
        <v>360</v>
      </c>
    </row>
    <row r="25" spans="2:5" ht="27" customHeight="1" thickBot="1" x14ac:dyDescent="0.25">
      <c r="B25" s="2" t="s">
        <v>26</v>
      </c>
      <c r="C25" s="2">
        <f>+C5</f>
        <v>7.2</v>
      </c>
      <c r="D25" s="3">
        <v>50</v>
      </c>
      <c r="E25" s="13">
        <f t="shared" si="0"/>
        <v>360</v>
      </c>
    </row>
    <row r="26" spans="2:5" ht="27" customHeight="1" thickBot="1" x14ac:dyDescent="0.25">
      <c r="B26" s="2" t="s">
        <v>27</v>
      </c>
      <c r="C26" s="2">
        <f>+C5</f>
        <v>7.2</v>
      </c>
      <c r="D26" s="3">
        <v>125</v>
      </c>
      <c r="E26" s="13">
        <f t="shared" si="0"/>
        <v>900</v>
      </c>
    </row>
    <row r="27" spans="2:5" ht="43.5" customHeight="1" thickBot="1" x14ac:dyDescent="0.25">
      <c r="B27" s="2" t="s">
        <v>28</v>
      </c>
      <c r="C27" s="2">
        <f>+C5</f>
        <v>7.2</v>
      </c>
      <c r="D27" s="3">
        <v>25</v>
      </c>
      <c r="E27" s="13">
        <f t="shared" si="0"/>
        <v>180</v>
      </c>
    </row>
    <row r="28" spans="2:5" ht="35.1" customHeight="1" thickBot="1" x14ac:dyDescent="0.25">
      <c r="B28" s="2" t="s">
        <v>29</v>
      </c>
      <c r="C28" s="2">
        <f>+C5</f>
        <v>7.2</v>
      </c>
      <c r="D28" s="3">
        <v>5</v>
      </c>
      <c r="E28" s="13">
        <f t="shared" si="0"/>
        <v>36</v>
      </c>
    </row>
    <row r="29" spans="2:5" ht="35.1" customHeight="1" thickBot="1" x14ac:dyDescent="0.25">
      <c r="B29" s="2" t="s">
        <v>30</v>
      </c>
      <c r="C29" s="2">
        <f>+C5</f>
        <v>7.2</v>
      </c>
      <c r="D29" s="3">
        <v>0</v>
      </c>
      <c r="E29" s="13">
        <f t="shared" si="0"/>
        <v>0</v>
      </c>
    </row>
    <row r="30" spans="2:5" ht="35.1" customHeight="1" thickBot="1" x14ac:dyDescent="0.25">
      <c r="B30" s="2" t="s">
        <v>31</v>
      </c>
      <c r="C30" s="2">
        <f>+C5</f>
        <v>7.2</v>
      </c>
      <c r="D30" s="3">
        <v>75</v>
      </c>
      <c r="E30" s="13">
        <f t="shared" si="0"/>
        <v>540</v>
      </c>
    </row>
    <row r="31" spans="2:5" ht="35.1" customHeight="1" thickBot="1" x14ac:dyDescent="0.25">
      <c r="B31" s="2" t="s">
        <v>32</v>
      </c>
      <c r="C31" s="2">
        <f>+C5</f>
        <v>7.2</v>
      </c>
      <c r="D31" s="3">
        <v>50</v>
      </c>
      <c r="E31" s="13">
        <f t="shared" si="0"/>
        <v>360</v>
      </c>
    </row>
    <row r="32" spans="2:5" ht="35.1" customHeight="1" thickBot="1" x14ac:dyDescent="0.25">
      <c r="B32" s="2" t="s">
        <v>33</v>
      </c>
      <c r="C32" s="2">
        <f>+C5</f>
        <v>7.2</v>
      </c>
      <c r="D32" s="3">
        <v>75</v>
      </c>
      <c r="E32" s="13">
        <f t="shared" si="0"/>
        <v>540</v>
      </c>
    </row>
    <row r="33" spans="2:7" ht="44.25" customHeight="1" thickBot="1" x14ac:dyDescent="0.25">
      <c r="B33" s="2" t="s">
        <v>34</v>
      </c>
      <c r="C33" s="2">
        <f>+C5</f>
        <v>7.2</v>
      </c>
      <c r="D33" s="3">
        <v>50</v>
      </c>
      <c r="E33" s="13">
        <f t="shared" si="0"/>
        <v>360</v>
      </c>
    </row>
    <row r="34" spans="2:7" ht="31.5" customHeight="1" thickBot="1" x14ac:dyDescent="0.25">
      <c r="B34" s="2" t="s">
        <v>35</v>
      </c>
      <c r="C34" s="2">
        <f>+C5</f>
        <v>7.2</v>
      </c>
      <c r="D34" s="3">
        <v>50</v>
      </c>
      <c r="E34" s="13">
        <f t="shared" si="0"/>
        <v>360</v>
      </c>
    </row>
    <row r="35" spans="2:7" ht="29.25" customHeight="1" thickBot="1" x14ac:dyDescent="0.25">
      <c r="B35" s="2"/>
      <c r="C35" s="2"/>
      <c r="D35" s="11" t="s">
        <v>36</v>
      </c>
      <c r="E35" s="14">
        <f>SUM(E22:E34)</f>
        <v>5796</v>
      </c>
    </row>
    <row r="36" spans="2:7" ht="34.5" customHeight="1" thickBot="1" x14ac:dyDescent="0.25">
      <c r="B36" s="12" t="s">
        <v>37</v>
      </c>
      <c r="C36" s="8"/>
      <c r="D36" s="11"/>
      <c r="E36" s="14">
        <f>+E20+E35</f>
        <v>9376.7000000000007</v>
      </c>
      <c r="F36" s="107">
        <f>+E36/C5</f>
        <v>1302.32</v>
      </c>
      <c r="G36" s="106" t="s">
        <v>195</v>
      </c>
    </row>
    <row r="37" spans="2:7" ht="35.1" customHeight="1" x14ac:dyDescent="0.2"/>
    <row r="38" spans="2:7" ht="35.1" customHeight="1" x14ac:dyDescent="0.2"/>
    <row r="39" spans="2:7" ht="35.1" customHeight="1" x14ac:dyDescent="0.2"/>
    <row r="40" spans="2:7" ht="44.25" customHeight="1" x14ac:dyDescent="0.2"/>
    <row r="41" spans="2:7" ht="39.75" customHeight="1" x14ac:dyDescent="0.2"/>
    <row r="52" ht="39.950000000000003" customHeight="1" x14ac:dyDescent="0.2"/>
    <row r="53" ht="15" customHeight="1" x14ac:dyDescent="0.2"/>
    <row r="54" ht="35.25" customHeight="1" x14ac:dyDescent="0.2"/>
    <row r="55" ht="43.5" customHeight="1" x14ac:dyDescent="0.2"/>
    <row r="56" ht="26.25" customHeight="1" x14ac:dyDescent="0.2"/>
    <row r="57" ht="24.75" customHeight="1" x14ac:dyDescent="0.2"/>
    <row r="58" ht="31.5" customHeight="1" x14ac:dyDescent="0.2"/>
    <row r="59" ht="33" customHeight="1" x14ac:dyDescent="0.2"/>
    <row r="60" ht="49.5" customHeight="1" x14ac:dyDescent="0.2"/>
    <row r="61" ht="30" customHeight="1" x14ac:dyDescent="0.2"/>
    <row r="62" ht="20.25" customHeight="1" x14ac:dyDescent="0.2"/>
    <row r="63" ht="27.75" customHeight="1" x14ac:dyDescent="0.2"/>
    <row r="64" ht="66" customHeight="1" x14ac:dyDescent="0.2"/>
    <row r="65" ht="123" customHeight="1" x14ac:dyDescent="0.2"/>
    <row r="66" ht="56.25" customHeight="1" x14ac:dyDescent="0.2"/>
    <row r="67" ht="74.25" customHeight="1" x14ac:dyDescent="0.2"/>
    <row r="68" ht="74.25" customHeight="1" x14ac:dyDescent="0.2"/>
    <row r="69" ht="26.25" customHeight="1" x14ac:dyDescent="0.2"/>
    <row r="71" ht="39.75" customHeight="1" x14ac:dyDescent="0.2"/>
    <row r="72" ht="29.25" customHeight="1" x14ac:dyDescent="0.2"/>
    <row r="73" ht="33.75" customHeight="1" x14ac:dyDescent="0.2"/>
    <row r="77" ht="48" customHeight="1" x14ac:dyDescent="0.2"/>
    <row r="78" ht="45" customHeight="1" x14ac:dyDescent="0.2"/>
    <row r="79" ht="42.75" customHeight="1" x14ac:dyDescent="0.2"/>
    <row r="80" ht="82.5" customHeight="1" x14ac:dyDescent="0.2"/>
    <row r="81" ht="84" customHeight="1" x14ac:dyDescent="0.2"/>
    <row r="82" ht="69" customHeight="1" x14ac:dyDescent="0.2"/>
    <row r="83" ht="22.5" customHeight="1" x14ac:dyDescent="0.2"/>
    <row r="85" ht="27" customHeight="1" x14ac:dyDescent="0.2"/>
    <row r="86" ht="88.5" customHeight="1" x14ac:dyDescent="0.2"/>
    <row r="87" ht="27" customHeight="1" x14ac:dyDescent="0.2"/>
    <row r="88" ht="84" customHeight="1" x14ac:dyDescent="0.2"/>
    <row r="89" ht="49.5" customHeight="1" x14ac:dyDescent="0.2"/>
    <row r="90" ht="39.950000000000003" customHeight="1" x14ac:dyDescent="0.2"/>
    <row r="91" ht="34.5" customHeight="1" x14ac:dyDescent="0.2"/>
    <row r="92" ht="73.5" customHeight="1" x14ac:dyDescent="0.2"/>
    <row r="93" ht="81" customHeight="1" x14ac:dyDescent="0.2"/>
    <row r="94" ht="74.25" customHeight="1" x14ac:dyDescent="0.2"/>
    <row r="95" ht="39.950000000000003" customHeight="1" x14ac:dyDescent="0.2"/>
    <row r="96" ht="39.950000000000003" customHeight="1" x14ac:dyDescent="0.2"/>
    <row r="97" ht="39.950000000000003" customHeight="1" x14ac:dyDescent="0.2"/>
    <row r="102" ht="31.5" customHeight="1" x14ac:dyDescent="0.2"/>
    <row r="103" ht="27.75" customHeight="1" x14ac:dyDescent="0.2"/>
    <row r="104" ht="29.25" customHeight="1" x14ac:dyDescent="0.2"/>
    <row r="105" ht="73.5" customHeight="1" x14ac:dyDescent="0.2"/>
    <row r="106" ht="80.25" customHeight="1" x14ac:dyDescent="0.2"/>
    <row r="107" ht="70.5" customHeight="1" x14ac:dyDescent="0.2"/>
    <row r="108" ht="31.5" customHeight="1" x14ac:dyDescent="0.2"/>
    <row r="109" ht="33.75" customHeight="1" x14ac:dyDescent="0.2"/>
    <row r="110" ht="36" customHeight="1" x14ac:dyDescent="0.2"/>
    <row r="111" ht="61.5" customHeight="1" x14ac:dyDescent="0.2"/>
    <row r="112" ht="67.5" customHeight="1" x14ac:dyDescent="0.2"/>
    <row r="113" ht="67.5" customHeight="1" x14ac:dyDescent="0.2"/>
    <row r="114" ht="56.25" customHeight="1" x14ac:dyDescent="0.2"/>
    <row r="115" ht="38.25" customHeight="1" x14ac:dyDescent="0.2"/>
    <row r="116" ht="28.5" customHeight="1" x14ac:dyDescent="0.2"/>
    <row r="118" ht="13.5" customHeight="1" x14ac:dyDescent="0.2"/>
    <row r="124" ht="46.5" customHeight="1" x14ac:dyDescent="0.2"/>
    <row r="125" ht="47.25" customHeight="1" x14ac:dyDescent="0.2"/>
    <row r="126" ht="103.5" customHeight="1" x14ac:dyDescent="0.2"/>
    <row r="129" ht="25.5" customHeight="1" x14ac:dyDescent="0.2"/>
    <row r="130" ht="69" customHeight="1" x14ac:dyDescent="0.2"/>
    <row r="131" ht="90.75" customHeight="1" x14ac:dyDescent="0.2"/>
    <row r="132" ht="33" customHeight="1" x14ac:dyDescent="0.2"/>
    <row r="133" ht="33" customHeight="1" x14ac:dyDescent="0.2"/>
    <row r="134" ht="33" customHeight="1" x14ac:dyDescent="0.2"/>
    <row r="135" ht="84.75" customHeight="1" x14ac:dyDescent="0.2"/>
    <row r="136" ht="73.5" customHeight="1" x14ac:dyDescent="0.2"/>
    <row r="137" ht="59.25" customHeight="1" x14ac:dyDescent="0.2"/>
    <row r="138" ht="33" customHeight="1" x14ac:dyDescent="0.2"/>
    <row r="139" ht="33" customHeight="1" x14ac:dyDescent="0.2"/>
    <row r="140" ht="33" customHeight="1" x14ac:dyDescent="0.2"/>
    <row r="141" ht="33" customHeight="1" x14ac:dyDescent="0.2"/>
    <row r="142" ht="76.5" customHeight="1" x14ac:dyDescent="0.2"/>
    <row r="143" ht="33" customHeight="1" x14ac:dyDescent="0.2"/>
    <row r="144" ht="43.5" customHeight="1" x14ac:dyDescent="0.2"/>
    <row r="146" s="4" customFormat="1" x14ac:dyDescent="0.2"/>
    <row r="148" ht="27.75" customHeight="1" x14ac:dyDescent="0.2"/>
    <row r="149" ht="48.75" customHeight="1" x14ac:dyDescent="0.2"/>
    <row r="150" ht="48.75" customHeight="1" x14ac:dyDescent="0.2"/>
    <row r="151" ht="42.75" customHeight="1" x14ac:dyDescent="0.2"/>
    <row r="153" ht="27.75" customHeight="1" x14ac:dyDescent="0.2"/>
    <row r="154" ht="42.75" customHeight="1" x14ac:dyDescent="0.2"/>
    <row r="155" ht="39" customHeight="1" x14ac:dyDescent="0.2"/>
    <row r="156" ht="35.25" customHeight="1" x14ac:dyDescent="0.2"/>
    <row r="158" ht="103.5" customHeight="1" x14ac:dyDescent="0.2"/>
    <row r="159" ht="68.25" customHeight="1" x14ac:dyDescent="0.2"/>
    <row r="160" ht="20.25" customHeight="1" x14ac:dyDescent="0.2"/>
  </sheetData>
  <mergeCells count="3">
    <mergeCell ref="B6:E6"/>
    <mergeCell ref="B2:E2"/>
    <mergeCell ref="B3:E3"/>
  </mergeCells>
  <pageMargins left="0.27559055118110237" right="0.23622047244094491" top="0.43307086614173229" bottom="0.27559055118110237" header="0.35433070866141736" footer="0"/>
  <pageSetup scale="65" orientation="landscape" horizontalDpi="4294967294" verticalDpi="4294967294" r:id="rId1"/>
  <headerFooter alignWithMargins="0"/>
  <rowBreaks count="1" manualBreakCount="1">
    <brk id="20" max="4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"/>
  <sheetViews>
    <sheetView view="pageBreakPreview" zoomScaleNormal="75" workbookViewId="0">
      <selection activeCell="C12" sqref="C12"/>
    </sheetView>
  </sheetViews>
  <sheetFormatPr baseColWidth="10" defaultColWidth="11.375" defaultRowHeight="12.75" x14ac:dyDescent="0.25"/>
  <cols>
    <col min="1" max="1" width="25.875" style="15" customWidth="1"/>
    <col min="2" max="2" width="13.875" style="15" customWidth="1"/>
    <col min="3" max="3" width="13.75" style="15" customWidth="1"/>
    <col min="4" max="4" width="16.375" style="15" customWidth="1"/>
    <col min="5" max="5" width="15" style="15" customWidth="1"/>
    <col min="6" max="6" width="14.875" style="15" customWidth="1"/>
    <col min="7" max="16384" width="11.375" style="15"/>
  </cols>
  <sheetData>
    <row r="1" spans="1:6" ht="19.5" customHeight="1" x14ac:dyDescent="0.25">
      <c r="A1" s="367" t="s">
        <v>41</v>
      </c>
      <c r="B1" s="367"/>
      <c r="C1" s="367"/>
      <c r="D1" s="367"/>
      <c r="E1" s="367"/>
      <c r="F1" s="367"/>
    </row>
    <row r="2" spans="1:6" ht="31.5" customHeight="1" x14ac:dyDescent="0.25">
      <c r="A2" s="39" t="s">
        <v>42</v>
      </c>
      <c r="B2" s="362" t="str">
        <f>+PRESUPUESTO4.1!B3</f>
        <v>DISEÑO DE OBRAS DE PROTECCION EN LA ZONA 1 Y 2 DE EL SALVADOR</v>
      </c>
      <c r="C2" s="362"/>
      <c r="D2" s="362"/>
      <c r="E2" s="362"/>
      <c r="F2" s="16"/>
    </row>
    <row r="3" spans="1:6" ht="15.75" customHeight="1" x14ac:dyDescent="0.25">
      <c r="A3" s="17" t="str">
        <f>+PRESUPUESTO4.1!A5</f>
        <v>SITIO 4</v>
      </c>
      <c r="B3" s="368" t="str">
        <f>+PRESUPUESTO4.1!B5</f>
        <v>CA01WB SANTA TECLA (LAS DELICIAS) -LA CUCHILLA (INT. CA08W)</v>
      </c>
      <c r="C3" s="368"/>
      <c r="D3" s="368"/>
      <c r="E3" s="368"/>
      <c r="F3" s="368"/>
    </row>
    <row r="4" spans="1:6" ht="16.5" customHeight="1" x14ac:dyDescent="0.25">
      <c r="A4" s="17" t="str">
        <f>+PRESUPUESTO4.1!E5</f>
        <v>ALTERNATIVA</v>
      </c>
      <c r="B4" s="225">
        <f>+PRESUPUESTO4.1!F5</f>
        <v>1</v>
      </c>
    </row>
    <row r="5" spans="1:6" ht="28.5" customHeight="1" x14ac:dyDescent="0.25">
      <c r="A5" s="172" t="s">
        <v>43</v>
      </c>
      <c r="B5" s="363" t="s">
        <v>44</v>
      </c>
      <c r="C5" s="364"/>
      <c r="D5" s="173" t="s">
        <v>45</v>
      </c>
      <c r="E5" s="173" t="s">
        <v>46</v>
      </c>
      <c r="F5" s="173" t="s">
        <v>47</v>
      </c>
    </row>
    <row r="6" spans="1:6" ht="21.75" customHeight="1" x14ac:dyDescent="0.25">
      <c r="A6" s="18" t="s">
        <v>48</v>
      </c>
      <c r="B6" s="365">
        <f>+C11*0.03</f>
        <v>28471.72</v>
      </c>
      <c r="C6" s="366"/>
      <c r="D6" s="19">
        <v>1</v>
      </c>
      <c r="E6" s="20">
        <f>B6</f>
        <v>28471.72</v>
      </c>
      <c r="F6" s="20">
        <f>ROUND(0.03*D6*E6,2)</f>
        <v>854.15</v>
      </c>
    </row>
    <row r="7" spans="1:6" ht="21.75" customHeight="1" x14ac:dyDescent="0.25">
      <c r="A7" s="21" t="s">
        <v>49</v>
      </c>
      <c r="B7" s="22">
        <v>0.3</v>
      </c>
      <c r="C7" s="23" t="s">
        <v>50</v>
      </c>
      <c r="D7" s="24">
        <v>1</v>
      </c>
      <c r="E7" s="25">
        <f>ROUND(B7*$C$11,2)</f>
        <v>284717.24</v>
      </c>
      <c r="F7" s="25">
        <f>ROUND(0.03*D7*E7,2)</f>
        <v>8541.52</v>
      </c>
    </row>
    <row r="8" spans="1:6" ht="21.75" customHeight="1" x14ac:dyDescent="0.25">
      <c r="A8" s="21" t="s">
        <v>51</v>
      </c>
      <c r="B8" s="22">
        <v>0.1</v>
      </c>
      <c r="C8" s="23" t="s">
        <v>50</v>
      </c>
      <c r="D8" s="24">
        <v>1</v>
      </c>
      <c r="E8" s="25">
        <f>ROUND(B8*$C$11,2)</f>
        <v>94905.75</v>
      </c>
      <c r="F8" s="25">
        <f>ROUND(0.03*D8*E8,2)</f>
        <v>2847.17</v>
      </c>
    </row>
    <row r="9" spans="1:6" ht="21.75" customHeight="1" x14ac:dyDescent="0.25">
      <c r="A9" s="18" t="s">
        <v>52</v>
      </c>
      <c r="B9" s="26">
        <v>0.1</v>
      </c>
      <c r="C9" s="27" t="s">
        <v>50</v>
      </c>
      <c r="D9" s="19">
        <v>3</v>
      </c>
      <c r="E9" s="28">
        <f>ROUND(B9*$C$11,2)</f>
        <v>94905.75</v>
      </c>
      <c r="F9" s="28">
        <f>ROUND(0.03*D9*E9,2)</f>
        <v>8541.52</v>
      </c>
    </row>
    <row r="10" spans="1:6" ht="21.75" customHeight="1" x14ac:dyDescent="0.25">
      <c r="A10" s="29"/>
      <c r="B10" s="30"/>
      <c r="C10" s="31"/>
      <c r="D10" s="32"/>
      <c r="E10" s="33" t="s">
        <v>53</v>
      </c>
      <c r="F10" s="34">
        <f>SUM(F6:F9)</f>
        <v>20784.36</v>
      </c>
    </row>
    <row r="11" spans="1:6" ht="18.95" customHeight="1" x14ac:dyDescent="0.25">
      <c r="A11" s="15" t="s">
        <v>54</v>
      </c>
      <c r="B11" s="35"/>
      <c r="C11" s="36">
        <v>949057.48</v>
      </c>
      <c r="D11" s="36">
        <f>+PRESUPUESTO4.1!F29</f>
        <v>1233814</v>
      </c>
      <c r="E11" s="37"/>
      <c r="F11" s="38">
        <f>ROUND(F10/1.13,2)</f>
        <v>18393.240000000002</v>
      </c>
    </row>
  </sheetData>
  <mergeCells count="5">
    <mergeCell ref="B2:E2"/>
    <mergeCell ref="B5:C5"/>
    <mergeCell ref="B6:C6"/>
    <mergeCell ref="A1:F1"/>
    <mergeCell ref="B3:F3"/>
  </mergeCells>
  <printOptions horizontalCentered="1"/>
  <pageMargins left="0.59055118110236227" right="0.59055118110236227" top="0.59055118110236227" bottom="0.39370078740157483" header="0" footer="0"/>
  <pageSetup scale="93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44"/>
  <sheetViews>
    <sheetView view="pageBreakPreview" topLeftCell="A13" zoomScale="70" zoomScaleNormal="75" zoomScaleSheetLayoutView="70" workbookViewId="0">
      <selection activeCell="D16" sqref="D16"/>
    </sheetView>
  </sheetViews>
  <sheetFormatPr baseColWidth="10" defaultColWidth="11.375" defaultRowHeight="12.75" x14ac:dyDescent="0.2"/>
  <cols>
    <col min="1" max="1" width="12.625" style="44" bestFit="1" customWidth="1"/>
    <col min="2" max="2" width="31.625" style="44" customWidth="1"/>
    <col min="3" max="3" width="11.75" style="44" customWidth="1"/>
    <col min="4" max="4" width="13.25" style="44" customWidth="1"/>
    <col min="5" max="5" width="14" style="44" customWidth="1"/>
    <col min="6" max="6" width="21.25" style="44" customWidth="1"/>
    <col min="7" max="7" width="18.25" style="44" customWidth="1"/>
    <col min="8" max="16384" width="11.375" style="44"/>
  </cols>
  <sheetData>
    <row r="1" spans="1:7" x14ac:dyDescent="0.2">
      <c r="A1" s="50" t="s">
        <v>156</v>
      </c>
    </row>
    <row r="2" spans="1:7" ht="18" x14ac:dyDescent="0.25">
      <c r="A2" s="377" t="s">
        <v>157</v>
      </c>
      <c r="B2" s="377"/>
      <c r="C2" s="377"/>
      <c r="D2" s="377"/>
      <c r="E2" s="377"/>
      <c r="F2" s="377"/>
      <c r="G2" s="377"/>
    </row>
    <row r="3" spans="1:7" ht="15" customHeight="1" x14ac:dyDescent="0.2">
      <c r="A3" s="378" t="s">
        <v>158</v>
      </c>
      <c r="B3" s="378"/>
      <c r="C3" s="378"/>
      <c r="D3" s="378"/>
      <c r="E3" s="378"/>
      <c r="F3" s="378"/>
      <c r="G3" s="378"/>
    </row>
    <row r="4" spans="1:7" ht="15" customHeight="1" thickBot="1" x14ac:dyDescent="0.25"/>
    <row r="5" spans="1:7" ht="15" customHeight="1" x14ac:dyDescent="0.2">
      <c r="A5" s="51" t="s">
        <v>159</v>
      </c>
      <c r="B5" s="52"/>
      <c r="C5" s="52"/>
      <c r="D5" s="53"/>
      <c r="E5" s="51" t="s">
        <v>160</v>
      </c>
      <c r="F5" s="52"/>
      <c r="G5" s="53"/>
    </row>
    <row r="6" spans="1:7" ht="20.100000000000001" customHeight="1" x14ac:dyDescent="0.2">
      <c r="A6" s="379" t="str">
        <f>+PRESUPUESTO4.1!B3</f>
        <v>DISEÑO DE OBRAS DE PROTECCION EN LA ZONA 1 Y 2 DE EL SALVADOR</v>
      </c>
      <c r="B6" s="380"/>
      <c r="C6" s="380"/>
      <c r="D6" s="381"/>
      <c r="E6" s="385"/>
      <c r="F6" s="386"/>
      <c r="G6" s="387"/>
    </row>
    <row r="7" spans="1:7" ht="20.100000000000001" customHeight="1" thickBot="1" x14ac:dyDescent="0.25">
      <c r="A7" s="382"/>
      <c r="B7" s="383"/>
      <c r="C7" s="383"/>
      <c r="D7" s="384"/>
      <c r="E7" s="388"/>
      <c r="F7" s="389"/>
      <c r="G7" s="390"/>
    </row>
    <row r="8" spans="1:7" ht="15" customHeight="1" thickBot="1" x14ac:dyDescent="0.25"/>
    <row r="9" spans="1:7" ht="15" customHeight="1" x14ac:dyDescent="0.2">
      <c r="A9" s="54" t="s">
        <v>161</v>
      </c>
      <c r="B9" s="55" t="s">
        <v>162</v>
      </c>
      <c r="C9" s="55"/>
      <c r="D9" s="56"/>
      <c r="E9" s="391" t="s">
        <v>163</v>
      </c>
      <c r="F9" s="392"/>
      <c r="G9" s="57" t="s">
        <v>282</v>
      </c>
    </row>
    <row r="10" spans="1:7" ht="15" customHeight="1" x14ac:dyDescent="0.2">
      <c r="A10" s="369">
        <v>40744</v>
      </c>
      <c r="B10" s="371" t="s">
        <v>220</v>
      </c>
      <c r="C10" s="372"/>
      <c r="D10" s="373"/>
      <c r="E10" s="58" t="s">
        <v>1</v>
      </c>
      <c r="F10" s="59" t="s">
        <v>164</v>
      </c>
      <c r="G10" s="60" t="s">
        <v>165</v>
      </c>
    </row>
    <row r="11" spans="1:7" ht="15" customHeight="1" thickBot="1" x14ac:dyDescent="0.25">
      <c r="A11" s="370"/>
      <c r="B11" s="374"/>
      <c r="C11" s="375"/>
      <c r="D11" s="376"/>
      <c r="E11" s="61" t="s">
        <v>166</v>
      </c>
      <c r="F11" s="62">
        <v>1</v>
      </c>
      <c r="G11" s="63">
        <v>1</v>
      </c>
    </row>
    <row r="12" spans="1:7" ht="15" customHeight="1" x14ac:dyDescent="0.2"/>
    <row r="13" spans="1:7" ht="15" customHeight="1" thickBot="1" x14ac:dyDescent="0.25">
      <c r="B13" s="50" t="s">
        <v>167</v>
      </c>
    </row>
    <row r="14" spans="1:7" ht="15" customHeight="1" x14ac:dyDescent="0.2">
      <c r="A14" s="64" t="s">
        <v>3</v>
      </c>
      <c r="B14" s="65" t="s">
        <v>168</v>
      </c>
      <c r="C14" s="65" t="s">
        <v>1</v>
      </c>
      <c r="D14" s="65" t="s">
        <v>2</v>
      </c>
      <c r="E14" s="65" t="s">
        <v>169</v>
      </c>
      <c r="F14" s="65" t="s">
        <v>170</v>
      </c>
      <c r="G14" s="66" t="s">
        <v>171</v>
      </c>
    </row>
    <row r="15" spans="1:7" ht="15" customHeight="1" x14ac:dyDescent="0.2">
      <c r="A15" s="58"/>
      <c r="B15" s="59" t="s">
        <v>172</v>
      </c>
      <c r="C15" s="67" t="s">
        <v>8</v>
      </c>
      <c r="D15" s="68">
        <f>(216/30)</f>
        <v>7.2</v>
      </c>
      <c r="E15" s="68">
        <v>1</v>
      </c>
      <c r="F15" s="69">
        <f>+((3500)/360)*120</f>
        <v>1166.67</v>
      </c>
      <c r="G15" s="70">
        <f>+D15*F15/E15</f>
        <v>8400.02</v>
      </c>
    </row>
    <row r="16" spans="1:7" ht="15" customHeight="1" x14ac:dyDescent="0.2">
      <c r="A16" s="58"/>
      <c r="B16" s="59" t="s">
        <v>173</v>
      </c>
      <c r="C16" s="67" t="s">
        <v>8</v>
      </c>
      <c r="D16" s="68">
        <f>12</f>
        <v>12</v>
      </c>
      <c r="E16" s="68">
        <v>1</v>
      </c>
      <c r="F16" s="69">
        <v>175</v>
      </c>
      <c r="G16" s="70">
        <f>+D16*F16/E16</f>
        <v>2100</v>
      </c>
    </row>
    <row r="17" spans="1:7" ht="15" customHeight="1" x14ac:dyDescent="0.2">
      <c r="A17" s="58"/>
      <c r="B17" s="59" t="s">
        <v>174</v>
      </c>
      <c r="C17" s="67" t="s">
        <v>8</v>
      </c>
      <c r="D17" s="68">
        <f>6</f>
        <v>6</v>
      </c>
      <c r="E17" s="68">
        <v>1</v>
      </c>
      <c r="F17" s="69">
        <v>200</v>
      </c>
      <c r="G17" s="70">
        <f>+D17*F17/E17</f>
        <v>1200</v>
      </c>
    </row>
    <row r="18" spans="1:7" ht="15" customHeight="1" x14ac:dyDescent="0.2">
      <c r="A18" s="58"/>
      <c r="B18" s="59" t="s">
        <v>175</v>
      </c>
      <c r="C18" s="67" t="s">
        <v>8</v>
      </c>
      <c r="D18" s="68">
        <v>50</v>
      </c>
      <c r="E18" s="68">
        <v>1</v>
      </c>
      <c r="F18" s="69">
        <v>25</v>
      </c>
      <c r="G18" s="70">
        <f>+D18*F18/E18</f>
        <v>1250</v>
      </c>
    </row>
    <row r="19" spans="1:7" ht="15" customHeight="1" x14ac:dyDescent="0.2">
      <c r="A19" s="58"/>
      <c r="B19" s="59" t="s">
        <v>176</v>
      </c>
      <c r="C19" s="67" t="s">
        <v>177</v>
      </c>
      <c r="D19" s="68">
        <f>25*2</f>
        <v>50</v>
      </c>
      <c r="E19" s="68">
        <v>1</v>
      </c>
      <c r="F19" s="69">
        <v>7</v>
      </c>
      <c r="G19" s="70">
        <f>+D19*F19/E19</f>
        <v>350</v>
      </c>
    </row>
    <row r="20" spans="1:7" ht="15" customHeight="1" x14ac:dyDescent="0.2">
      <c r="A20" s="71"/>
      <c r="B20" s="59" t="s">
        <v>178</v>
      </c>
      <c r="C20" s="72" t="s">
        <v>179</v>
      </c>
      <c r="D20" s="73">
        <v>4</v>
      </c>
      <c r="E20" s="73">
        <v>1</v>
      </c>
      <c r="F20" s="74">
        <v>800</v>
      </c>
      <c r="G20" s="70">
        <f>D20*F20/E20</f>
        <v>3200</v>
      </c>
    </row>
    <row r="21" spans="1:7" ht="15" customHeight="1" x14ac:dyDescent="0.2">
      <c r="A21" s="75"/>
      <c r="B21" s="76"/>
      <c r="C21" s="72"/>
      <c r="D21" s="73"/>
      <c r="E21" s="73"/>
      <c r="F21" s="76"/>
      <c r="G21" s="70"/>
    </row>
    <row r="22" spans="1:7" ht="15" customHeight="1" thickBot="1" x14ac:dyDescent="0.25">
      <c r="A22" s="77"/>
      <c r="B22" s="78" t="s">
        <v>180</v>
      </c>
      <c r="C22" s="78"/>
      <c r="D22" s="79"/>
      <c r="E22" s="79"/>
      <c r="F22" s="78"/>
      <c r="G22" s="70">
        <v>51.55</v>
      </c>
    </row>
    <row r="23" spans="1:7" ht="15" customHeight="1" thickBot="1" x14ac:dyDescent="0.25">
      <c r="B23" s="80" t="s">
        <v>181</v>
      </c>
      <c r="C23" s="81"/>
      <c r="D23" s="81"/>
      <c r="E23" s="81"/>
      <c r="F23" s="81"/>
      <c r="G23" s="82">
        <f>SUM(G15:G22)</f>
        <v>16551.57</v>
      </c>
    </row>
    <row r="24" spans="1:7" ht="15" customHeight="1" x14ac:dyDescent="0.2">
      <c r="G24" s="83"/>
    </row>
    <row r="25" spans="1:7" ht="15" customHeight="1" thickBot="1" x14ac:dyDescent="0.25">
      <c r="B25" s="50" t="s">
        <v>182</v>
      </c>
      <c r="G25" s="83"/>
    </row>
    <row r="26" spans="1:7" ht="15" customHeight="1" x14ac:dyDescent="0.2">
      <c r="A26" s="64" t="s">
        <v>3</v>
      </c>
      <c r="B26" s="84" t="s">
        <v>183</v>
      </c>
      <c r="C26" s="85"/>
      <c r="D26" s="65" t="s">
        <v>1</v>
      </c>
      <c r="E26" s="65" t="s">
        <v>2</v>
      </c>
      <c r="F26" s="65" t="s">
        <v>184</v>
      </c>
      <c r="G26" s="86" t="s">
        <v>171</v>
      </c>
    </row>
    <row r="27" spans="1:7" ht="15" customHeight="1" x14ac:dyDescent="0.2">
      <c r="A27" s="87"/>
      <c r="B27" s="88"/>
      <c r="C27" s="89"/>
      <c r="D27" s="59"/>
      <c r="E27" s="90"/>
      <c r="F27" s="90"/>
      <c r="G27" s="91">
        <f>E27*F27</f>
        <v>0</v>
      </c>
    </row>
    <row r="28" spans="1:7" ht="15" customHeight="1" x14ac:dyDescent="0.2">
      <c r="A28" s="87"/>
      <c r="B28" s="88"/>
      <c r="C28" s="89"/>
      <c r="D28" s="59"/>
      <c r="E28" s="90"/>
      <c r="F28" s="90"/>
      <c r="G28" s="91">
        <f>E28*F28</f>
        <v>0</v>
      </c>
    </row>
    <row r="29" spans="1:7" ht="15" customHeight="1" x14ac:dyDescent="0.2">
      <c r="A29" s="87"/>
      <c r="B29" s="88"/>
      <c r="C29" s="89"/>
      <c r="D29" s="59"/>
      <c r="E29" s="90"/>
      <c r="F29" s="90"/>
      <c r="G29" s="91"/>
    </row>
    <row r="30" spans="1:7" ht="15" customHeight="1" x14ac:dyDescent="0.2">
      <c r="A30" s="87"/>
      <c r="B30" s="88"/>
      <c r="C30" s="89"/>
      <c r="D30" s="59"/>
      <c r="E30" s="90"/>
      <c r="F30" s="90"/>
      <c r="G30" s="91"/>
    </row>
    <row r="31" spans="1:7" ht="15" customHeight="1" thickBot="1" x14ac:dyDescent="0.25">
      <c r="A31" s="77"/>
      <c r="B31" s="92"/>
      <c r="C31" s="93"/>
      <c r="D31" s="78"/>
      <c r="E31" s="94"/>
      <c r="F31" s="94"/>
      <c r="G31" s="91"/>
    </row>
    <row r="32" spans="1:7" ht="15" customHeight="1" thickBot="1" x14ac:dyDescent="0.25">
      <c r="B32" s="80" t="s">
        <v>185</v>
      </c>
      <c r="C32" s="81"/>
      <c r="D32" s="81"/>
      <c r="E32" s="81"/>
      <c r="F32" s="81"/>
      <c r="G32" s="82">
        <f>SUM(G27:G31)</f>
        <v>0</v>
      </c>
    </row>
    <row r="33" spans="1:7" ht="15" customHeight="1" x14ac:dyDescent="0.2">
      <c r="G33" s="83"/>
    </row>
    <row r="34" spans="1:7" ht="15" customHeight="1" thickBot="1" x14ac:dyDescent="0.25">
      <c r="B34" s="50" t="s">
        <v>186</v>
      </c>
      <c r="G34" s="83"/>
    </row>
    <row r="35" spans="1:7" ht="15" customHeight="1" x14ac:dyDescent="0.2">
      <c r="A35" s="64" t="s">
        <v>3</v>
      </c>
      <c r="B35" s="84" t="s">
        <v>183</v>
      </c>
      <c r="C35" s="65" t="s">
        <v>1</v>
      </c>
      <c r="D35" s="65" t="s">
        <v>2</v>
      </c>
      <c r="E35" s="65" t="s">
        <v>169</v>
      </c>
      <c r="F35" s="65" t="s">
        <v>187</v>
      </c>
      <c r="G35" s="86" t="s">
        <v>171</v>
      </c>
    </row>
    <row r="36" spans="1:7" ht="15" customHeight="1" x14ac:dyDescent="0.2">
      <c r="A36" s="58"/>
      <c r="B36" s="88" t="s">
        <v>59</v>
      </c>
      <c r="C36" s="59" t="s">
        <v>188</v>
      </c>
      <c r="D36" s="68">
        <f>4*4</f>
        <v>16</v>
      </c>
      <c r="E36" s="69">
        <v>5</v>
      </c>
      <c r="F36" s="68">
        <v>255</v>
      </c>
      <c r="G36" s="95">
        <f>+F36*D36/E36</f>
        <v>816</v>
      </c>
    </row>
    <row r="37" spans="1:7" ht="15" customHeight="1" x14ac:dyDescent="0.2">
      <c r="A37" s="58"/>
      <c r="B37" s="88" t="s">
        <v>64</v>
      </c>
      <c r="C37" s="59" t="s">
        <v>188</v>
      </c>
      <c r="D37" s="68">
        <v>4</v>
      </c>
      <c r="E37" s="69">
        <v>5</v>
      </c>
      <c r="F37" s="68">
        <v>480</v>
      </c>
      <c r="G37" s="95">
        <f>D37*F37/E37</f>
        <v>384</v>
      </c>
    </row>
    <row r="38" spans="1:7" ht="15" customHeight="1" thickBot="1" x14ac:dyDescent="0.25">
      <c r="A38" s="77"/>
      <c r="B38" s="92" t="s">
        <v>189</v>
      </c>
      <c r="C38" s="78" t="s">
        <v>188</v>
      </c>
      <c r="D38" s="79">
        <v>4</v>
      </c>
      <c r="E38" s="96">
        <v>5</v>
      </c>
      <c r="F38" s="79">
        <v>480</v>
      </c>
      <c r="G38" s="95">
        <f>D38*F38/E38</f>
        <v>384</v>
      </c>
    </row>
    <row r="39" spans="1:7" ht="15" customHeight="1" thickBot="1" x14ac:dyDescent="0.25">
      <c r="B39" s="81"/>
      <c r="C39" s="81"/>
      <c r="D39" s="81"/>
      <c r="E39" s="52"/>
      <c r="F39" s="97" t="s">
        <v>190</v>
      </c>
      <c r="G39" s="98">
        <f>SUM(G36:G38)</f>
        <v>1584</v>
      </c>
    </row>
    <row r="40" spans="1:7" ht="15" customHeight="1" thickBot="1" x14ac:dyDescent="0.25">
      <c r="B40" s="80" t="s">
        <v>191</v>
      </c>
      <c r="C40" s="99">
        <v>0.9</v>
      </c>
      <c r="D40" s="99"/>
      <c r="E40" s="100"/>
      <c r="F40" s="101"/>
      <c r="G40" s="98">
        <f>+G39*C40</f>
        <v>1425.6</v>
      </c>
    </row>
    <row r="41" spans="1:7" ht="15" customHeight="1" thickBot="1" x14ac:dyDescent="0.25">
      <c r="B41" s="80" t="s">
        <v>192</v>
      </c>
      <c r="C41" s="102"/>
      <c r="D41" s="81"/>
      <c r="E41" s="81"/>
      <c r="F41" s="103"/>
      <c r="G41" s="98">
        <f>G39+G40</f>
        <v>3009.6</v>
      </c>
    </row>
    <row r="42" spans="1:7" ht="15" customHeight="1" x14ac:dyDescent="0.2">
      <c r="G42" s="83"/>
    </row>
    <row r="43" spans="1:7" ht="15" customHeight="1" thickBot="1" x14ac:dyDescent="0.25">
      <c r="G43" s="83"/>
    </row>
    <row r="44" spans="1:7" ht="20.100000000000001" customHeight="1" thickBot="1" x14ac:dyDescent="0.25">
      <c r="B44" s="104" t="s">
        <v>193</v>
      </c>
      <c r="C44" s="81"/>
      <c r="D44" s="81"/>
      <c r="E44" s="81"/>
      <c r="F44" s="81"/>
      <c r="G44" s="105">
        <f>G23+G32+G41</f>
        <v>19561.169999999998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rintOptions horizontalCentered="1"/>
  <pageMargins left="0.75" right="0.75" top="1.1811023622047245" bottom="1" header="0" footer="0"/>
  <pageSetup scale="72" orientation="portrait" horizontalDpi="4294967293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16" sqref="N16"/>
    </sheetView>
  </sheetViews>
  <sheetFormatPr baseColWidth="10" defaultRowHeight="15" x14ac:dyDescent="0.25"/>
  <sheetData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22</vt:i4>
      </vt:variant>
    </vt:vector>
  </HeadingPairs>
  <TitlesOfParts>
    <vt:vector size="22" baseType="lpstr">
      <vt:lpstr>PRESUPUESTO4.1</vt:lpstr>
      <vt:lpstr>LIMPIEZA</vt:lpstr>
      <vt:lpstr>QUITAR MATERIAL</vt:lpstr>
      <vt:lpstr>PERFILADO EN ROCA</vt:lpstr>
      <vt:lpstr>EXCAVACION</vt:lpstr>
      <vt:lpstr>RELLENO</vt:lpstr>
      <vt:lpstr>DESALOJO</vt:lpstr>
      <vt:lpstr>MALLA</vt:lpstr>
      <vt:lpstr>RED DE CABLES</vt:lpstr>
      <vt:lpstr>BARRERA</vt:lpstr>
      <vt:lpstr>ANCLAJE CABLES</vt:lpstr>
      <vt:lpstr>ANCLAJE MALLA</vt:lpstr>
      <vt:lpstr>CONCRETO 280</vt:lpstr>
      <vt:lpstr>CANALETA Y BAJANTES</vt:lpstr>
      <vt:lpstr> ACERO PINES</vt:lpstr>
      <vt:lpstr>INDIRECTOS</vt:lpstr>
      <vt:lpstr>MANO OBRA</vt:lpstr>
      <vt:lpstr>CONTROL CALIDAD</vt:lpstr>
      <vt:lpstr>GARANTIAS</vt:lpstr>
      <vt:lpstr>Señalizacion</vt:lpstr>
      <vt:lpstr>Hoja2</vt:lpstr>
      <vt:lpstr>Hoja3</vt:lpstr>
    </vt:vector>
  </TitlesOfParts>
  <Company>Rivera Harrouch, S.A. de C.V.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Rivera Harrouch, S.A. de C.V.</dc:creator>
  <cp:lastModifiedBy>Elder Santos</cp:lastModifiedBy>
  <cp:lastPrinted>2016-11-07T03:22:39Z</cp:lastPrinted>
  <dcterms:created xsi:type="dcterms:W3CDTF">2012-04-12T14:34:30Z</dcterms:created>
  <dcterms:modified xsi:type="dcterms:W3CDTF">2016-11-16T16:43:14Z</dcterms:modified>
</cp:coreProperties>
</file>