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Elder Santos\Desktop\presupuestos para imprimir\SITIO 4\"/>
    </mc:Choice>
  </mc:AlternateContent>
  <bookViews>
    <workbookView xWindow="-15" yWindow="-15" windowWidth="11520" windowHeight="9690" tabRatio="940" activeTab="3"/>
  </bookViews>
  <sheets>
    <sheet name="PRESUPUESTO4.2" sheetId="63" r:id="rId1"/>
    <sheet name="LIMPIEZA" sheetId="92" r:id="rId2"/>
    <sheet name="QUITAR MATERIAL" sheetId="93" r:id="rId3"/>
    <sheet name="PERFILADO" sheetId="94" r:id="rId4"/>
    <sheet name="EXCAVACION" sheetId="95" r:id="rId5"/>
    <sheet name="RELLENO" sheetId="96" r:id="rId6"/>
    <sheet name="DESALOJO" sheetId="97" r:id="rId7"/>
    <sheet name="MALLA" sheetId="91" r:id="rId8"/>
    <sheet name="RED DE CABLES" sheetId="98" r:id="rId9"/>
    <sheet name="BARRERA" sheetId="100" r:id="rId10"/>
    <sheet name="ANCLAJE CABLES" sheetId="101" r:id="rId11"/>
    <sheet name="ANCLAJE MALLAS" sheetId="102" r:id="rId12"/>
    <sheet name="ANCLAJE PASIVO" sheetId="104" r:id="rId13"/>
    <sheet name="CONCRETO 280" sheetId="105" r:id="rId14"/>
    <sheet name="CANALETA" sheetId="103" r:id="rId15"/>
    <sheet name="ACERO PINES" sheetId="106" r:id="rId16"/>
    <sheet name="INDIRECTOS" sheetId="7" r:id="rId17"/>
    <sheet name="MANO OBRA" sheetId="6" r:id="rId18"/>
    <sheet name="CONTROL CALIDAD" sheetId="4" r:id="rId19"/>
    <sheet name="GARANTIAS" sheetId="5" r:id="rId20"/>
    <sheet name="Señalizacion" sheetId="8" r:id="rId21"/>
    <sheet name="PU-201.01" sheetId="38" r:id="rId22"/>
    <sheet name="PU-201.10" sheetId="85" r:id="rId23"/>
    <sheet name="PU-201.11" sheetId="87" r:id="rId24"/>
    <sheet name="PU-209.01" sheetId="40" r:id="rId25"/>
    <sheet name="PU-209.06" sheetId="82" r:id="rId26"/>
    <sheet name="PU-204.08" sheetId="39" r:id="rId27"/>
    <sheet name="PU-253.01" sheetId="77" r:id="rId28"/>
    <sheet name="PU-253.02" sheetId="78" r:id="rId29"/>
    <sheet name="PU-256.02" sheetId="89" r:id="rId30"/>
    <sheet name="PU-256.03" sheetId="80" r:id="rId31"/>
    <sheet name="PU-256.04" sheetId="88" r:id="rId32"/>
    <sheet name="PU-257.02" sheetId="81" r:id="rId33"/>
    <sheet name="PU-257.04" sheetId="76" r:id="rId34"/>
    <sheet name="PU-601.01" sheetId="83" r:id="rId35"/>
    <sheet name="PU-601.02" sheetId="84" r:id="rId36"/>
    <sheet name="Hoja2" sheetId="2" r:id="rId37"/>
    <sheet name="Hoja3" sheetId="3" r:id="rId38"/>
  </sheets>
  <externalReferences>
    <externalReference r:id="rId39"/>
    <externalReference r:id="rId40"/>
  </externalReferences>
  <calcPr calcId="152511" fullPrecision="0"/>
</workbook>
</file>

<file path=xl/calcChain.xml><?xml version="1.0" encoding="utf-8"?>
<calcChain xmlns="http://schemas.openxmlformats.org/spreadsheetml/2006/main">
  <c r="A8" i="106" l="1"/>
  <c r="E16" i="106" l="1"/>
  <c r="E17" i="106" s="1"/>
  <c r="E18" i="106" s="1"/>
  <c r="E19" i="106" s="1"/>
  <c r="F10" i="106" s="1"/>
  <c r="D24" i="63" s="1"/>
  <c r="F24" i="63" s="1"/>
  <c r="B8" i="106"/>
  <c r="C26" i="105"/>
  <c r="E23" i="105" s="1"/>
  <c r="B23" i="105"/>
  <c r="D23" i="105" s="1"/>
  <c r="D19" i="105"/>
  <c r="F19" i="105" s="1"/>
  <c r="B34" i="97"/>
  <c r="C33" i="97"/>
  <c r="C32" i="97"/>
  <c r="C31" i="97"/>
  <c r="C30" i="97"/>
  <c r="C29" i="97"/>
  <c r="C28" i="97"/>
  <c r="C27" i="97"/>
  <c r="B22" i="97"/>
  <c r="C21" i="97"/>
  <c r="C20" i="97"/>
  <c r="C19" i="97"/>
  <c r="C18" i="97"/>
  <c r="C17" i="97"/>
  <c r="C16" i="97"/>
  <c r="C15" i="97"/>
  <c r="F8" i="97"/>
  <c r="B8" i="97"/>
  <c r="A8" i="97"/>
  <c r="F16" i="95"/>
  <c r="F10" i="95" s="1"/>
  <c r="D12" i="63" s="1"/>
  <c r="F8" i="95"/>
  <c r="B8" i="95"/>
  <c r="A8" i="95"/>
  <c r="B22" i="94"/>
  <c r="C21" i="94"/>
  <c r="C20" i="94"/>
  <c r="C19" i="94"/>
  <c r="C18" i="94"/>
  <c r="C17" i="94"/>
  <c r="C16" i="94"/>
  <c r="C15" i="94"/>
  <c r="F8" i="94"/>
  <c r="B8" i="94"/>
  <c r="A8" i="94"/>
  <c r="B21" i="93"/>
  <c r="C20" i="93"/>
  <c r="C19" i="93"/>
  <c r="C18" i="93"/>
  <c r="C17" i="93"/>
  <c r="C16" i="93"/>
  <c r="C15" i="93"/>
  <c r="C14" i="93"/>
  <c r="F8" i="93"/>
  <c r="B8" i="93"/>
  <c r="A8" i="93"/>
  <c r="B16" i="92"/>
  <c r="F10" i="92"/>
  <c r="D9" i="63" s="1"/>
  <c r="F8" i="92"/>
  <c r="B8" i="92"/>
  <c r="A8" i="92"/>
  <c r="E21" i="93" l="1"/>
  <c r="F10" i="93" s="1"/>
  <c r="D10" i="63" s="1"/>
  <c r="E22" i="94"/>
  <c r="E23" i="94" s="1"/>
  <c r="F10" i="94" s="1"/>
  <c r="D11" i="63" s="1"/>
  <c r="E22" i="97"/>
  <c r="E34" i="97"/>
  <c r="E35" i="97" s="1"/>
  <c r="F23" i="105"/>
  <c r="D15" i="105" s="1"/>
  <c r="F10" i="105" s="1"/>
  <c r="E37" i="97" l="1"/>
  <c r="F10" i="97" s="1"/>
  <c r="D14" i="63" s="1"/>
  <c r="F21" i="104"/>
  <c r="F22" i="104"/>
  <c r="F23" i="104"/>
  <c r="F20" i="104"/>
  <c r="F24" i="104" s="1"/>
  <c r="D15" i="104" s="1"/>
  <c r="E18" i="104" l="1"/>
  <c r="F10" i="104" s="1"/>
  <c r="A23" i="101"/>
  <c r="B45" i="102"/>
  <c r="E45" i="102" s="1"/>
  <c r="F45" i="102" s="1"/>
  <c r="G45" i="102" s="1"/>
  <c r="B44" i="102"/>
  <c r="E44" i="102" s="1"/>
  <c r="F44" i="102" s="1"/>
  <c r="G44" i="102" s="1"/>
  <c r="B43" i="102"/>
  <c r="E43" i="102" s="1"/>
  <c r="F43" i="102" s="1"/>
  <c r="G43" i="102" s="1"/>
  <c r="B42" i="102"/>
  <c r="E42" i="102" s="1"/>
  <c r="F42" i="102" s="1"/>
  <c r="G42" i="102" s="1"/>
  <c r="B41" i="102"/>
  <c r="E41" i="102" s="1"/>
  <c r="F41" i="102" s="1"/>
  <c r="G41" i="102" s="1"/>
  <c r="B40" i="102"/>
  <c r="E40" i="102" s="1"/>
  <c r="F40" i="102" s="1"/>
  <c r="G40" i="102" s="1"/>
  <c r="B39" i="102"/>
  <c r="E39" i="102" s="1"/>
  <c r="F39" i="102" s="1"/>
  <c r="G39" i="102" s="1"/>
  <c r="B38" i="102"/>
  <c r="E38" i="102" s="1"/>
  <c r="F38" i="102" s="1"/>
  <c r="G38" i="102" s="1"/>
  <c r="B37" i="102"/>
  <c r="E37" i="102" s="1"/>
  <c r="F37" i="102" s="1"/>
  <c r="G37" i="102" s="1"/>
  <c r="B36" i="102"/>
  <c r="E36" i="102" s="1"/>
  <c r="F36" i="102" s="1"/>
  <c r="G36" i="102" s="1"/>
  <c r="B35" i="102"/>
  <c r="E35" i="102" s="1"/>
  <c r="F35" i="102" s="1"/>
  <c r="G35" i="102" s="1"/>
  <c r="E34" i="102"/>
  <c r="F34" i="102" s="1"/>
  <c r="G34" i="102" s="1"/>
  <c r="B34" i="102"/>
  <c r="B33" i="102"/>
  <c r="E33" i="102" s="1"/>
  <c r="F33" i="102" s="1"/>
  <c r="G33" i="102" s="1"/>
  <c r="B32" i="102"/>
  <c r="E32" i="102" s="1"/>
  <c r="F32" i="102" s="1"/>
  <c r="G32" i="102" s="1"/>
  <c r="B31" i="102"/>
  <c r="E31" i="102" s="1"/>
  <c r="F31" i="102" s="1"/>
  <c r="G31" i="102" s="1"/>
  <c r="B30" i="102"/>
  <c r="E30" i="102" s="1"/>
  <c r="F30" i="102" s="1"/>
  <c r="G30" i="102" s="1"/>
  <c r="B29" i="102"/>
  <c r="E29" i="102" s="1"/>
  <c r="F29" i="102" s="1"/>
  <c r="G29" i="102" s="1"/>
  <c r="B28" i="102"/>
  <c r="E28" i="102" s="1"/>
  <c r="F28" i="102" s="1"/>
  <c r="G28" i="102" s="1"/>
  <c r="B27" i="102"/>
  <c r="E27" i="102" s="1"/>
  <c r="F27" i="102" s="1"/>
  <c r="G27" i="102" s="1"/>
  <c r="B26" i="102"/>
  <c r="E26" i="102" s="1"/>
  <c r="F26" i="102" s="1"/>
  <c r="G26" i="102" s="1"/>
  <c r="B25" i="102"/>
  <c r="E25" i="102" s="1"/>
  <c r="F25" i="102" s="1"/>
  <c r="G25" i="102" s="1"/>
  <c r="B24" i="102"/>
  <c r="E24" i="102" s="1"/>
  <c r="F24" i="102" s="1"/>
  <c r="G24" i="102" s="1"/>
  <c r="B23" i="102"/>
  <c r="E23" i="102" s="1"/>
  <c r="F23" i="102" s="1"/>
  <c r="G23" i="102" s="1"/>
  <c r="A43" i="101"/>
  <c r="D43" i="101" s="1"/>
  <c r="E43" i="101" s="1"/>
  <c r="F43" i="101" s="1"/>
  <c r="A42" i="101"/>
  <c r="D42" i="101" s="1"/>
  <c r="E42" i="101" s="1"/>
  <c r="F42" i="101" s="1"/>
  <c r="A41" i="101"/>
  <c r="D41" i="101" s="1"/>
  <c r="E41" i="101" s="1"/>
  <c r="F41" i="101" s="1"/>
  <c r="A40" i="101"/>
  <c r="D40" i="101" s="1"/>
  <c r="E40" i="101" s="1"/>
  <c r="F40" i="101" s="1"/>
  <c r="D39" i="101"/>
  <c r="E39" i="101" s="1"/>
  <c r="F39" i="101" s="1"/>
  <c r="A39" i="101"/>
  <c r="A38" i="101"/>
  <c r="D38" i="101" s="1"/>
  <c r="E38" i="101" s="1"/>
  <c r="F38" i="101" s="1"/>
  <c r="A37" i="101"/>
  <c r="D37" i="101" s="1"/>
  <c r="E37" i="101" s="1"/>
  <c r="F37" i="101" s="1"/>
  <c r="A36" i="101"/>
  <c r="D36" i="101" s="1"/>
  <c r="E36" i="101" s="1"/>
  <c r="F36" i="101" s="1"/>
  <c r="A35" i="101"/>
  <c r="D35" i="101" s="1"/>
  <c r="E35" i="101" s="1"/>
  <c r="F35" i="101" s="1"/>
  <c r="A34" i="101"/>
  <c r="D34" i="101" s="1"/>
  <c r="E34" i="101" s="1"/>
  <c r="F34" i="101" s="1"/>
  <c r="A33" i="101"/>
  <c r="D33" i="101" s="1"/>
  <c r="E33" i="101" s="1"/>
  <c r="F33" i="101" s="1"/>
  <c r="A32" i="101"/>
  <c r="D32" i="101" s="1"/>
  <c r="E32" i="101" s="1"/>
  <c r="F32" i="101" s="1"/>
  <c r="A31" i="101"/>
  <c r="D31" i="101" s="1"/>
  <c r="E31" i="101" s="1"/>
  <c r="F31" i="101" s="1"/>
  <c r="A30" i="101"/>
  <c r="D30" i="101" s="1"/>
  <c r="E30" i="101" s="1"/>
  <c r="F30" i="101" s="1"/>
  <c r="A29" i="101"/>
  <c r="D29" i="101" s="1"/>
  <c r="E29" i="101" s="1"/>
  <c r="F29" i="101" s="1"/>
  <c r="A28" i="101"/>
  <c r="D28" i="101" s="1"/>
  <c r="E28" i="101" s="1"/>
  <c r="F28" i="101" s="1"/>
  <c r="A27" i="101"/>
  <c r="D27" i="101" s="1"/>
  <c r="E27" i="101" s="1"/>
  <c r="F27" i="101" s="1"/>
  <c r="A26" i="101"/>
  <c r="D26" i="101" s="1"/>
  <c r="E26" i="101" s="1"/>
  <c r="F26" i="101" s="1"/>
  <c r="A25" i="101"/>
  <c r="D25" i="101" s="1"/>
  <c r="E25" i="101" s="1"/>
  <c r="F25" i="101" s="1"/>
  <c r="A24" i="101"/>
  <c r="D24" i="101" s="1"/>
  <c r="E24" i="101" s="1"/>
  <c r="F24" i="101" s="1"/>
  <c r="D23" i="101"/>
  <c r="E23" i="101" s="1"/>
  <c r="F23" i="101" s="1"/>
  <c r="A22" i="101"/>
  <c r="D22" i="101" s="1"/>
  <c r="E22" i="101" s="1"/>
  <c r="F22" i="101" s="1"/>
  <c r="D21" i="101"/>
  <c r="E21" i="101" s="1"/>
  <c r="F21" i="101" s="1"/>
  <c r="F45" i="101" l="1"/>
  <c r="D14" i="101" s="1"/>
  <c r="G47" i="102"/>
  <c r="D15" i="102" s="1"/>
  <c r="E18" i="102" s="1"/>
  <c r="F10" i="102" s="1"/>
  <c r="E17" i="101" l="1"/>
  <c r="F10" i="101" s="1"/>
  <c r="F10" i="98"/>
  <c r="F10" i="91"/>
  <c r="D21" i="63" l="1"/>
  <c r="F10" i="96"/>
  <c r="D13" i="63" s="1"/>
  <c r="D22" i="63" l="1"/>
  <c r="D20" i="63"/>
  <c r="D19" i="63"/>
  <c r="F10" i="103"/>
  <c r="D23" i="63" s="1"/>
  <c r="F10" i="100"/>
  <c r="D18" i="63" s="1"/>
  <c r="D17" i="63"/>
  <c r="F17" i="63" s="1"/>
  <c r="D16" i="63"/>
  <c r="F8" i="103" l="1"/>
  <c r="B8" i="103"/>
  <c r="A8" i="103"/>
  <c r="F8" i="105"/>
  <c r="B8" i="105"/>
  <c r="A8" i="105"/>
  <c r="F8" i="104"/>
  <c r="B8" i="104"/>
  <c r="A8" i="104"/>
  <c r="F8" i="102"/>
  <c r="B8" i="102"/>
  <c r="A8" i="102"/>
  <c r="F8" i="101"/>
  <c r="B8" i="101"/>
  <c r="A8" i="101"/>
  <c r="F8" i="100"/>
  <c r="B8" i="100"/>
  <c r="A8" i="100"/>
  <c r="F8" i="98"/>
  <c r="B8" i="98"/>
  <c r="A8" i="98"/>
  <c r="F8" i="91"/>
  <c r="B8" i="91"/>
  <c r="A8" i="91"/>
  <c r="F8" i="96"/>
  <c r="B8" i="96"/>
  <c r="A8" i="96"/>
  <c r="G9" i="89" l="1"/>
  <c r="A6" i="89"/>
  <c r="B10" i="89"/>
  <c r="G53" i="89"/>
  <c r="G52" i="89"/>
  <c r="G51" i="89"/>
  <c r="G46" i="89"/>
  <c r="G45" i="89"/>
  <c r="G44" i="89"/>
  <c r="G43" i="89"/>
  <c r="G42" i="89"/>
  <c r="G41" i="89"/>
  <c r="G40" i="89"/>
  <c r="G39" i="89"/>
  <c r="G38" i="89"/>
  <c r="G37" i="89"/>
  <c r="G36" i="89"/>
  <c r="G35" i="89"/>
  <c r="G34" i="89"/>
  <c r="G33" i="89"/>
  <c r="G32" i="89"/>
  <c r="G31" i="89"/>
  <c r="G30" i="89"/>
  <c r="G25" i="89"/>
  <c r="G24" i="89"/>
  <c r="G23" i="89"/>
  <c r="E19" i="89"/>
  <c r="E20" i="89" s="1"/>
  <c r="E18" i="89"/>
  <c r="G18" i="89" s="1"/>
  <c r="E17" i="89"/>
  <c r="G17" i="89" s="1"/>
  <c r="E16" i="89"/>
  <c r="G16" i="89" s="1"/>
  <c r="E15" i="89"/>
  <c r="E22" i="89" s="1"/>
  <c r="E19" i="80"/>
  <c r="E20" i="80" s="1"/>
  <c r="E18" i="80"/>
  <c r="E17" i="80"/>
  <c r="E16" i="80"/>
  <c r="E15" i="80"/>
  <c r="E22" i="80" s="1"/>
  <c r="B10" i="88"/>
  <c r="E51" i="88"/>
  <c r="E52" i="88" s="1"/>
  <c r="G46" i="88"/>
  <c r="G45" i="88"/>
  <c r="G44" i="88"/>
  <c r="G43" i="88"/>
  <c r="G42" i="88"/>
  <c r="G41" i="88"/>
  <c r="G40" i="88"/>
  <c r="G38" i="88"/>
  <c r="E35" i="88"/>
  <c r="E36" i="88" s="1"/>
  <c r="E37" i="88" s="1"/>
  <c r="G34" i="88"/>
  <c r="G33" i="88"/>
  <c r="E33" i="88"/>
  <c r="G32" i="88"/>
  <c r="G31" i="88"/>
  <c r="G30" i="88"/>
  <c r="E25" i="88"/>
  <c r="G25" i="88" s="1"/>
  <c r="E24" i="88"/>
  <c r="G24" i="88" s="1"/>
  <c r="E23" i="88"/>
  <c r="G23" i="88" s="1"/>
  <c r="G22" i="88"/>
  <c r="E22" i="88"/>
  <c r="E21" i="88"/>
  <c r="G21" i="88" s="1"/>
  <c r="E20" i="88"/>
  <c r="G20" i="88" s="1"/>
  <c r="E19" i="88"/>
  <c r="E18" i="88"/>
  <c r="G18" i="88" s="1"/>
  <c r="E17" i="88"/>
  <c r="E16" i="88"/>
  <c r="G16" i="88" s="1"/>
  <c r="E15" i="88"/>
  <c r="G51" i="88" l="1"/>
  <c r="G15" i="89"/>
  <c r="G19" i="89"/>
  <c r="G22" i="89"/>
  <c r="G20" i="89"/>
  <c r="G36" i="88"/>
  <c r="G15" i="88"/>
  <c r="G19" i="88"/>
  <c r="G26" i="88" s="1"/>
  <c r="G35" i="88"/>
  <c r="E21" i="80"/>
  <c r="G17" i="88"/>
  <c r="G47" i="89"/>
  <c r="G62" i="89"/>
  <c r="E21" i="89"/>
  <c r="G21" i="89" s="1"/>
  <c r="E39" i="88"/>
  <c r="G39" i="88" s="1"/>
  <c r="G37" i="88"/>
  <c r="G47" i="88" s="1"/>
  <c r="E53" i="88"/>
  <c r="G53" i="88" s="1"/>
  <c r="G52" i="88"/>
  <c r="G26" i="89" l="1"/>
  <c r="G62" i="88"/>
  <c r="G63" i="88" s="1"/>
  <c r="G64" i="88" s="1"/>
  <c r="G67" i="88" s="1"/>
  <c r="E21" i="63" s="1"/>
  <c r="F21" i="63" s="1"/>
  <c r="G63" i="89"/>
  <c r="G64" i="89" s="1"/>
  <c r="G67" i="89" l="1"/>
  <c r="A6" i="87"/>
  <c r="E21" i="87"/>
  <c r="E20" i="87"/>
  <c r="E19" i="87"/>
  <c r="E18" i="87"/>
  <c r="G18" i="87" s="1"/>
  <c r="E17" i="87"/>
  <c r="G17" i="87" s="1"/>
  <c r="E16" i="87"/>
  <c r="G16" i="87" s="1"/>
  <c r="E15" i="87"/>
  <c r="E50" i="87" s="1"/>
  <c r="G30" i="87"/>
  <c r="G31" i="87"/>
  <c r="G32" i="87"/>
  <c r="G33" i="87"/>
  <c r="G34" i="87"/>
  <c r="G35" i="87"/>
  <c r="G36" i="87"/>
  <c r="G37" i="87"/>
  <c r="G38" i="87"/>
  <c r="B10" i="87"/>
  <c r="G24" i="87"/>
  <c r="G23" i="87"/>
  <c r="G22" i="87"/>
  <c r="G9" i="87"/>
  <c r="G9" i="85"/>
  <c r="B10" i="85"/>
  <c r="G50" i="87" l="1"/>
  <c r="E29" i="87"/>
  <c r="G29" i="87" s="1"/>
  <c r="G46" i="87" s="1"/>
  <c r="E51" i="87"/>
  <c r="G51" i="87" s="1"/>
  <c r="G19" i="87"/>
  <c r="G21" i="87"/>
  <c r="G20" i="87"/>
  <c r="G15" i="87"/>
  <c r="E17" i="85"/>
  <c r="G17" i="85" s="1"/>
  <c r="G46" i="85"/>
  <c r="G45" i="85"/>
  <c r="G44" i="85"/>
  <c r="G43" i="85"/>
  <c r="G42" i="85"/>
  <c r="G41" i="85"/>
  <c r="G40" i="85"/>
  <c r="G39" i="85"/>
  <c r="G38" i="85"/>
  <c r="G37" i="85"/>
  <c r="G36" i="85"/>
  <c r="G35" i="85"/>
  <c r="G34" i="85"/>
  <c r="G33" i="85"/>
  <c r="G32" i="85"/>
  <c r="G31" i="85"/>
  <c r="G30" i="85"/>
  <c r="E25" i="85"/>
  <c r="E24" i="85"/>
  <c r="E23" i="85"/>
  <c r="E22" i="85"/>
  <c r="E21" i="85"/>
  <c r="E20" i="85"/>
  <c r="E19" i="85"/>
  <c r="E18" i="85"/>
  <c r="E16" i="85"/>
  <c r="E30" i="85" s="1"/>
  <c r="E15" i="85"/>
  <c r="G15" i="85" s="1"/>
  <c r="A10" i="85"/>
  <c r="A6" i="85"/>
  <c r="D15" i="8"/>
  <c r="C5" i="4"/>
  <c r="C7" i="6"/>
  <c r="D6" i="7"/>
  <c r="G18" i="85" l="1"/>
  <c r="G19" i="85"/>
  <c r="G20" i="85"/>
  <c r="G21" i="85"/>
  <c r="G22" i="85"/>
  <c r="G23" i="85"/>
  <c r="G24" i="85"/>
  <c r="G25" i="85"/>
  <c r="G61" i="87"/>
  <c r="G62" i="87" s="1"/>
  <c r="G63" i="87" s="1"/>
  <c r="G25" i="87"/>
  <c r="E51" i="85"/>
  <c r="G51" i="85" s="1"/>
  <c r="E54" i="85"/>
  <c r="G54" i="85" s="1"/>
  <c r="G16" i="85"/>
  <c r="G47" i="85"/>
  <c r="E53" i="85"/>
  <c r="G53" i="85" s="1"/>
  <c r="G9" i="83"/>
  <c r="G9" i="84"/>
  <c r="B10" i="84"/>
  <c r="G61" i="84"/>
  <c r="G60" i="84"/>
  <c r="G59" i="84"/>
  <c r="G58" i="84"/>
  <c r="G57" i="84"/>
  <c r="G56" i="84"/>
  <c r="G55" i="84"/>
  <c r="G54" i="84"/>
  <c r="G53" i="84"/>
  <c r="G52" i="84"/>
  <c r="G51" i="84"/>
  <c r="G46" i="84"/>
  <c r="G45" i="84"/>
  <c r="G44" i="84"/>
  <c r="G43" i="84"/>
  <c r="G42" i="84"/>
  <c r="G41" i="84"/>
  <c r="G40" i="84"/>
  <c r="G39" i="84"/>
  <c r="G38" i="84"/>
  <c r="G37" i="84"/>
  <c r="G36" i="84"/>
  <c r="G35" i="84"/>
  <c r="G34" i="84"/>
  <c r="G33" i="84"/>
  <c r="G32" i="84"/>
  <c r="G31" i="84"/>
  <c r="G30" i="84"/>
  <c r="G25" i="84"/>
  <c r="G24" i="84"/>
  <c r="G23" i="84"/>
  <c r="G22" i="84"/>
  <c r="G21" i="84"/>
  <c r="G20" i="84"/>
  <c r="G19" i="84"/>
  <c r="G18" i="84"/>
  <c r="G17" i="84"/>
  <c r="G16" i="84"/>
  <c r="E15" i="84"/>
  <c r="B10" i="83"/>
  <c r="G61" i="83"/>
  <c r="G60" i="83"/>
  <c r="G59" i="83"/>
  <c r="G58" i="83"/>
  <c r="G57" i="83"/>
  <c r="G56" i="83"/>
  <c r="G55" i="83"/>
  <c r="G54" i="83"/>
  <c r="G53" i="83"/>
  <c r="G52" i="83"/>
  <c r="G51" i="83"/>
  <c r="G46" i="83"/>
  <c r="G45" i="83"/>
  <c r="G44" i="83"/>
  <c r="G43" i="83"/>
  <c r="G42" i="83"/>
  <c r="G41" i="83"/>
  <c r="G40" i="83"/>
  <c r="G39" i="83"/>
  <c r="G38" i="83"/>
  <c r="G37" i="83"/>
  <c r="G36" i="83"/>
  <c r="G35" i="83"/>
  <c r="G34" i="83"/>
  <c r="G33" i="83"/>
  <c r="G32" i="83"/>
  <c r="G31" i="83"/>
  <c r="G30" i="83"/>
  <c r="G25" i="83"/>
  <c r="G24" i="83"/>
  <c r="G23" i="83"/>
  <c r="G22" i="83"/>
  <c r="G21" i="83"/>
  <c r="G20" i="83"/>
  <c r="G19" i="83"/>
  <c r="G18" i="83"/>
  <c r="G17" i="83"/>
  <c r="G16" i="83"/>
  <c r="E15" i="83"/>
  <c r="G15" i="83" s="1"/>
  <c r="B10" i="76"/>
  <c r="G9" i="82"/>
  <c r="B10" i="82"/>
  <c r="G59" i="82"/>
  <c r="G58" i="82"/>
  <c r="G57" i="82"/>
  <c r="G56" i="82"/>
  <c r="G55" i="82"/>
  <c r="G54" i="82"/>
  <c r="G53" i="82"/>
  <c r="G52" i="82"/>
  <c r="G44" i="82"/>
  <c r="G43" i="82"/>
  <c r="G42" i="82"/>
  <c r="G41" i="82"/>
  <c r="G40" i="82"/>
  <c r="G39" i="82"/>
  <c r="G38" i="82"/>
  <c r="G37" i="82"/>
  <c r="G36" i="82"/>
  <c r="G35" i="82"/>
  <c r="G34" i="82"/>
  <c r="G33" i="82"/>
  <c r="G32" i="82"/>
  <c r="G31" i="82"/>
  <c r="G30" i="82"/>
  <c r="G29" i="82"/>
  <c r="D28" i="82"/>
  <c r="G23" i="82"/>
  <c r="G22" i="82"/>
  <c r="G21" i="82"/>
  <c r="E15" i="82"/>
  <c r="E16" i="82" s="1"/>
  <c r="G62" i="83" l="1"/>
  <c r="G15" i="84"/>
  <c r="G26" i="84" s="1"/>
  <c r="G66" i="87"/>
  <c r="E11" i="63" s="1"/>
  <c r="G26" i="85"/>
  <c r="G47" i="83"/>
  <c r="G26" i="83"/>
  <c r="E52" i="85"/>
  <c r="G52" i="85" s="1"/>
  <c r="G62" i="85" s="1"/>
  <c r="G47" i="84"/>
  <c r="G62" i="84"/>
  <c r="G63" i="83"/>
  <c r="G64" i="83" s="1"/>
  <c r="E17" i="82"/>
  <c r="G16" i="82"/>
  <c r="G15" i="82"/>
  <c r="G67" i="83" l="1"/>
  <c r="E23" i="63" s="1"/>
  <c r="G63" i="85"/>
  <c r="G64" i="85" s="1"/>
  <c r="G67" i="85" s="1"/>
  <c r="E10" i="63" s="1"/>
  <c r="G63" i="84"/>
  <c r="G64" i="84" s="1"/>
  <c r="G67" i="84" s="1"/>
  <c r="E18" i="82"/>
  <c r="G17" i="82"/>
  <c r="E19" i="82" l="1"/>
  <c r="G18" i="82"/>
  <c r="E20" i="82" l="1"/>
  <c r="G19" i="82"/>
  <c r="E49" i="82" l="1"/>
  <c r="E28" i="82"/>
  <c r="G28" i="82" s="1"/>
  <c r="G45" i="82" s="1"/>
  <c r="G20" i="82"/>
  <c r="G24" i="82" s="1"/>
  <c r="E50" i="82" l="1"/>
  <c r="G49" i="82"/>
  <c r="E51" i="82" l="1"/>
  <c r="G51" i="82" s="1"/>
  <c r="G50" i="82"/>
  <c r="G60" i="82" l="1"/>
  <c r="G61" i="82" s="1"/>
  <c r="G62" i="82" s="1"/>
  <c r="G65" i="82" s="1"/>
  <c r="G9" i="40" l="1"/>
  <c r="B10" i="40"/>
  <c r="G9" i="81" l="1"/>
  <c r="B10" i="81"/>
  <c r="G61" i="81"/>
  <c r="G60" i="81"/>
  <c r="G59" i="81"/>
  <c r="G58" i="81"/>
  <c r="G57" i="81"/>
  <c r="G56" i="81"/>
  <c r="G55" i="81"/>
  <c r="G54" i="81"/>
  <c r="G53" i="81"/>
  <c r="G52" i="81"/>
  <c r="G51" i="81"/>
  <c r="G46" i="81"/>
  <c r="G45" i="81"/>
  <c r="G44" i="81"/>
  <c r="G43" i="81"/>
  <c r="G42" i="81"/>
  <c r="G41" i="81"/>
  <c r="G40" i="81"/>
  <c r="G39" i="81"/>
  <c r="G38" i="81"/>
  <c r="G37" i="81"/>
  <c r="G36" i="81"/>
  <c r="G35" i="81"/>
  <c r="G34" i="81"/>
  <c r="G33" i="81"/>
  <c r="G32" i="81"/>
  <c r="G31" i="81"/>
  <c r="G30" i="81"/>
  <c r="G25" i="81"/>
  <c r="G24" i="81"/>
  <c r="G23" i="81"/>
  <c r="G22" i="81"/>
  <c r="G21" i="81"/>
  <c r="G20" i="81"/>
  <c r="G19" i="81"/>
  <c r="G18" i="81"/>
  <c r="G17" i="81"/>
  <c r="G16" i="81"/>
  <c r="G15" i="81"/>
  <c r="G9" i="80"/>
  <c r="B10" i="80"/>
  <c r="G53" i="80"/>
  <c r="G52" i="80"/>
  <c r="G51" i="80"/>
  <c r="G46" i="80"/>
  <c r="G45" i="80"/>
  <c r="G44" i="80"/>
  <c r="G43" i="80"/>
  <c r="G42" i="80"/>
  <c r="G41" i="80"/>
  <c r="G40" i="80"/>
  <c r="G39" i="80"/>
  <c r="G38" i="80"/>
  <c r="G37" i="80"/>
  <c r="G36" i="80"/>
  <c r="G35" i="80"/>
  <c r="G34" i="80"/>
  <c r="G33" i="80"/>
  <c r="G32" i="80"/>
  <c r="G31" i="80"/>
  <c r="G30" i="80"/>
  <c r="G25" i="80"/>
  <c r="G24" i="80"/>
  <c r="G23" i="80"/>
  <c r="G22" i="80"/>
  <c r="G21" i="80"/>
  <c r="G20" i="80"/>
  <c r="G19" i="80"/>
  <c r="G18" i="80"/>
  <c r="G17" i="80"/>
  <c r="G16" i="80"/>
  <c r="G15" i="80"/>
  <c r="G9" i="78"/>
  <c r="B10" i="78"/>
  <c r="G61" i="78"/>
  <c r="G60" i="78"/>
  <c r="G59" i="78"/>
  <c r="G58" i="78"/>
  <c r="G57" i="78"/>
  <c r="G56" i="78"/>
  <c r="G55" i="78"/>
  <c r="G54" i="78"/>
  <c r="G53" i="78"/>
  <c r="G52" i="78"/>
  <c r="G51" i="78"/>
  <c r="G46" i="78"/>
  <c r="G45" i="78"/>
  <c r="G44" i="78"/>
  <c r="G43" i="78"/>
  <c r="G42" i="78"/>
  <c r="G41" i="78"/>
  <c r="G40" i="78"/>
  <c r="G39" i="78"/>
  <c r="G38" i="78"/>
  <c r="G37" i="78"/>
  <c r="G36" i="78"/>
  <c r="G35" i="78"/>
  <c r="G34" i="78"/>
  <c r="G33" i="78"/>
  <c r="G32" i="78"/>
  <c r="G31" i="78"/>
  <c r="G30" i="78"/>
  <c r="G25" i="78"/>
  <c r="G24" i="78"/>
  <c r="G23" i="78"/>
  <c r="G22" i="78"/>
  <c r="G21" i="78"/>
  <c r="G20" i="78"/>
  <c r="G19" i="78"/>
  <c r="G18" i="78"/>
  <c r="G17" i="78"/>
  <c r="G16" i="78"/>
  <c r="G15" i="78"/>
  <c r="G9" i="77"/>
  <c r="B10" i="77"/>
  <c r="G61" i="77"/>
  <c r="G60" i="77"/>
  <c r="G59" i="77"/>
  <c r="G58" i="77"/>
  <c r="G57" i="77"/>
  <c r="G56" i="77"/>
  <c r="G55" i="77"/>
  <c r="G54" i="77"/>
  <c r="G53" i="77"/>
  <c r="G52" i="77"/>
  <c r="G51" i="77"/>
  <c r="G46" i="77"/>
  <c r="G45" i="77"/>
  <c r="G44" i="77"/>
  <c r="G43" i="77"/>
  <c r="G42" i="77"/>
  <c r="G41" i="77"/>
  <c r="G40" i="77"/>
  <c r="G39" i="77"/>
  <c r="G38" i="77"/>
  <c r="G37" i="77"/>
  <c r="G36" i="77"/>
  <c r="G35" i="77"/>
  <c r="G34" i="77"/>
  <c r="G33" i="77"/>
  <c r="E32" i="77"/>
  <c r="E31" i="77"/>
  <c r="G30" i="77"/>
  <c r="G25" i="77"/>
  <c r="G24" i="77"/>
  <c r="G23" i="77"/>
  <c r="G22" i="77"/>
  <c r="G21" i="77"/>
  <c r="G20" i="77"/>
  <c r="G19" i="77"/>
  <c r="G18" i="77"/>
  <c r="G17" i="77"/>
  <c r="E16" i="77"/>
  <c r="G15" i="77"/>
  <c r="B10" i="39"/>
  <c r="G9" i="38"/>
  <c r="B10" i="38"/>
  <c r="F18" i="63"/>
  <c r="G62" i="80" l="1"/>
  <c r="G47" i="80"/>
  <c r="G47" i="81"/>
  <c r="G62" i="78"/>
  <c r="G63" i="78" s="1"/>
  <c r="G64" i="78" s="1"/>
  <c r="G31" i="77"/>
  <c r="G26" i="78"/>
  <c r="G26" i="80"/>
  <c r="G16" i="77"/>
  <c r="G26" i="77" s="1"/>
  <c r="G32" i="77"/>
  <c r="G47" i="77" s="1"/>
  <c r="G62" i="81"/>
  <c r="G26" i="81"/>
  <c r="G47" i="78"/>
  <c r="G62" i="77"/>
  <c r="A6" i="76"/>
  <c r="G9" i="76"/>
  <c r="G61" i="76"/>
  <c r="G60" i="76"/>
  <c r="G59" i="76"/>
  <c r="G58" i="76"/>
  <c r="G57" i="76"/>
  <c r="G56" i="76"/>
  <c r="G55" i="76"/>
  <c r="G54" i="76"/>
  <c r="G53" i="76"/>
  <c r="G46" i="76"/>
  <c r="G45" i="76"/>
  <c r="G44" i="76"/>
  <c r="G43" i="76"/>
  <c r="G42" i="76"/>
  <c r="G41" i="76"/>
  <c r="G40" i="76"/>
  <c r="G39" i="76"/>
  <c r="G38" i="76"/>
  <c r="G37" i="76"/>
  <c r="G36" i="76"/>
  <c r="G35" i="76"/>
  <c r="G34" i="76"/>
  <c r="G33" i="76"/>
  <c r="G32" i="76"/>
  <c r="E30" i="76"/>
  <c r="E31" i="76" s="1"/>
  <c r="E51" i="76" s="1"/>
  <c r="E25" i="76"/>
  <c r="E24" i="76"/>
  <c r="G24" i="76" s="1"/>
  <c r="E23" i="76"/>
  <c r="E22" i="76"/>
  <c r="E21" i="76"/>
  <c r="E20" i="76"/>
  <c r="E19" i="76"/>
  <c r="G19" i="76" s="1"/>
  <c r="E18" i="76"/>
  <c r="G18" i="76" s="1"/>
  <c r="E17" i="76"/>
  <c r="E16" i="76"/>
  <c r="G16" i="76" s="1"/>
  <c r="E15" i="76"/>
  <c r="G63" i="80" l="1"/>
  <c r="G64" i="80" s="1"/>
  <c r="G67" i="80" s="1"/>
  <c r="G67" i="78"/>
  <c r="G15" i="76"/>
  <c r="G21" i="76"/>
  <c r="G23" i="76"/>
  <c r="G63" i="81"/>
  <c r="G64" i="81" s="1"/>
  <c r="G67" i="81" s="1"/>
  <c r="G63" i="77"/>
  <c r="G64" i="77" s="1"/>
  <c r="G67" i="77" s="1"/>
  <c r="F16" i="63" s="1"/>
  <c r="G17" i="76"/>
  <c r="G20" i="76"/>
  <c r="G22" i="76"/>
  <c r="G25" i="76"/>
  <c r="G30" i="76"/>
  <c r="E52" i="76"/>
  <c r="G52" i="76" s="1"/>
  <c r="G51" i="76"/>
  <c r="G31" i="76"/>
  <c r="G47" i="76" l="1"/>
  <c r="G26" i="76"/>
  <c r="G62" i="76"/>
  <c r="G63" i="76" l="1"/>
  <c r="G64" i="76" s="1"/>
  <c r="G67" i="76" s="1"/>
  <c r="F20" i="63" l="1"/>
  <c r="C16" i="4"/>
  <c r="C18" i="4"/>
  <c r="F13" i="63"/>
  <c r="A6" i="40"/>
  <c r="F15" i="8"/>
  <c r="A6" i="39"/>
  <c r="A6" i="38"/>
  <c r="A6" i="8"/>
  <c r="B4" i="5"/>
  <c r="A4" i="5"/>
  <c r="A3" i="5"/>
  <c r="B2" i="5"/>
  <c r="B3" i="5"/>
  <c r="B4" i="4"/>
  <c r="A4" i="4"/>
  <c r="A2" i="6"/>
  <c r="B3" i="6"/>
  <c r="B4" i="6"/>
  <c r="A4" i="6"/>
  <c r="A3" i="6"/>
  <c r="G5" i="7"/>
  <c r="F5" i="7"/>
  <c r="B4" i="7"/>
  <c r="A5" i="7"/>
  <c r="B5" i="7"/>
  <c r="D36" i="8"/>
  <c r="B2" i="4"/>
  <c r="A3" i="4"/>
  <c r="B3" i="4"/>
  <c r="C14" i="6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A10" i="40"/>
  <c r="E15" i="40"/>
  <c r="A10" i="39"/>
  <c r="E15" i="39"/>
  <c r="G15" i="39" s="1"/>
  <c r="E16" i="39"/>
  <c r="F22" i="63" l="1"/>
  <c r="F11" i="63"/>
  <c r="F23" i="63"/>
  <c r="E51" i="38"/>
  <c r="E52" i="38" s="1"/>
  <c r="G16" i="38"/>
  <c r="E16" i="38"/>
  <c r="E15" i="38"/>
  <c r="G61" i="40"/>
  <c r="G60" i="40"/>
  <c r="G59" i="40"/>
  <c r="G58" i="40"/>
  <c r="G57" i="40"/>
  <c r="G56" i="40"/>
  <c r="G55" i="40"/>
  <c r="G54" i="40"/>
  <c r="G53" i="40"/>
  <c r="G46" i="40"/>
  <c r="G45" i="40"/>
  <c r="G44" i="40"/>
  <c r="G43" i="40"/>
  <c r="G42" i="40"/>
  <c r="G41" i="40"/>
  <c r="G40" i="40"/>
  <c r="G39" i="40"/>
  <c r="G38" i="40"/>
  <c r="G37" i="40"/>
  <c r="G36" i="40"/>
  <c r="G35" i="40"/>
  <c r="G34" i="40"/>
  <c r="G33" i="40"/>
  <c r="G32" i="40"/>
  <c r="G31" i="40"/>
  <c r="E30" i="40"/>
  <c r="E51" i="40" s="1"/>
  <c r="E52" i="40" s="1"/>
  <c r="D30" i="40"/>
  <c r="E25" i="40"/>
  <c r="E24" i="40"/>
  <c r="E23" i="40"/>
  <c r="E22" i="40"/>
  <c r="E21" i="40"/>
  <c r="E20" i="40"/>
  <c r="E19" i="40"/>
  <c r="E18" i="40"/>
  <c r="E17" i="40"/>
  <c r="E16" i="40"/>
  <c r="G15" i="40"/>
  <c r="G46" i="39"/>
  <c r="G45" i="39"/>
  <c r="G44" i="39"/>
  <c r="G43" i="39"/>
  <c r="G42" i="39"/>
  <c r="G41" i="39"/>
  <c r="G40" i="39"/>
  <c r="G39" i="39"/>
  <c r="G38" i="39"/>
  <c r="G37" i="39"/>
  <c r="G36" i="39"/>
  <c r="G35" i="39"/>
  <c r="G34" i="39"/>
  <c r="G33" i="39"/>
  <c r="G32" i="39"/>
  <c r="G31" i="39"/>
  <c r="G30" i="39"/>
  <c r="E30" i="39"/>
  <c r="E25" i="39"/>
  <c r="E24" i="39"/>
  <c r="E23" i="39"/>
  <c r="E22" i="39"/>
  <c r="E21" i="39"/>
  <c r="E20" i="39"/>
  <c r="E19" i="39"/>
  <c r="G19" i="39" s="1"/>
  <c r="E18" i="39"/>
  <c r="G18" i="39" s="1"/>
  <c r="E17" i="39"/>
  <c r="G16" i="39"/>
  <c r="G46" i="38"/>
  <c r="G45" i="38"/>
  <c r="G44" i="38"/>
  <c r="G43" i="38"/>
  <c r="G42" i="38"/>
  <c r="G41" i="38"/>
  <c r="G40" i="38"/>
  <c r="G39" i="38"/>
  <c r="G38" i="38"/>
  <c r="G37" i="38"/>
  <c r="G36" i="38"/>
  <c r="G35" i="38"/>
  <c r="G34" i="38"/>
  <c r="G33" i="38"/>
  <c r="G32" i="38"/>
  <c r="D30" i="38"/>
  <c r="E25" i="38"/>
  <c r="E24" i="38"/>
  <c r="E23" i="38"/>
  <c r="E22" i="38"/>
  <c r="E21" i="38"/>
  <c r="E20" i="38"/>
  <c r="E19" i="38"/>
  <c r="E18" i="38"/>
  <c r="E17" i="38"/>
  <c r="G24" i="40" l="1"/>
  <c r="G24" i="38"/>
  <c r="G17" i="38"/>
  <c r="G18" i="38"/>
  <c r="G19" i="38"/>
  <c r="G21" i="38"/>
  <c r="G22" i="38"/>
  <c r="G23" i="38"/>
  <c r="G25" i="38"/>
  <c r="G20" i="39"/>
  <c r="G22" i="39"/>
  <c r="G23" i="39"/>
  <c r="G24" i="39"/>
  <c r="G17" i="40"/>
  <c r="G18" i="40"/>
  <c r="G19" i="40"/>
  <c r="G21" i="40"/>
  <c r="G22" i="40"/>
  <c r="G23" i="40"/>
  <c r="G25" i="40"/>
  <c r="G25" i="39"/>
  <c r="G17" i="39"/>
  <c r="G20" i="38"/>
  <c r="G21" i="39"/>
  <c r="G20" i="40"/>
  <c r="G16" i="40"/>
  <c r="G52" i="40"/>
  <c r="F19" i="63"/>
  <c r="F10" i="63"/>
  <c r="G51" i="40"/>
  <c r="G30" i="40"/>
  <c r="G47" i="40" s="1"/>
  <c r="E51" i="39"/>
  <c r="G51" i="39" s="1"/>
  <c r="E53" i="39"/>
  <c r="G53" i="39" s="1"/>
  <c r="G51" i="38"/>
  <c r="G52" i="38"/>
  <c r="E30" i="38"/>
  <c r="G30" i="38" s="1"/>
  <c r="G47" i="39"/>
  <c r="E31" i="38"/>
  <c r="G31" i="38" s="1"/>
  <c r="G15" i="38"/>
  <c r="E52" i="39" l="1"/>
  <c r="G52" i="39" s="1"/>
  <c r="G26" i="39"/>
  <c r="G62" i="40"/>
  <c r="G63" i="40" s="1"/>
  <c r="G64" i="40" s="1"/>
  <c r="G26" i="40"/>
  <c r="G62" i="38"/>
  <c r="G63" i="38" s="1"/>
  <c r="G64" i="38" s="1"/>
  <c r="G62" i="39"/>
  <c r="G63" i="39" s="1"/>
  <c r="G64" i="39" s="1"/>
  <c r="G67" i="39" s="1"/>
  <c r="F14" i="63" s="1"/>
  <c r="G47" i="38"/>
  <c r="G26" i="38"/>
  <c r="G67" i="40" l="1"/>
  <c r="F12" i="63"/>
  <c r="G67" i="38"/>
  <c r="F9" i="63" l="1"/>
  <c r="B6" i="5"/>
  <c r="D18" i="4"/>
  <c r="D15" i="4"/>
  <c r="D16" i="4"/>
  <c r="G45" i="7"/>
  <c r="G43" i="7"/>
  <c r="G42" i="7"/>
  <c r="G40" i="7"/>
  <c r="G46" i="7"/>
  <c r="G44" i="7"/>
  <c r="D19" i="8"/>
  <c r="D16" i="8"/>
  <c r="G39" i="7"/>
  <c r="C21" i="6"/>
  <c r="C20" i="6"/>
  <c r="C19" i="6"/>
  <c r="C18" i="6"/>
  <c r="C17" i="6"/>
  <c r="C16" i="6"/>
  <c r="C15" i="6"/>
  <c r="C13" i="6"/>
  <c r="C12" i="6"/>
  <c r="C11" i="6"/>
  <c r="C9" i="6"/>
  <c r="C8" i="6"/>
  <c r="C10" i="6"/>
  <c r="F25" i="63" l="1"/>
  <c r="F13" i="7" s="1"/>
  <c r="F40" i="7"/>
  <c r="F45" i="7"/>
  <c r="F44" i="7"/>
  <c r="F43" i="7"/>
  <c r="F46" i="7"/>
  <c r="G47" i="7"/>
  <c r="F47" i="7" s="1"/>
  <c r="F42" i="7"/>
  <c r="D17" i="8"/>
  <c r="G17" i="8" s="1"/>
  <c r="E8" i="4"/>
  <c r="G22" i="7" s="1"/>
  <c r="F22" i="7" s="1"/>
  <c r="G19" i="8"/>
  <c r="G18" i="8"/>
  <c r="G16" i="8"/>
  <c r="G38" i="8"/>
  <c r="G37" i="8"/>
  <c r="G36" i="8"/>
  <c r="G28" i="8"/>
  <c r="G27" i="8"/>
  <c r="G20" i="8"/>
  <c r="G41" i="7"/>
  <c r="H26" i="6"/>
  <c r="H25" i="6"/>
  <c r="E25" i="6"/>
  <c r="G28" i="7" s="1"/>
  <c r="F28" i="7" s="1"/>
  <c r="H24" i="6"/>
  <c r="E24" i="6"/>
  <c r="G27" i="7" s="1"/>
  <c r="F27" i="7" s="1"/>
  <c r="E23" i="6"/>
  <c r="G26" i="7" s="1"/>
  <c r="F26" i="7" s="1"/>
  <c r="E26" i="6"/>
  <c r="H19" i="6"/>
  <c r="H20" i="6" s="1"/>
  <c r="E18" i="6"/>
  <c r="E17" i="6"/>
  <c r="E14" i="6"/>
  <c r="E13" i="6"/>
  <c r="E12" i="6"/>
  <c r="E11" i="6"/>
  <c r="E20" i="6"/>
  <c r="E10" i="6"/>
  <c r="G36" i="7" s="1"/>
  <c r="F36" i="7" s="1"/>
  <c r="E19" i="6"/>
  <c r="E9" i="6"/>
  <c r="G35" i="7" s="1"/>
  <c r="F35" i="7" s="1"/>
  <c r="E15" i="6"/>
  <c r="E8" i="6"/>
  <c r="G34" i="7" s="1"/>
  <c r="F34" i="7" s="1"/>
  <c r="E7" i="6"/>
  <c r="G33" i="7" s="1"/>
  <c r="F33" i="7" s="1"/>
  <c r="E29" i="6"/>
  <c r="E9" i="5"/>
  <c r="F9" i="5" s="1"/>
  <c r="E8" i="5"/>
  <c r="F8" i="5" s="1"/>
  <c r="E7" i="5"/>
  <c r="F7" i="5" s="1"/>
  <c r="E6" i="5"/>
  <c r="F6" i="5" s="1"/>
  <c r="E14" i="4"/>
  <c r="G14" i="7" s="1"/>
  <c r="F14" i="7" s="1"/>
  <c r="E12" i="4"/>
  <c r="G21" i="7" s="1"/>
  <c r="F21" i="7" s="1"/>
  <c r="E10" i="4"/>
  <c r="G12" i="7" s="1"/>
  <c r="F12" i="7" s="1"/>
  <c r="E34" i="4"/>
  <c r="E33" i="4"/>
  <c r="E32" i="4"/>
  <c r="E31" i="4"/>
  <c r="E30" i="4"/>
  <c r="E29" i="4"/>
  <c r="E28" i="4"/>
  <c r="E27" i="4"/>
  <c r="E26" i="4"/>
  <c r="G24" i="7" s="1"/>
  <c r="F24" i="7" s="1"/>
  <c r="E25" i="4"/>
  <c r="E24" i="4"/>
  <c r="E23" i="4"/>
  <c r="E22" i="4"/>
  <c r="E19" i="4"/>
  <c r="G18" i="7" s="1"/>
  <c r="F18" i="7" s="1"/>
  <c r="E17" i="4"/>
  <c r="G19" i="7" s="1"/>
  <c r="F19" i="7" s="1"/>
  <c r="E11" i="4"/>
  <c r="G15" i="7" s="1"/>
  <c r="F15" i="7" s="1"/>
  <c r="E18" i="4"/>
  <c r="G20" i="7" s="1"/>
  <c r="F20" i="7" s="1"/>
  <c r="E13" i="4"/>
  <c r="G11" i="7" s="1"/>
  <c r="F11" i="7" s="1"/>
  <c r="G15" i="8"/>
  <c r="E16" i="6"/>
  <c r="E27" i="6"/>
  <c r="E21" i="6"/>
  <c r="E28" i="6"/>
  <c r="F27" i="63" l="1"/>
  <c r="F49" i="7"/>
  <c r="F39" i="7"/>
  <c r="H31" i="6"/>
  <c r="H33" i="6" s="1"/>
  <c r="G32" i="8"/>
  <c r="G37" i="7"/>
  <c r="F37" i="7" s="1"/>
  <c r="E35" i="4"/>
  <c r="G23" i="7" s="1"/>
  <c r="F23" i="7" s="1"/>
  <c r="E16" i="4"/>
  <c r="G17" i="7" s="1"/>
  <c r="F17" i="7" s="1"/>
  <c r="E9" i="4"/>
  <c r="G16" i="7" s="1"/>
  <c r="F16" i="7" s="1"/>
  <c r="G39" i="8"/>
  <c r="G40" i="8" s="1"/>
  <c r="G41" i="8" s="1"/>
  <c r="G23" i="8"/>
  <c r="G30" i="7"/>
  <c r="F30" i="7" s="1"/>
  <c r="G29" i="7"/>
  <c r="F29" i="7" s="1"/>
  <c r="E30" i="6"/>
  <c r="G25" i="7" s="1"/>
  <c r="G31" i="7" s="1"/>
  <c r="F31" i="7" s="1"/>
  <c r="E22" i="6"/>
  <c r="F10" i="5"/>
  <c r="E15" i="4"/>
  <c r="G10" i="7" s="1"/>
  <c r="F10" i="7" s="1"/>
  <c r="G32" i="7" l="1"/>
  <c r="G38" i="7" s="1"/>
  <c r="F38" i="7" s="1"/>
  <c r="H25" i="7"/>
  <c r="G44" i="8"/>
  <c r="G50" i="7" s="1"/>
  <c r="F50" i="7" s="1"/>
  <c r="E31" i="6"/>
  <c r="E20" i="4"/>
  <c r="E36" i="4" s="1"/>
  <c r="F36" i="4" s="1"/>
  <c r="H9" i="7"/>
  <c r="F11" i="5"/>
  <c r="G48" i="7" s="1"/>
  <c r="F48" i="7" s="1"/>
  <c r="F41" i="7" l="1"/>
  <c r="F32" i="7"/>
  <c r="F25" i="7"/>
  <c r="F9" i="7"/>
  <c r="G9" i="7"/>
  <c r="G53" i="7" s="1"/>
  <c r="F53" i="7" s="1"/>
  <c r="E26" i="63" s="1"/>
  <c r="F26" i="63" l="1"/>
  <c r="F28" i="63" l="1"/>
  <c r="F29" i="63" s="1"/>
  <c r="F30" i="63" s="1"/>
  <c r="D11" i="5" s="1"/>
</calcChain>
</file>

<file path=xl/comments1.xml><?xml version="1.0" encoding="utf-8"?>
<comments xmlns="http://schemas.openxmlformats.org/spreadsheetml/2006/main">
  <authors>
    <author>Reynaldo Aristides Gutierrez Pazzuelo</author>
  </authors>
  <commentList>
    <comment ref="B19" authorId="0" shapeId="0">
      <text>
        <r>
          <rPr>
            <b/>
            <sz val="9"/>
            <color indexed="81"/>
            <rFont val="Tahoma"/>
            <family val="2"/>
          </rPr>
          <t>Reynaldo Aristides Gutierrez Pazzuelo:</t>
        </r>
        <r>
          <rPr>
            <sz val="9"/>
            <color indexed="81"/>
            <rFont val="Tahoma"/>
            <family val="2"/>
          </rPr>
          <t xml:space="preserve">
PARA SEGURIDAD INDUSTRIL SE DEBE ELEVAR UNA PLATAFORMA EN EL CUAL SE SUBA EL EQUIPO Y TRABAJE SUSPENDIDO</t>
        </r>
      </text>
    </comment>
  </commentList>
</comments>
</file>

<file path=xl/comments2.xml><?xml version="1.0" encoding="utf-8"?>
<comments xmlns="http://schemas.openxmlformats.org/spreadsheetml/2006/main">
  <authors>
    <author>Reynaldo Aristides Gutierrez Pazzuelo</author>
  </authors>
  <commentList>
    <comment ref="B20" authorId="0" shapeId="0">
      <text>
        <r>
          <rPr>
            <b/>
            <sz val="9"/>
            <color indexed="81"/>
            <rFont val="Tahoma"/>
            <family val="2"/>
          </rPr>
          <t>Reynaldo Aristides Gutierrez Pazzuelo:</t>
        </r>
        <r>
          <rPr>
            <sz val="9"/>
            <color indexed="81"/>
            <rFont val="Tahoma"/>
            <family val="2"/>
          </rPr>
          <t xml:space="preserve">
PARA SEGURIDAD INDUSTRIL SE DEBE ELEVAR UNA PLATAFORMA EN EL CUAL SE SUBA EL EQUIPO Y TRABAJE SUSPENDIDO</t>
        </r>
      </text>
    </comment>
  </commentList>
</comments>
</file>

<file path=xl/comments3.xml><?xml version="1.0" encoding="utf-8"?>
<comments xmlns="http://schemas.openxmlformats.org/spreadsheetml/2006/main">
  <authors>
    <author>Reynaldo Aristides Gutierrez Pazzuelo</author>
  </authors>
  <commentList>
    <comment ref="B20" authorId="0" shapeId="0">
      <text>
        <r>
          <rPr>
            <b/>
            <sz val="9"/>
            <color indexed="81"/>
            <rFont val="Tahoma"/>
            <family val="2"/>
          </rPr>
          <t>Reynaldo Aristides Gutierrez Pazzuelo:</t>
        </r>
        <r>
          <rPr>
            <sz val="9"/>
            <color indexed="81"/>
            <rFont val="Tahoma"/>
            <family val="2"/>
          </rPr>
          <t xml:space="preserve">
PARA SEGURIDAD INDUSTRIL SE DEBE ELEVAR UNA PLATAFORMA EN EL CUAL SE SUBA EL EQUIPO Y TRABAJE SUSPENDIDO</t>
        </r>
      </text>
    </comment>
  </commentList>
</comments>
</file>

<file path=xl/sharedStrings.xml><?xml version="1.0" encoding="utf-8"?>
<sst xmlns="http://schemas.openxmlformats.org/spreadsheetml/2006/main" count="2330" uniqueCount="444">
  <si>
    <t>ID</t>
  </si>
  <si>
    <t>UNIDAD</t>
  </si>
  <si>
    <t>CANTIDAD</t>
  </si>
  <si>
    <t>CODIGO</t>
  </si>
  <si>
    <t>M3</t>
  </si>
  <si>
    <t>TOTAL</t>
  </si>
  <si>
    <t>Granulometria</t>
  </si>
  <si>
    <t>M2</t>
  </si>
  <si>
    <t>C/U</t>
  </si>
  <si>
    <t>SISTEMA DE CONTROL DE CALIDAD</t>
  </si>
  <si>
    <t>TIPO DE ENSAYO</t>
  </si>
  <si>
    <t>COSTO</t>
  </si>
  <si>
    <t>Ensayos de CBR</t>
  </si>
  <si>
    <t>Ensayos de Densidad</t>
  </si>
  <si>
    <t>Relacion Densidad - Humedad</t>
  </si>
  <si>
    <t>Clasificacion de suelos</t>
  </si>
  <si>
    <t>Limites</t>
  </si>
  <si>
    <t>Desgaste</t>
  </si>
  <si>
    <t>Resistencia a la compresion para Base Suelo-Cemento</t>
  </si>
  <si>
    <t>Resistencia a la compresion Concreto Hidraulico</t>
  </si>
  <si>
    <t>Resistencia a la compresion de Lodocreto</t>
  </si>
  <si>
    <t>TOTAL 1</t>
  </si>
  <si>
    <t>EQUIPO DE LABORATORIO</t>
  </si>
  <si>
    <t>Equipo para Limites de atterberg</t>
  </si>
  <si>
    <t>Juego de Mallas para granulometrias</t>
  </si>
  <si>
    <t>Equipo de proctor modificado</t>
  </si>
  <si>
    <t>Equipo de densidades de campo(cono/plato)</t>
  </si>
  <si>
    <t>Equipo de densidades de campo(nuclear)</t>
  </si>
  <si>
    <t>Equipo para Revenimiento (Placa, Cono y Varilla)</t>
  </si>
  <si>
    <t>Moldes Cilindricos de 6"</t>
  </si>
  <si>
    <t>Maquina Rompedora de Cilindros</t>
  </si>
  <si>
    <t>Speedy Tester</t>
  </si>
  <si>
    <t>Horno</t>
  </si>
  <si>
    <t>Balanzas Preccision 1 gr.</t>
  </si>
  <si>
    <t>Balanzas Preccision 0.1 gr.</t>
  </si>
  <si>
    <t>Balanzas Preccision 0.01 gr.</t>
  </si>
  <si>
    <t>TOTAL 2</t>
  </si>
  <si>
    <t>TOTAL SISTEMA CONTROL DE CALIDAD</t>
  </si>
  <si>
    <t>TOTAL (US$)</t>
  </si>
  <si>
    <t>TOTAL(US$)</t>
  </si>
  <si>
    <t>Ensayos del asfalto</t>
  </si>
  <si>
    <t xml:space="preserve">COSTOS DE FIANZAS </t>
  </si>
  <si>
    <t>PROYECTO:</t>
  </si>
  <si>
    <t>Concepto</t>
  </si>
  <si>
    <t>Valor</t>
  </si>
  <si>
    <t>Período de Vigencia (años)</t>
  </si>
  <si>
    <t>Monto de la Garantía</t>
  </si>
  <si>
    <t>Costo de la Garantía</t>
  </si>
  <si>
    <t>OFERTA</t>
  </si>
  <si>
    <t>ANTICIPO</t>
  </si>
  <si>
    <t>monto contrato</t>
  </si>
  <si>
    <t>CUMPLIMIENTO CONTRATO</t>
  </si>
  <si>
    <t>BUENA OBRA</t>
  </si>
  <si>
    <t>TOTAL COSTO GARANTIAS</t>
  </si>
  <si>
    <t>Monto del Contrato</t>
  </si>
  <si>
    <t>DETALLE DE PERSONAL PROFESIONAL, TECNICO Y ADMINISTRATIVO</t>
  </si>
  <si>
    <t>FACTOR DE PRESTACIONES</t>
  </si>
  <si>
    <t>Dias del año</t>
  </si>
  <si>
    <t>DIAS NO TRABAJADOS</t>
  </si>
  <si>
    <t>Auxiliar</t>
  </si>
  <si>
    <t>POSICIÓN</t>
  </si>
  <si>
    <t>MESES - HOMBRE</t>
  </si>
  <si>
    <t>US$/MESES-</t>
  </si>
  <si>
    <t>Domingos</t>
  </si>
  <si>
    <t>Caporal</t>
  </si>
  <si>
    <t>ASIGNADOS AL PROYECTO</t>
  </si>
  <si>
    <t>HOMBRE</t>
  </si>
  <si>
    <t>SIN PRESTACION       (US$)</t>
  </si>
  <si>
    <t>Sabados</t>
  </si>
  <si>
    <t xml:space="preserve">Gerente de Proyecto </t>
  </si>
  <si>
    <t>1º de Enero</t>
  </si>
  <si>
    <t>Ingeniero Superintendente</t>
  </si>
  <si>
    <t>Semana Santa</t>
  </si>
  <si>
    <t>Jefe de Campo</t>
  </si>
  <si>
    <t>Ingeniero de Control de Calidad</t>
  </si>
  <si>
    <t>1º de Mayo</t>
  </si>
  <si>
    <t>Motorista</t>
  </si>
  <si>
    <t xml:space="preserve">Inspector Laboratorista </t>
  </si>
  <si>
    <t>15 de Septiembre</t>
  </si>
  <si>
    <t>Vigilante</t>
  </si>
  <si>
    <t>Topografo</t>
  </si>
  <si>
    <t>2 de Noviembre</t>
  </si>
  <si>
    <t>Mecanico</t>
  </si>
  <si>
    <t>Portaprisma 1</t>
  </si>
  <si>
    <t>24 de Diciembre</t>
  </si>
  <si>
    <t>Portaprisma 2</t>
  </si>
  <si>
    <t>25  de Diciembre</t>
  </si>
  <si>
    <t>Marrero</t>
  </si>
  <si>
    <t>31 de Diciembre</t>
  </si>
  <si>
    <t>Dia del sindicato</t>
  </si>
  <si>
    <t>Bodeguero</t>
  </si>
  <si>
    <t>Permisos</t>
  </si>
  <si>
    <t>Secretaria</t>
  </si>
  <si>
    <t>Incapacidades</t>
  </si>
  <si>
    <t>Total dias NO trabajados</t>
  </si>
  <si>
    <t>Vigilantes</t>
  </si>
  <si>
    <t>Dias Efectivamente trabajados</t>
  </si>
  <si>
    <t>Auxiliares</t>
  </si>
  <si>
    <t>SUBTOTAL 1</t>
  </si>
  <si>
    <t>DIAS PAGADOS</t>
  </si>
  <si>
    <t>Responsable Administrativo</t>
  </si>
  <si>
    <t>Técnico en Sistemas de Computación</t>
  </si>
  <si>
    <t>Vacaciones</t>
  </si>
  <si>
    <t>Contador</t>
  </si>
  <si>
    <t>ISSS-FSV</t>
  </si>
  <si>
    <t>AFP's</t>
  </si>
  <si>
    <t>Aguinaldo</t>
  </si>
  <si>
    <t>Ordenanza</t>
  </si>
  <si>
    <t>Seguro de vida</t>
  </si>
  <si>
    <t>Fotocopiador</t>
  </si>
  <si>
    <t>Ayuda caso de muerte trabajador</t>
  </si>
  <si>
    <t>SUBTOTAL 2</t>
  </si>
  <si>
    <t>Ayuda caso de muerte familiar</t>
  </si>
  <si>
    <t>Dias efectivamente pagados</t>
  </si>
  <si>
    <t>Factor de Prestaciones</t>
  </si>
  <si>
    <t>No.</t>
  </si>
  <si>
    <t>CONCEPTO</t>
  </si>
  <si>
    <t>%</t>
  </si>
  <si>
    <t>SISTEMA DE CONTROL DE CALIDAD (PRUEBAS)</t>
  </si>
  <si>
    <t>Ensayos de especimenes de Suelo Cemento</t>
  </si>
  <si>
    <t>Ensayos de Limites</t>
  </si>
  <si>
    <t>Ensayos de Granulometria</t>
  </si>
  <si>
    <t>Ensayos de equivalente de Arena</t>
  </si>
  <si>
    <t>Ensayos de Desgaste</t>
  </si>
  <si>
    <t>Ensayos de Relacion densidad humedad</t>
  </si>
  <si>
    <t>Ensayos de densidad</t>
  </si>
  <si>
    <t>Ensayos del Asfalto</t>
  </si>
  <si>
    <t>Alquiler de Densimetro Nuclear</t>
  </si>
  <si>
    <t>SALARIO DE PERSONAL ADMINISTRATIVO (ASIGANDO AL PROYECTO)</t>
  </si>
  <si>
    <t>Administrativos (Mensajero, Vigilante, Otros)</t>
  </si>
  <si>
    <t xml:space="preserve">PRESTACIONES SOCIALES DEL PERSONAL ADMINISTRATIVO ASIGNADO AL PROYECTO                                                      </t>
  </si>
  <si>
    <t>SALARIO DE PERSONAL TECNICO DE CAMPO (ASIGANDO AL PROYECTO)</t>
  </si>
  <si>
    <t>Gerente</t>
  </si>
  <si>
    <t>Superintendente</t>
  </si>
  <si>
    <t>Control de calidad</t>
  </si>
  <si>
    <t>Topografia</t>
  </si>
  <si>
    <t xml:space="preserve">PRESTACIONES SOCIALES DEL PERSONAL TECNICO ASIGNADO AL PROYECTO                                                       </t>
  </si>
  <si>
    <t>TRANSPORTE (MANTENIMIENTO, DEPRECIACION, ETC. DE VEHICULOS ASIGNADOS AL PROYECTO)</t>
  </si>
  <si>
    <t>Vehiculos (incluye combustible)</t>
  </si>
  <si>
    <t>Mantenimiento</t>
  </si>
  <si>
    <t>Seguros a terceros</t>
  </si>
  <si>
    <t>Depreciaciones</t>
  </si>
  <si>
    <t>COMUNICACIONES (RADIO, CELULARES, ETC )</t>
  </si>
  <si>
    <t>IMPUESTOS VARIOS</t>
  </si>
  <si>
    <t>GARANTIAS</t>
  </si>
  <si>
    <t>TOTAL COSTOS INDIRECTOS</t>
  </si>
  <si>
    <t>Equipo de Laboratorio</t>
  </si>
  <si>
    <t>Ensayos del Concreto Hidraulico</t>
  </si>
  <si>
    <t>Ensayos Resistencia a la compresion(Lodocreto)</t>
  </si>
  <si>
    <t>Ensayos Clasificacion Suelos</t>
  </si>
  <si>
    <t>Ensayos Marshall</t>
  </si>
  <si>
    <t>Responsible Administrativo</t>
  </si>
  <si>
    <t>Tecnico en Sistemas</t>
  </si>
  <si>
    <t>Laboratorista (2)</t>
  </si>
  <si>
    <t>ROTULO</t>
  </si>
  <si>
    <t>SEÑALIZACION</t>
  </si>
  <si>
    <t>FORMATO FE-I.03</t>
  </si>
  <si>
    <t>ANALISIS DE COSTO UNITARIO</t>
  </si>
  <si>
    <t>(COSTO DIRECTO)</t>
  </si>
  <si>
    <t>NOMBRE DEL PROYECTO:</t>
  </si>
  <si>
    <t>NOMBRE DE LA EMPRESA</t>
  </si>
  <si>
    <t>FECHA</t>
  </si>
  <si>
    <t>NOMBRE DE LA ACTIVIDAD</t>
  </si>
  <si>
    <t xml:space="preserve">CODIGO DE LA PARTIDA: </t>
  </si>
  <si>
    <t>CANTIDAD ANALIZADA</t>
  </si>
  <si>
    <t>PRODUCCION/DIA</t>
  </si>
  <si>
    <t>SG</t>
  </si>
  <si>
    <t>1. EQUIPO Y HERRAMIENTAS</t>
  </si>
  <si>
    <t>NOMBRE DEL EQUIPO</t>
  </si>
  <si>
    <t>RENDIMIENTO</t>
  </si>
  <si>
    <t>VALOR  ( $ )</t>
  </si>
  <si>
    <t>VALOR ( $ )</t>
  </si>
  <si>
    <t>Pantalla electrónica</t>
  </si>
  <si>
    <t>Elementos de señalización(vertical)</t>
  </si>
  <si>
    <t>Elementos de señalización(horizontal)</t>
  </si>
  <si>
    <t>Elementos de manejo tráfico(conos)</t>
  </si>
  <si>
    <t xml:space="preserve">Uniformes </t>
  </si>
  <si>
    <t>camisa</t>
  </si>
  <si>
    <t>Camion de 3 Ton</t>
  </si>
  <si>
    <t>Mes</t>
  </si>
  <si>
    <t>HERRAMIENTA( 5% M.O.)</t>
  </si>
  <si>
    <t>TOTAL EQUIPO Y HERRAMIENTA</t>
  </si>
  <si>
    <t>2. MATERIALES</t>
  </si>
  <si>
    <t>NOMBRE</t>
  </si>
  <si>
    <t>PRECIO UNITARIO ( $ )</t>
  </si>
  <si>
    <t>TOTAL MATERIALES</t>
  </si>
  <si>
    <t>3. MANO DE OBRA</t>
  </si>
  <si>
    <t>SALARIO/mes ( $ )</t>
  </si>
  <si>
    <t>hombre</t>
  </si>
  <si>
    <t>Operador</t>
  </si>
  <si>
    <t>SUB-TOTAL</t>
  </si>
  <si>
    <t>PRESTACIONES</t>
  </si>
  <si>
    <t>TOTAL MANO DE OBRA ( SUB-TOTAL + PRESTACIONES )</t>
  </si>
  <si>
    <t>TOTAL COSTO UNITARIO DIRECTO   (  MATERIALES + MANO DE OBRA + EQUIPO )              $</t>
  </si>
  <si>
    <t>GASTOS DE PLANTEL(ALQUILER, AGUA TELEFONO, PAPELERIA, ETC)</t>
  </si>
  <si>
    <t>VALOR HORA ( $ )</t>
  </si>
  <si>
    <t>SALARIO/HORA ( $ )</t>
  </si>
  <si>
    <t>HORA</t>
  </si>
  <si>
    <t>GALON</t>
  </si>
  <si>
    <t>MINICARGADOR</t>
  </si>
  <si>
    <t>OPERADOR MINICARGADOR</t>
  </si>
  <si>
    <t>COSTO/MES</t>
  </si>
  <si>
    <t>ALBAÑIL</t>
  </si>
  <si>
    <t>ALAMBRE DE AMARRE</t>
  </si>
  <si>
    <t>ARMADOR</t>
  </si>
  <si>
    <t>ML</t>
  </si>
  <si>
    <t>TIEMPO EN MESES:</t>
  </si>
  <si>
    <t>MANEJO Y DISPOSICION DE DESECHOS SOLIDOS Y LIQUIDOS</t>
  </si>
  <si>
    <t xml:space="preserve">CALCULO DE COSTOS INDIRECTOS </t>
  </si>
  <si>
    <t>CONSULTORÍA E INGENIERÍA DE OBRA CIVIL, S.A. DE C.V.</t>
  </si>
  <si>
    <t>CAMIÓN DE ESTACAS</t>
  </si>
  <si>
    <t>DIESEL</t>
  </si>
  <si>
    <t>LAZO DE 5/8 X 8 M</t>
  </si>
  <si>
    <t>AUXILIAR</t>
  </si>
  <si>
    <t xml:space="preserve">TOTAL COSTO UNITARIO DIRECTO   (  MATERIALES + MANO DE OBRA + EQUIPO )              </t>
  </si>
  <si>
    <t>CAMIÓN DE VOLTEO</t>
  </si>
  <si>
    <t xml:space="preserve">EXCAVADORA </t>
  </si>
  <si>
    <t>OPERADOR CLASE 2 (TRAC, CARMIX, RODOS)</t>
  </si>
  <si>
    <t>HERRAMIENTA MENOR (DEPRECIACIÓN Y PERDIDAS)</t>
  </si>
  <si>
    <t>ALQULER DE BOMBA</t>
  </si>
  <si>
    <t>COSTO POR BOMBEO</t>
  </si>
  <si>
    <t>CARPINTERO</t>
  </si>
  <si>
    <t>MECÁNICO</t>
  </si>
  <si>
    <t>ADITIVOS PARA CONCRETO</t>
  </si>
  <si>
    <t>DISEÑO DE OBRAS DE PROTECCION EN LA ZONA 1 Y 2 DE EL SALVADOR</t>
  </si>
  <si>
    <t>MOTOGUADAÑAS</t>
  </si>
  <si>
    <t xml:space="preserve">MOTORISTA DE CAMIÓN </t>
  </si>
  <si>
    <t>DIA</t>
  </si>
  <si>
    <t>FONDO DE CONSERVACIÓN VIAL</t>
  </si>
  <si>
    <t>PLAN DE OFERTA ECONÓMICA</t>
  </si>
  <si>
    <t>ALTERNATIVA</t>
  </si>
  <si>
    <t>CONSULTORIA E INGENIERIA DE OBRA CIVIL, S.A. de C.V.</t>
  </si>
  <si>
    <t>PARTIDA</t>
  </si>
  <si>
    <t>P.U. (US$)</t>
  </si>
  <si>
    <r>
      <t>M</t>
    </r>
    <r>
      <rPr>
        <vertAlign val="superscript"/>
        <sz val="8"/>
        <color theme="1"/>
        <rFont val="Century Gothic"/>
        <family val="2"/>
      </rPr>
      <t>3</t>
    </r>
  </si>
  <si>
    <t>MOVIMIENTO DE TIERRAS</t>
  </si>
  <si>
    <t>LIMPIEZA Y DESMONTE</t>
  </si>
  <si>
    <r>
      <t>M</t>
    </r>
    <r>
      <rPr>
        <vertAlign val="superscript"/>
        <sz val="8"/>
        <color theme="1"/>
        <rFont val="Century Gothic"/>
        <family val="2"/>
      </rPr>
      <t>2</t>
    </r>
  </si>
  <si>
    <t>EXCAVACIÓN PARA OTRAS ESTRUCTURAS</t>
  </si>
  <si>
    <t>TOTAL COSTO DIRECTO (US$)</t>
  </si>
  <si>
    <t>COSTOS INDIRECTOS (US$, % DE COSTO DIRECTO)</t>
  </si>
  <si>
    <t>UTILIDADES (US$, % DE COSTO DIRECTO)</t>
  </si>
  <si>
    <t>SUBTOTAL (COSTOS DIRECTOS + INDIRECTOS + UTILIDADES):</t>
  </si>
  <si>
    <t>13% IVA (US$)</t>
  </si>
  <si>
    <t>TOTAL DE CONSTRUCCIÓN (US$):</t>
  </si>
  <si>
    <t>DURACION</t>
  </si>
  <si>
    <t>MESES</t>
  </si>
  <si>
    <t>Gravedad Especifica</t>
  </si>
  <si>
    <t>SEÑALIZACION Y SEGURIDAD VIAL</t>
  </si>
  <si>
    <t>EQUIPO DE POSTENSADO</t>
  </si>
  <si>
    <t>PERFORADORA PARA SOIL NAIL</t>
  </si>
  <si>
    <t>SUMINISTRO CONCRETO DE ALTA RESISTENCIA (LECHADA)</t>
  </si>
  <si>
    <t>BARRENO DE 5.5 PULGADAS</t>
  </si>
  <si>
    <t>PLATINA 30 CM X 30 CM X 1 1/4</t>
  </si>
  <si>
    <t>SEPARADORES DE CLABLES</t>
  </si>
  <si>
    <t>TUBERIA CORRUGADA D= 3 1/2 PULGADA</t>
  </si>
  <si>
    <t>TUERCA</t>
  </si>
  <si>
    <t>ARANDELA</t>
  </si>
  <si>
    <t>PINTURA ANTICORROSIVA</t>
  </si>
  <si>
    <t>VALVULA DE INYECCIÓN</t>
  </si>
  <si>
    <t xml:space="preserve"> </t>
  </si>
  <si>
    <t>ACERO DE REFUERZO GRADO 60</t>
  </si>
  <si>
    <t>QUITAR MATERIAL SUELTO</t>
  </si>
  <si>
    <t>PERFILADO EN ROCA SIN EXPLOSIVOS</t>
  </si>
  <si>
    <t>RELLENO PARA OTRAS ESTRUCTURAS (CANALETA)</t>
  </si>
  <si>
    <t>DESALOJO DE MATERIAL</t>
  </si>
  <si>
    <t>ESTRUCTURAS</t>
  </si>
  <si>
    <t>MALLA HEXAGONAL SOBRE TALUD</t>
  </si>
  <si>
    <t>RED DE CABLES EN TALUD</t>
  </si>
  <si>
    <t>BARRERA DE BUCLES (PERFILES ACERO, MALLA, CABLES, HERRAJES)</t>
  </si>
  <si>
    <t>ANCLAJE EN TALUD PARA RED DE CABLES</t>
  </si>
  <si>
    <t>ANCLAJES PARA MALLAS</t>
  </si>
  <si>
    <r>
      <t>CONCRETO F´C 280 KG/CM</t>
    </r>
    <r>
      <rPr>
        <vertAlign val="superscript"/>
        <sz val="8"/>
        <color theme="1"/>
        <rFont val="Century Gothic"/>
        <family val="2"/>
      </rPr>
      <t xml:space="preserve">2 </t>
    </r>
    <r>
      <rPr>
        <sz val="8"/>
        <color theme="1"/>
        <rFont val="Century Gothic"/>
        <family val="2"/>
      </rPr>
      <t>(MURO ADOSADO)</t>
    </r>
  </si>
  <si>
    <t>MALLA DOBLE TORCIÓN 3.5 ANCHO X 20 LARGO RECUBIERTA DE ZINC ALUMINIO 8X10/ D=3MM</t>
  </si>
  <si>
    <t>CABLE DE ACERO GALVANIZADO 5/8 PULG</t>
  </si>
  <si>
    <t>CABLE DE ACERO GALVANIZADO 3/8 PULG</t>
  </si>
  <si>
    <t>HERRAJES GALVANIZADO</t>
  </si>
  <si>
    <t>MOTORISTA DE CAMIÓN Y PIPAS</t>
  </si>
  <si>
    <t>TUBERIA Ø 10" SCH. 40 L = 6MT</t>
  </si>
  <si>
    <t>GRUA DE 45 TON</t>
  </si>
  <si>
    <t>CANASTA DE SEGURIDAD PARA EQUIPO DE PERFORACIÓN</t>
  </si>
  <si>
    <t>VIBRADOR PARA CONCRETO</t>
  </si>
  <si>
    <t>SUMINISTRO CONCRETO TIPO  F´C = 280 KG/CM2</t>
  </si>
  <si>
    <t>SISTEMA DE MOLDE PARA PAREDES</t>
  </si>
  <si>
    <t>RODO COMPACTADOR PATA DE CABRA</t>
  </si>
  <si>
    <t>RODO COMPATADOR LISO</t>
  </si>
  <si>
    <t>CAMIÓN CISTERNA (CAPAC. 2,000 GLNS)</t>
  </si>
  <si>
    <t>BOMBA ACHICADORA CON MAGUERAS</t>
  </si>
  <si>
    <t>TIERRA DE BANCO DE PRESTAMO</t>
  </si>
  <si>
    <t>CONCRETERA DE UNA Y MEDIA BOLSA</t>
  </si>
  <si>
    <t>GASOLINA</t>
  </si>
  <si>
    <t>GRAVA 1 A 1 1/2 PULGAA</t>
  </si>
  <si>
    <t xml:space="preserve">ARENA </t>
  </si>
  <si>
    <t>CEMENTO TIPO GU</t>
  </si>
  <si>
    <t>SISTEMA DE MOLDE PARA FUNDACIONES</t>
  </si>
  <si>
    <t>TUBERIA DE CONCRETO CLASE 1 DE 72 PULGA</t>
  </si>
  <si>
    <t>CA01WB SANTA TECLA (LAS DELICIAS) -LA CUCHILLA (INT. CA08W)</t>
  </si>
  <si>
    <t>SITIO 4</t>
  </si>
  <si>
    <t>EXCAVADORA</t>
  </si>
  <si>
    <t>OPERADOR EXCAVADORA</t>
  </si>
  <si>
    <t>COSTO POR COMPRESOR</t>
  </si>
  <si>
    <t>ALQULER DE COMPRESOR</t>
  </si>
  <si>
    <t>ROTOMARTILLO</t>
  </si>
  <si>
    <t>EVENTO</t>
  </si>
  <si>
    <t>OPERADOR DE EXCAVADORA</t>
  </si>
  <si>
    <t>ANCLAJE PASIVO</t>
  </si>
  <si>
    <t>ACERO 1 PULGADA</t>
  </si>
  <si>
    <t xml:space="preserve">ACERO </t>
  </si>
  <si>
    <t>Cód Costo</t>
  </si>
  <si>
    <t>Actividad</t>
  </si>
  <si>
    <t>Unidad</t>
  </si>
  <si>
    <t>Cantidad</t>
  </si>
  <si>
    <t>ALTERNATIVA 2:</t>
  </si>
  <si>
    <t>REFORZAR LA MALLA EXISTENTE Y BARRERA DINAMICA Y ANCLAJE DE BLOQUE DE ROCA</t>
  </si>
  <si>
    <t>CANALETA Y BAJANTES DE CONCRETO F´C 140 KG/CM2</t>
  </si>
  <si>
    <t>LONGITUD DE MURO ALCANCIA = 130 M</t>
  </si>
  <si>
    <t>OBRA</t>
  </si>
  <si>
    <t>ANCHO</t>
  </si>
  <si>
    <t>ALTO</t>
  </si>
  <si>
    <t>LARGO</t>
  </si>
  <si>
    <t>VOLUMEN</t>
  </si>
  <si>
    <t>MURO ALCANCIA</t>
  </si>
  <si>
    <t>RED DE CABLES EN TALUD A CADA 3 M.</t>
  </si>
  <si>
    <t>M</t>
  </si>
  <si>
    <t xml:space="preserve">LONGITUD DE BARRERA A CONSTRUIR = </t>
  </si>
  <si>
    <t>LONGITUD DE MURO A CONSTRUIR = 130 M</t>
  </si>
  <si>
    <t xml:space="preserve">CONCRETO DE MURO ADOSADO = </t>
  </si>
  <si>
    <t>Longitud de canaleta=32.36+30.79+35.81+25.37=124.33 ML</t>
  </si>
  <si>
    <t>Longitud de bajantes=5.69+5.76+5.22+6.15+6.61+38.14+24.22+20.08+3.97= 115.84 ML</t>
  </si>
  <si>
    <r>
      <rPr>
        <b/>
        <sz val="11"/>
        <color theme="1"/>
        <rFont val="Calibri"/>
        <family val="2"/>
        <scheme val="minor"/>
      </rPr>
      <t>TOTAL DE CANALETA + BAJANTES</t>
    </r>
    <r>
      <rPr>
        <sz val="11"/>
        <color theme="1"/>
        <rFont val="Calibri"/>
        <family val="2"/>
        <scheme val="minor"/>
      </rPr>
      <t xml:space="preserve"> = 124.33 + 115.84 = </t>
    </r>
  </si>
  <si>
    <t>RELLENO = (0.4*0.55)/2 + (1.03*.45)/2 = 0.34 M2</t>
  </si>
  <si>
    <t xml:space="preserve">RELLENO DE LODOCRETO PARA CANALETAS = 0.34 M2 * 240.17 M = </t>
  </si>
  <si>
    <t>IAM201.01</t>
  </si>
  <si>
    <t>MR1106</t>
  </si>
  <si>
    <t>MR1107</t>
  </si>
  <si>
    <t>IAM1.01</t>
  </si>
  <si>
    <t>MR0807</t>
  </si>
  <si>
    <t>AREA CALCULADA EN AUTOCAD =</t>
  </si>
  <si>
    <t>CABLES INCLINACION A LA DERECHA</t>
  </si>
  <si>
    <t>CABLES INCLINACION A LA IZQUIERDA</t>
  </si>
  <si>
    <t>Total</t>
  </si>
  <si>
    <t>m</t>
  </si>
  <si>
    <t>CABLE PERIMETRAL</t>
  </si>
  <si>
    <t>LONGITUD TOTAL CABLES =</t>
  </si>
  <si>
    <t>ANCLAJES DE CABLES  A CADA 3 M HORIZONTAL Y A CADA 3 M VERTICAL</t>
  </si>
  <si>
    <t xml:space="preserve">TOTAL DE ANCLAJES PARA CABLE = </t>
  </si>
  <si>
    <t>c/u</t>
  </si>
  <si>
    <t xml:space="preserve">PROFUNDIDAD DE ANCLAJE = </t>
  </si>
  <si>
    <t xml:space="preserve">TOTAL DE ANCLAJE EN TALUD PARA RED DE CABLES = </t>
  </si>
  <si>
    <t>Ancho Total</t>
  </si>
  <si>
    <t>Malla</t>
  </si>
  <si>
    <t>Separ V</t>
  </si>
  <si>
    <t>No. Ancla</t>
  </si>
  <si>
    <t>ANCLAJES PARA MALLA  A CADA 3 M HORIZONTAL 3M VERTICAL</t>
  </si>
  <si>
    <t xml:space="preserve">TOTAL DE ANCLAJES PARA MALLA = </t>
  </si>
  <si>
    <r>
      <rPr>
        <b/>
        <sz val="11"/>
        <color theme="1"/>
        <rFont val="Calibri"/>
        <family val="2"/>
        <scheme val="minor"/>
      </rPr>
      <t>TOTAL DE ANCLAJE EN TALUD PARA RED DE CABLES</t>
    </r>
    <r>
      <rPr>
        <sz val="11"/>
        <color theme="1"/>
        <rFont val="Calibri"/>
        <family val="2"/>
        <scheme val="minor"/>
      </rPr>
      <t xml:space="preserve"> = </t>
    </r>
  </si>
  <si>
    <t>No. Anclas /Fila</t>
  </si>
  <si>
    <t>MP0910</t>
  </si>
  <si>
    <t>KG</t>
  </si>
  <si>
    <t>S.G</t>
  </si>
  <si>
    <t>GALÓN</t>
  </si>
  <si>
    <t>EQ1A006</t>
  </si>
  <si>
    <t>QQ</t>
  </si>
  <si>
    <t>LIBRA</t>
  </si>
  <si>
    <t>M002</t>
  </si>
  <si>
    <t>M003</t>
  </si>
  <si>
    <t>M020</t>
  </si>
  <si>
    <t>EQ1A062</t>
  </si>
  <si>
    <t>EQ1A007</t>
  </si>
  <si>
    <t>EQ1A042</t>
  </si>
  <si>
    <t>EQ1A043</t>
  </si>
  <si>
    <t>EQ1A044</t>
  </si>
  <si>
    <t>BOLSA</t>
  </si>
  <si>
    <t>EQ1A028</t>
  </si>
  <si>
    <t>EQ1A063</t>
  </si>
  <si>
    <t>M009</t>
  </si>
  <si>
    <t>M006</t>
  </si>
  <si>
    <t>M018</t>
  </si>
  <si>
    <t>HER4A028</t>
  </si>
  <si>
    <t>HER4A027</t>
  </si>
  <si>
    <t>HER4A073</t>
  </si>
  <si>
    <t>HER4A069</t>
  </si>
  <si>
    <t>HER4A070</t>
  </si>
  <si>
    <t>HER4A071</t>
  </si>
  <si>
    <t>EQ1A066</t>
  </si>
  <si>
    <t>ROLLO</t>
  </si>
  <si>
    <t>EQ1A065</t>
  </si>
  <si>
    <t>EQ1A018</t>
  </si>
  <si>
    <t>EQ1A026</t>
  </si>
  <si>
    <t>EQ1A067</t>
  </si>
  <si>
    <t>EQ1A023</t>
  </si>
  <si>
    <t>EQ1A020</t>
  </si>
  <si>
    <r>
      <t>M</t>
    </r>
    <r>
      <rPr>
        <vertAlign val="superscript"/>
        <sz val="8"/>
        <rFont val="Century Gothic"/>
        <family val="2"/>
      </rPr>
      <t>3</t>
    </r>
  </si>
  <si>
    <t xml:space="preserve">PRIMER CAMADA </t>
  </si>
  <si>
    <t>SEGUNDA CAMADA</t>
  </si>
  <si>
    <t>TERCER CAMADA</t>
  </si>
  <si>
    <t>CUARTA CAMADA</t>
  </si>
  <si>
    <t>SEPARACION</t>
  </si>
  <si>
    <t>No. ANCLAJES</t>
  </si>
  <si>
    <t xml:space="preserve">TOTAL DE ANCLAJES PARA BLOQUE = </t>
  </si>
  <si>
    <t>ANCLAJES PASIVOS  A CADA 1.50 M HORIZONTAL Y VERTICAL EN 4 CAMADAS</t>
  </si>
  <si>
    <t>TOTAL ANCLAJES BLOQUE</t>
  </si>
  <si>
    <t>ALTERNATIVA 1:</t>
  </si>
  <si>
    <t>REFORZAR LA MALLA EXISTENTE Y BARRERA DINAMICA</t>
  </si>
  <si>
    <t>SECTOR</t>
  </si>
  <si>
    <t>AREA</t>
  </si>
  <si>
    <t>AREAS CALCULADAS CON AUTOCAD</t>
  </si>
  <si>
    <t>Area = 2757.2570</t>
  </si>
  <si>
    <t>Area = 598.1068</t>
  </si>
  <si>
    <t>AREA (*)</t>
  </si>
  <si>
    <t>VOLUMEN DE MATERIAL SUELTO   e= 0.20 M</t>
  </si>
  <si>
    <t>(*)  AREAS CALCULADAS EN AUTOCAD</t>
  </si>
  <si>
    <t>VOLUMEN DE MATERIAL SUELTO   e= 0.30 M</t>
  </si>
  <si>
    <t>POR LO DIFICIL DE ESTIMAR EL PERFILADO SE TOMO UN ESPESOR DE 0.30 M</t>
  </si>
  <si>
    <t>DEL VOLUMEN ANTERIOR SE ESTIMA QUE SOLO UN 20% SERA POSIBLE DESPRENDERLO</t>
  </si>
  <si>
    <t>ANCHO SUP</t>
  </si>
  <si>
    <t>ANCHO INFE</t>
  </si>
  <si>
    <t>VOLUMEN DE DESALOJO</t>
  </si>
  <si>
    <t xml:space="preserve">NOTA: EL MATERIAL DE EXCAVACION SU DESALOJO ESTA INCLUIDO EN SU PARTIDA </t>
  </si>
  <si>
    <t>UBICACIÓN DE BARRERA DE BUCLES A CONSTRUIR</t>
  </si>
  <si>
    <t>VOLUMEN DEL MURO</t>
  </si>
  <si>
    <t>BASE</t>
  </si>
  <si>
    <t>ALTURA</t>
  </si>
  <si>
    <t>CORONA</t>
  </si>
  <si>
    <t>AREA  (M2)</t>
  </si>
  <si>
    <t>LONG (M)</t>
  </si>
  <si>
    <t>VOLUM (M3)</t>
  </si>
  <si>
    <t>VOLUMEN DEL TUBO</t>
  </si>
  <si>
    <t>DIAMETRO (M)</t>
  </si>
  <si>
    <t>AREA (M2)</t>
  </si>
  <si>
    <t>LONGITUD</t>
  </si>
  <si>
    <t>VOL. (M3)</t>
  </si>
  <si>
    <t>No. TUBOS</t>
  </si>
  <si>
    <t>VOL.TOTAL</t>
  </si>
  <si>
    <t>TUBOS A CADA 6.00 M</t>
  </si>
  <si>
    <t>SEPARACION PINES A CADA 1.00M</t>
  </si>
  <si>
    <t>PINES</t>
  </si>
  <si>
    <t>PIN = 0.60 M</t>
  </si>
  <si>
    <t>UN PIN A CADA LADO</t>
  </si>
  <si>
    <t xml:space="preserve">VARIILLA DE1/2" </t>
  </si>
  <si>
    <t>LIBRAS</t>
  </si>
  <si>
    <t>ACERO GRADO 60</t>
  </si>
  <si>
    <t>IAM554.1</t>
  </si>
  <si>
    <t>IAM552.1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</si>
</sst>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([$€]* #,##0.00_);_([$€]* \(#,##0.00\);_([$€]* &quot;-&quot;??_);_(@_)"/>
    <numFmt numFmtId="169" formatCode="&quot;$&quot;#,##0.00"/>
    <numFmt numFmtId="170" formatCode="_-[$$-440A]* #,##0.00_ ;_-[$$-440A]* \-#,##0.00\ ;_-[$$-440A]* &quot;-&quot;??_ ;_-@_ "/>
    <numFmt numFmtId="171" formatCode="[$$-440A]#,##0.00"/>
    <numFmt numFmtId="172" formatCode="[$$-409]#,##0.00"/>
    <numFmt numFmtId="173" formatCode="_([$$-409]* #,##0.00_);_([$$-409]* \(#,##0.00\);_([$$-409]* &quot;-&quot;??_);_(@_)"/>
    <numFmt numFmtId="174" formatCode="0.0%"/>
    <numFmt numFmtId="175" formatCode="_ [$$-2C0A]\ * #,##0.00_ ;_ [$$-2C0A]\ * \-#,##0.00_ ;_ [$$-2C0A]\ * &quot;-&quot;??_ ;_ @_ "/>
    <numFmt numFmtId="176" formatCode="0.000%"/>
    <numFmt numFmtId="177" formatCode="#,##0.00;[Red]#,##0.00"/>
    <numFmt numFmtId="178" formatCode="#,##0.000"/>
    <numFmt numFmtId="179" formatCode="#,##0.000;[Red]#,##0.000"/>
    <numFmt numFmtId="180" formatCode="_(&quot;$&quot;* #,##0.0000_);_(&quot;$&quot;* \(#,##0.0000\);_(&quot;$&quot;* &quot;-&quot;??_);_(@_)"/>
    <numFmt numFmtId="181" formatCode="dd/mm/yyyy;@"/>
    <numFmt numFmtId="182" formatCode="0.000"/>
    <numFmt numFmtId="183" formatCode="0.0000"/>
  </numFmts>
  <fonts count="6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0"/>
      <name val="Century Gothic"/>
      <family val="2"/>
    </font>
    <font>
      <b/>
      <sz val="10"/>
      <name val="Arial"/>
      <family val="2"/>
    </font>
    <font>
      <sz val="10"/>
      <name val="Century Gothic"/>
      <family val="2"/>
    </font>
    <font>
      <sz val="10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b/>
      <sz val="9"/>
      <color indexed="8"/>
      <name val="Calibri"/>
      <family val="2"/>
    </font>
    <font>
      <sz val="10"/>
      <color indexed="8"/>
      <name val="Calibri"/>
      <family val="2"/>
    </font>
    <font>
      <sz val="9"/>
      <name val="Arial"/>
      <family val="2"/>
    </font>
    <font>
      <b/>
      <sz val="12"/>
      <name val="Century Gothic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sz val="11"/>
      <name val="Arial"/>
      <family val="2"/>
    </font>
    <font>
      <b/>
      <sz val="10"/>
      <color indexed="8"/>
      <name val="Calibri"/>
      <family val="2"/>
    </font>
    <font>
      <sz val="9"/>
      <name val="Calibri"/>
      <family val="2"/>
    </font>
    <font>
      <b/>
      <sz val="10"/>
      <name val="Calibri"/>
      <family val="2"/>
    </font>
    <font>
      <b/>
      <sz val="14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indexed="8"/>
      <name val="Calibri"/>
      <family val="2"/>
      <scheme val="minor"/>
    </font>
    <font>
      <b/>
      <sz val="9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2"/>
      <name val="Arial"/>
      <family val="2"/>
    </font>
    <font>
      <sz val="12"/>
      <color theme="1"/>
      <name val="Calibri"/>
      <family val="2"/>
      <scheme val="minor"/>
    </font>
    <font>
      <b/>
      <sz val="8"/>
      <name val="Century Gothic"/>
      <family val="2"/>
    </font>
    <font>
      <sz val="8"/>
      <color theme="1"/>
      <name val="Century Gothic"/>
      <family val="2"/>
    </font>
    <font>
      <b/>
      <sz val="8"/>
      <color theme="0"/>
      <name val="Century Gothic"/>
      <family val="2"/>
    </font>
    <font>
      <sz val="8"/>
      <color theme="0"/>
      <name val="Century Gothic"/>
      <family val="2"/>
    </font>
    <font>
      <b/>
      <sz val="8"/>
      <color rgb="FF002060"/>
      <name val="Century Gothic"/>
      <family val="2"/>
    </font>
    <font>
      <sz val="8"/>
      <color rgb="FF002060"/>
      <name val="Century Gothic"/>
      <family val="2"/>
    </font>
    <font>
      <b/>
      <sz val="8"/>
      <color theme="1"/>
      <name val="Century Gothic"/>
      <family val="2"/>
    </font>
    <font>
      <b/>
      <i/>
      <sz val="8"/>
      <color theme="1"/>
      <name val="Century Gothic"/>
      <family val="2"/>
    </font>
    <font>
      <vertAlign val="superscript"/>
      <sz val="8"/>
      <color theme="1"/>
      <name val="Century Gothic"/>
      <family val="2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8"/>
      <color rgb="FFFF0000"/>
      <name val="Century Gothic"/>
      <family val="2"/>
    </font>
    <font>
      <i/>
      <sz val="8"/>
      <color theme="1"/>
      <name val="Century Gothic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8"/>
      <name val="Century Gothic"/>
      <family val="2"/>
    </font>
    <font>
      <vertAlign val="superscript"/>
      <sz val="8"/>
      <name val="Century Gothic"/>
      <family val="2"/>
    </font>
    <font>
      <b/>
      <i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theme="0"/>
      </patternFill>
    </fill>
    <fill>
      <patternFill patternType="solid">
        <fgColor indexed="65"/>
        <bgColor theme="0"/>
      </patternFill>
    </fill>
    <fill>
      <patternFill patternType="solid">
        <fgColor rgb="FFFFFF00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3">
    <xf numFmtId="0" fontId="0" fillId="0" borderId="0"/>
    <xf numFmtId="168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8" fillId="0" borderId="0"/>
    <xf numFmtId="0" fontId="1" fillId="0" borderId="0"/>
    <xf numFmtId="0" fontId="7" fillId="0" borderId="0"/>
    <xf numFmtId="0" fontId="21" fillId="0" borderId="0"/>
    <xf numFmtId="0" fontId="7" fillId="0" borderId="0"/>
    <xf numFmtId="0" fontId="8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4" fontId="21" fillId="0" borderId="0" applyFont="0" applyFill="0" applyBorder="0" applyAlignment="0" applyProtection="0"/>
  </cellStyleXfs>
  <cellXfs count="486">
    <xf numFmtId="0" fontId="0" fillId="0" borderId="0" xfId="0"/>
    <xf numFmtId="0" fontId="1" fillId="0" borderId="0" xfId="12"/>
    <xf numFmtId="0" fontId="5" fillId="0" borderId="12" xfId="12" applyFont="1" applyBorder="1" applyAlignment="1">
      <alignment horizontal="center" vertical="center" wrapText="1"/>
    </xf>
    <xf numFmtId="4" fontId="5" fillId="0" borderId="12" xfId="12" applyNumberFormat="1" applyFont="1" applyBorder="1" applyAlignment="1">
      <alignment horizontal="center" vertical="center" wrapText="1"/>
    </xf>
    <xf numFmtId="0" fontId="1" fillId="0" borderId="0" xfId="12" applyBorder="1"/>
    <xf numFmtId="2" fontId="5" fillId="0" borderId="12" xfId="12" applyNumberFormat="1" applyFont="1" applyBorder="1" applyAlignment="1">
      <alignment horizontal="center" vertical="center" wrapText="1"/>
    </xf>
    <xf numFmtId="0" fontId="10" fillId="7" borderId="19" xfId="22" applyFont="1" applyFill="1" applyBorder="1" applyAlignment="1">
      <alignment horizontal="center" vertical="center"/>
    </xf>
    <xf numFmtId="0" fontId="10" fillId="7" borderId="8" xfId="22" applyFont="1" applyFill="1" applyBorder="1" applyAlignment="1">
      <alignment horizontal="center" vertical="center"/>
    </xf>
    <xf numFmtId="0" fontId="3" fillId="7" borderId="12" xfId="12" applyFont="1" applyFill="1" applyBorder="1" applyAlignment="1">
      <alignment horizontal="center" vertical="center" wrapText="1"/>
    </xf>
    <xf numFmtId="1" fontId="5" fillId="0" borderId="12" xfId="12" applyNumberFormat="1" applyFont="1" applyBorder="1" applyAlignment="1">
      <alignment horizontal="center" vertical="center" wrapText="1"/>
    </xf>
    <xf numFmtId="2" fontId="3" fillId="7" borderId="12" xfId="12" applyNumberFormat="1" applyFont="1" applyFill="1" applyBorder="1" applyAlignment="1">
      <alignment horizontal="center" vertical="center" wrapText="1"/>
    </xf>
    <xf numFmtId="4" fontId="3" fillId="7" borderId="12" xfId="12" applyNumberFormat="1" applyFont="1" applyFill="1" applyBorder="1" applyAlignment="1">
      <alignment horizontal="center" vertical="center" wrapText="1"/>
    </xf>
    <xf numFmtId="0" fontId="13" fillId="7" borderId="12" xfId="12" applyFont="1" applyFill="1" applyBorder="1" applyAlignment="1">
      <alignment horizontal="center" vertical="center" wrapText="1"/>
    </xf>
    <xf numFmtId="4" fontId="5" fillId="0" borderId="12" xfId="12" applyNumberFormat="1" applyFont="1" applyBorder="1" applyAlignment="1">
      <alignment horizontal="right" vertical="center" wrapText="1"/>
    </xf>
    <xf numFmtId="4" fontId="3" fillId="7" borderId="12" xfId="12" applyNumberFormat="1" applyFont="1" applyFill="1" applyBorder="1" applyAlignment="1">
      <alignment horizontal="right" vertical="center" wrapText="1"/>
    </xf>
    <xf numFmtId="0" fontId="7" fillId="0" borderId="0" xfId="13" applyFont="1" applyAlignment="1">
      <alignment vertical="top"/>
    </xf>
    <xf numFmtId="0" fontId="7" fillId="0" borderId="0" xfId="13" applyFont="1" applyAlignment="1">
      <alignment horizontal="centerContinuous" vertical="top" wrapText="1"/>
    </xf>
    <xf numFmtId="0" fontId="4" fillId="0" borderId="0" xfId="13" applyFont="1" applyAlignment="1">
      <alignment vertical="top"/>
    </xf>
    <xf numFmtId="0" fontId="7" fillId="0" borderId="13" xfId="13" applyFont="1" applyBorder="1" applyAlignment="1">
      <alignment vertical="top"/>
    </xf>
    <xf numFmtId="4" fontId="7" fillId="0" borderId="13" xfId="13" applyNumberFormat="1" applyFont="1" applyBorder="1" applyAlignment="1">
      <alignment horizontal="center" vertical="center"/>
    </xf>
    <xf numFmtId="170" fontId="7" fillId="0" borderId="13" xfId="13" applyNumberFormat="1" applyFont="1" applyBorder="1" applyAlignment="1">
      <alignment vertical="center"/>
    </xf>
    <xf numFmtId="0" fontId="7" fillId="0" borderId="2" xfId="13" applyFont="1" applyBorder="1" applyAlignment="1">
      <alignment vertical="top"/>
    </xf>
    <xf numFmtId="10" fontId="7" fillId="0" borderId="20" xfId="13" applyNumberFormat="1" applyFont="1" applyBorder="1" applyAlignment="1">
      <alignment horizontal="center" vertical="center"/>
    </xf>
    <xf numFmtId="4" fontId="7" fillId="0" borderId="21" xfId="13" applyNumberFormat="1" applyFont="1" applyBorder="1" applyAlignment="1">
      <alignment vertical="center"/>
    </xf>
    <xf numFmtId="4" fontId="7" fillId="0" borderId="2" xfId="13" applyNumberFormat="1" applyFont="1" applyBorder="1" applyAlignment="1">
      <alignment horizontal="center" vertical="center"/>
    </xf>
    <xf numFmtId="170" fontId="7" fillId="0" borderId="2" xfId="13" applyNumberFormat="1" applyFont="1" applyBorder="1" applyAlignment="1">
      <alignment vertical="center"/>
    </xf>
    <xf numFmtId="10" fontId="7" fillId="0" borderId="22" xfId="13" applyNumberFormat="1" applyFont="1" applyBorder="1" applyAlignment="1">
      <alignment horizontal="center" vertical="center"/>
    </xf>
    <xf numFmtId="4" fontId="7" fillId="0" borderId="23" xfId="13" applyNumberFormat="1" applyFont="1" applyBorder="1" applyAlignment="1">
      <alignment vertical="center"/>
    </xf>
    <xf numFmtId="170" fontId="7" fillId="0" borderId="24" xfId="13" applyNumberFormat="1" applyFont="1" applyBorder="1" applyAlignment="1">
      <alignment vertical="center"/>
    </xf>
    <xf numFmtId="0" fontId="4" fillId="6" borderId="2" xfId="13" applyFont="1" applyFill="1" applyBorder="1" applyAlignment="1">
      <alignment horizontal="center" vertical="top"/>
    </xf>
    <xf numFmtId="0" fontId="7" fillId="6" borderId="20" xfId="13" applyFont="1" applyFill="1" applyBorder="1" applyAlignment="1">
      <alignment vertical="center"/>
    </xf>
    <xf numFmtId="0" fontId="7" fillId="6" borderId="21" xfId="13" applyFont="1" applyFill="1" applyBorder="1" applyAlignment="1">
      <alignment vertical="center"/>
    </xf>
    <xf numFmtId="0" fontId="7" fillId="6" borderId="2" xfId="13" applyFont="1" applyFill="1" applyBorder="1" applyAlignment="1">
      <alignment vertical="center"/>
    </xf>
    <xf numFmtId="171" fontId="4" fillId="6" borderId="2" xfId="13" applyNumberFormat="1" applyFont="1" applyFill="1" applyBorder="1" applyAlignment="1">
      <alignment horizontal="right" vertical="center"/>
    </xf>
    <xf numFmtId="170" fontId="4" fillId="6" borderId="2" xfId="13" applyNumberFormat="1" applyFont="1" applyFill="1" applyBorder="1" applyAlignment="1">
      <alignment vertical="center"/>
    </xf>
    <xf numFmtId="172" fontId="12" fillId="0" borderId="0" xfId="13" applyNumberFormat="1" applyFont="1" applyAlignment="1">
      <alignment vertical="top"/>
    </xf>
    <xf numFmtId="169" fontId="7" fillId="0" borderId="0" xfId="13" applyNumberFormat="1" applyFont="1" applyAlignment="1">
      <alignment vertical="top"/>
    </xf>
    <xf numFmtId="171" fontId="7" fillId="0" borderId="0" xfId="13" applyNumberFormat="1" applyFont="1" applyAlignment="1">
      <alignment vertical="top"/>
    </xf>
    <xf numFmtId="170" fontId="7" fillId="0" borderId="0" xfId="13" applyNumberFormat="1" applyFont="1" applyAlignment="1">
      <alignment vertical="top"/>
    </xf>
    <xf numFmtId="0" fontId="7" fillId="0" borderId="0" xfId="13" applyFont="1" applyAlignment="1">
      <alignment horizontal="center" vertical="center" wrapText="1"/>
    </xf>
    <xf numFmtId="0" fontId="14" fillId="0" borderId="0" xfId="21" applyFont="1" applyFill="1"/>
    <xf numFmtId="0" fontId="15" fillId="0" borderId="0" xfId="0" applyFont="1" applyAlignment="1">
      <alignment horizontal="center" vertical="center" wrapText="1"/>
    </xf>
    <xf numFmtId="0" fontId="14" fillId="0" borderId="0" xfId="21" applyFont="1" applyFill="1" applyAlignment="1">
      <alignment vertical="center"/>
    </xf>
    <xf numFmtId="173" fontId="14" fillId="0" borderId="0" xfId="21" applyNumberFormat="1" applyFont="1" applyFill="1"/>
    <xf numFmtId="0" fontId="7" fillId="0" borderId="0" xfId="13"/>
    <xf numFmtId="0" fontId="2" fillId="0" borderId="0" xfId="13" applyFont="1" applyAlignment="1">
      <alignment horizontal="center"/>
    </xf>
    <xf numFmtId="10" fontId="7" fillId="0" borderId="0" xfId="13" applyNumberFormat="1"/>
    <xf numFmtId="0" fontId="6" fillId="0" borderId="0" xfId="13" applyFont="1"/>
    <xf numFmtId="175" fontId="7" fillId="0" borderId="0" xfId="13" applyNumberFormat="1" applyAlignment="1">
      <alignment vertical="center"/>
    </xf>
    <xf numFmtId="171" fontId="7" fillId="0" borderId="0" xfId="13" applyNumberFormat="1" applyAlignment="1">
      <alignment vertical="center"/>
    </xf>
    <xf numFmtId="0" fontId="4" fillId="0" borderId="0" xfId="13" applyFont="1"/>
    <xf numFmtId="0" fontId="7" fillId="0" borderId="25" xfId="13" applyBorder="1"/>
    <xf numFmtId="0" fontId="7" fillId="0" borderId="26" xfId="13" applyBorder="1"/>
    <xf numFmtId="0" fontId="7" fillId="0" borderId="27" xfId="13" applyBorder="1"/>
    <xf numFmtId="0" fontId="7" fillId="0" borderId="28" xfId="13" applyBorder="1" applyAlignment="1">
      <alignment horizontal="center" vertical="center" wrapText="1"/>
    </xf>
    <xf numFmtId="0" fontId="7" fillId="0" borderId="29" xfId="13" applyBorder="1"/>
    <xf numFmtId="0" fontId="7" fillId="0" borderId="30" xfId="13" applyBorder="1"/>
    <xf numFmtId="0" fontId="7" fillId="0" borderId="30" xfId="13" applyBorder="1" applyAlignment="1">
      <alignment horizontal="center"/>
    </xf>
    <xf numFmtId="0" fontId="7" fillId="0" borderId="1" xfId="13" applyBorder="1" applyAlignment="1">
      <alignment horizontal="center"/>
    </xf>
    <xf numFmtId="0" fontId="7" fillId="0" borderId="2" xfId="13" applyBorder="1"/>
    <xf numFmtId="0" fontId="7" fillId="0" borderId="3" xfId="13" applyBorder="1"/>
    <xf numFmtId="0" fontId="7" fillId="0" borderId="14" xfId="13" applyBorder="1" applyAlignment="1">
      <alignment horizontal="center"/>
    </xf>
    <xf numFmtId="4" fontId="7" fillId="0" borderId="18" xfId="13" applyNumberFormat="1" applyBorder="1" applyAlignment="1">
      <alignment horizontal="center"/>
    </xf>
    <xf numFmtId="4" fontId="7" fillId="0" borderId="15" xfId="13" applyNumberFormat="1" applyBorder="1" applyAlignment="1">
      <alignment horizontal="center"/>
    </xf>
    <xf numFmtId="0" fontId="7" fillId="0" borderId="17" xfId="13" applyBorder="1" applyAlignment="1">
      <alignment horizontal="center"/>
    </xf>
    <xf numFmtId="0" fontId="7" fillId="0" borderId="10" xfId="13" applyBorder="1" applyAlignment="1">
      <alignment horizontal="center"/>
    </xf>
    <xf numFmtId="0" fontId="7" fillId="0" borderId="11" xfId="13" applyBorder="1" applyAlignment="1">
      <alignment horizontal="center"/>
    </xf>
    <xf numFmtId="0" fontId="7" fillId="0" borderId="2" xfId="13" applyBorder="1" applyAlignment="1">
      <alignment horizontal="center"/>
    </xf>
    <xf numFmtId="177" fontId="7" fillId="0" borderId="2" xfId="13" applyNumberFormat="1" applyBorder="1"/>
    <xf numFmtId="4" fontId="7" fillId="0" borderId="2" xfId="13" applyNumberFormat="1" applyBorder="1"/>
    <xf numFmtId="177" fontId="7" fillId="0" borderId="3" xfId="13" applyNumberFormat="1" applyBorder="1"/>
    <xf numFmtId="0" fontId="7" fillId="0" borderId="6" xfId="13" applyBorder="1" applyAlignment="1">
      <alignment horizontal="center"/>
    </xf>
    <xf numFmtId="0" fontId="7" fillId="0" borderId="7" xfId="13" applyBorder="1" applyAlignment="1">
      <alignment horizontal="center"/>
    </xf>
    <xf numFmtId="177" fontId="7" fillId="0" borderId="7" xfId="13" applyNumberFormat="1" applyBorder="1"/>
    <xf numFmtId="2" fontId="7" fillId="0" borderId="7" xfId="13" applyNumberFormat="1" applyBorder="1"/>
    <xf numFmtId="0" fontId="7" fillId="0" borderId="6" xfId="13" applyBorder="1"/>
    <xf numFmtId="0" fontId="7" fillId="0" borderId="7" xfId="13" applyBorder="1"/>
    <xf numFmtId="0" fontId="7" fillId="0" borderId="16" xfId="13" applyBorder="1"/>
    <xf numFmtId="0" fontId="7" fillId="0" borderId="12" xfId="13" applyBorder="1"/>
    <xf numFmtId="177" fontId="7" fillId="0" borderId="12" xfId="13" applyNumberFormat="1" applyBorder="1"/>
    <xf numFmtId="0" fontId="7" fillId="0" borderId="19" xfId="13" applyBorder="1"/>
    <xf numFmtId="0" fontId="7" fillId="0" borderId="31" xfId="13" applyBorder="1"/>
    <xf numFmtId="177" fontId="4" fillId="0" borderId="32" xfId="13" applyNumberFormat="1" applyFont="1" applyBorder="1"/>
    <xf numFmtId="177" fontId="7" fillId="0" borderId="0" xfId="13" applyNumberFormat="1"/>
    <xf numFmtId="0" fontId="7" fillId="0" borderId="33" xfId="13" applyBorder="1" applyAlignment="1">
      <alignment horizontal="center"/>
    </xf>
    <xf numFmtId="0" fontId="7" fillId="0" borderId="34" xfId="13" applyBorder="1" applyAlignment="1">
      <alignment horizontal="center"/>
    </xf>
    <xf numFmtId="177" fontId="7" fillId="0" borderId="11" xfId="13" applyNumberFormat="1" applyBorder="1" applyAlignment="1">
      <alignment horizontal="center"/>
    </xf>
    <xf numFmtId="0" fontId="7" fillId="0" borderId="1" xfId="13" applyBorder="1"/>
    <xf numFmtId="0" fontId="7" fillId="0" borderId="20" xfId="13" applyBorder="1"/>
    <xf numFmtId="0" fontId="7" fillId="0" borderId="21" xfId="13" applyBorder="1"/>
    <xf numFmtId="178" fontId="7" fillId="0" borderId="2" xfId="13" applyNumberFormat="1" applyBorder="1"/>
    <xf numFmtId="178" fontId="7" fillId="0" borderId="3" xfId="13" applyNumberFormat="1" applyBorder="1"/>
    <xf numFmtId="0" fontId="7" fillId="0" borderId="35" xfId="13" applyBorder="1"/>
    <xf numFmtId="0" fontId="7" fillId="0" borderId="36" xfId="13" applyBorder="1"/>
    <xf numFmtId="178" fontId="7" fillId="0" borderId="12" xfId="13" applyNumberFormat="1" applyBorder="1"/>
    <xf numFmtId="179" fontId="7" fillId="0" borderId="3" xfId="13" applyNumberFormat="1" applyBorder="1"/>
    <xf numFmtId="4" fontId="7" fillId="0" borderId="12" xfId="13" applyNumberFormat="1" applyBorder="1"/>
    <xf numFmtId="0" fontId="7" fillId="0" borderId="37" xfId="13" applyBorder="1" applyAlignment="1">
      <alignment horizontal="right"/>
    </xf>
    <xf numFmtId="179" fontId="4" fillId="0" borderId="32" xfId="13" applyNumberFormat="1" applyFont="1" applyBorder="1"/>
    <xf numFmtId="10" fontId="7" fillId="0" borderId="8" xfId="13" applyNumberFormat="1" applyBorder="1"/>
    <xf numFmtId="0" fontId="7" fillId="0" borderId="38" xfId="13" applyBorder="1"/>
    <xf numFmtId="0" fontId="7" fillId="0" borderId="39" xfId="13" applyBorder="1"/>
    <xf numFmtId="10" fontId="7" fillId="0" borderId="31" xfId="13" applyNumberFormat="1" applyBorder="1"/>
    <xf numFmtId="0" fontId="7" fillId="0" borderId="40" xfId="13" applyBorder="1"/>
    <xf numFmtId="0" fontId="16" fillId="0" borderId="19" xfId="13" applyFont="1" applyBorder="1"/>
    <xf numFmtId="177" fontId="4" fillId="0" borderId="9" xfId="13" applyNumberFormat="1" applyFont="1" applyBorder="1"/>
    <xf numFmtId="0" fontId="7" fillId="0" borderId="0" xfId="12" applyFont="1" applyAlignment="1">
      <alignment horizontal="center" vertical="center"/>
    </xf>
    <xf numFmtId="4" fontId="4" fillId="0" borderId="0" xfId="12" applyNumberFormat="1" applyFont="1" applyAlignment="1">
      <alignment vertical="center"/>
    </xf>
    <xf numFmtId="176" fontId="17" fillId="2" borderId="44" xfId="17" applyNumberFormat="1" applyFont="1" applyFill="1" applyBorder="1" applyAlignment="1">
      <alignment vertical="center"/>
    </xf>
    <xf numFmtId="171" fontId="17" fillId="2" borderId="45" xfId="17" applyNumberFormat="1" applyFont="1" applyFill="1" applyBorder="1" applyAlignment="1">
      <alignment vertical="center"/>
    </xf>
    <xf numFmtId="176" fontId="6" fillId="2" borderId="44" xfId="23" applyNumberFormat="1" applyFont="1" applyFill="1" applyBorder="1"/>
    <xf numFmtId="171" fontId="18" fillId="2" borderId="45" xfId="9" applyNumberFormat="1" applyFont="1" applyFill="1" applyBorder="1"/>
    <xf numFmtId="0" fontId="11" fillId="2" borderId="44" xfId="17" applyFont="1" applyFill="1" applyBorder="1" applyAlignment="1">
      <alignment horizontal="left"/>
    </xf>
    <xf numFmtId="174" fontId="17" fillId="2" borderId="44" xfId="17" applyNumberFormat="1" applyFont="1" applyFill="1" applyBorder="1" applyAlignment="1">
      <alignment vertical="center"/>
    </xf>
    <xf numFmtId="174" fontId="11" fillId="2" borderId="44" xfId="17" applyNumberFormat="1" applyFont="1" applyFill="1" applyBorder="1" applyAlignment="1">
      <alignment vertical="center"/>
    </xf>
    <xf numFmtId="171" fontId="11" fillId="2" borderId="45" xfId="17" applyNumberFormat="1" applyFont="1" applyFill="1" applyBorder="1" applyAlignment="1">
      <alignment vertical="center"/>
    </xf>
    <xf numFmtId="0" fontId="6" fillId="0" borderId="63" xfId="13" applyFont="1" applyBorder="1" applyAlignment="1">
      <alignment horizontal="center" vertical="center"/>
    </xf>
    <xf numFmtId="174" fontId="19" fillId="2" borderId="44" xfId="23" applyNumberFormat="1" applyFont="1" applyFill="1" applyBorder="1" applyAlignment="1">
      <alignment vertical="center"/>
    </xf>
    <xf numFmtId="171" fontId="19" fillId="0" borderId="45" xfId="13" applyNumberFormat="1" applyFont="1" applyBorder="1" applyAlignment="1">
      <alignment vertical="center"/>
    </xf>
    <xf numFmtId="174" fontId="6" fillId="2" borderId="44" xfId="23" applyNumberFormat="1" applyFont="1" applyFill="1" applyBorder="1"/>
    <xf numFmtId="171" fontId="6" fillId="0" borderId="45" xfId="13" applyNumberFormat="1" applyFont="1" applyBorder="1"/>
    <xf numFmtId="0" fontId="6" fillId="0" borderId="64" xfId="13" applyFont="1" applyBorder="1" applyAlignment="1">
      <alignment horizontal="center" vertical="center"/>
    </xf>
    <xf numFmtId="174" fontId="6" fillId="2" borderId="65" xfId="23" applyNumberFormat="1" applyFont="1" applyFill="1" applyBorder="1"/>
    <xf numFmtId="171" fontId="6" fillId="0" borderId="66" xfId="13" applyNumberFormat="1" applyFont="1" applyBorder="1"/>
    <xf numFmtId="0" fontId="24" fillId="4" borderId="48" xfId="0" applyFont="1" applyFill="1" applyBorder="1" applyAlignment="1">
      <alignment horizontal="center" vertical="center"/>
    </xf>
    <xf numFmtId="0" fontId="24" fillId="4" borderId="49" xfId="0" applyFont="1" applyFill="1" applyBorder="1" applyAlignment="1">
      <alignment horizontal="center" vertical="center"/>
    </xf>
    <xf numFmtId="0" fontId="25" fillId="4" borderId="54" xfId="0" applyFont="1" applyFill="1" applyBorder="1" applyAlignment="1">
      <alignment horizontal="center" vertical="center" wrapText="1"/>
    </xf>
    <xf numFmtId="0" fontId="24" fillId="4" borderId="54" xfId="0" applyFont="1" applyFill="1" applyBorder="1" applyAlignment="1">
      <alignment horizontal="center" vertical="center"/>
    </xf>
    <xf numFmtId="0" fontId="24" fillId="4" borderId="55" xfId="0" applyFont="1" applyFill="1" applyBorder="1" applyAlignment="1">
      <alignment horizontal="center" vertical="center" wrapText="1"/>
    </xf>
    <xf numFmtId="173" fontId="26" fillId="2" borderId="67" xfId="9" applyNumberFormat="1" applyFont="1" applyFill="1" applyBorder="1" applyAlignment="1">
      <alignment vertical="center"/>
    </xf>
    <xf numFmtId="173" fontId="26" fillId="2" borderId="56" xfId="9" applyNumberFormat="1" applyFont="1" applyFill="1" applyBorder="1" applyAlignment="1">
      <alignment vertical="center"/>
    </xf>
    <xf numFmtId="173" fontId="27" fillId="2" borderId="56" xfId="9" applyNumberFormat="1" applyFont="1" applyFill="1" applyBorder="1" applyAlignment="1">
      <alignment vertical="center"/>
    </xf>
    <xf numFmtId="173" fontId="22" fillId="2" borderId="56" xfId="9" applyNumberFormat="1" applyFont="1" applyFill="1" applyBorder="1" applyAlignment="1">
      <alignment vertical="center"/>
    </xf>
    <xf numFmtId="173" fontId="23" fillId="2" borderId="68" xfId="9" applyNumberFormat="1" applyFont="1" applyFill="1" applyBorder="1" applyAlignment="1">
      <alignment vertical="center"/>
    </xf>
    <xf numFmtId="0" fontId="22" fillId="4" borderId="57" xfId="0" applyFont="1" applyFill="1" applyBorder="1" applyAlignment="1">
      <alignment vertical="center"/>
    </xf>
    <xf numFmtId="0" fontId="22" fillId="4" borderId="58" xfId="0" applyFont="1" applyFill="1" applyBorder="1" applyAlignment="1">
      <alignment horizontal="center" vertical="center"/>
    </xf>
    <xf numFmtId="40" fontId="22" fillId="4" borderId="58" xfId="0" applyNumberFormat="1" applyFont="1" applyFill="1" applyBorder="1" applyAlignment="1">
      <alignment horizontal="center" vertical="center"/>
    </xf>
    <xf numFmtId="40" fontId="23" fillId="4" borderId="58" xfId="0" applyNumberFormat="1" applyFont="1" applyFill="1" applyBorder="1" applyAlignment="1">
      <alignment horizontal="right" vertical="center"/>
    </xf>
    <xf numFmtId="173" fontId="27" fillId="4" borderId="59" xfId="9" applyNumberFormat="1" applyFont="1" applyFill="1" applyBorder="1" applyAlignment="1">
      <alignment vertical="center"/>
    </xf>
    <xf numFmtId="0" fontId="26" fillId="5" borderId="69" xfId="0" applyFont="1" applyFill="1" applyBorder="1" applyAlignment="1">
      <alignment vertical="center"/>
    </xf>
    <xf numFmtId="0" fontId="26" fillId="5" borderId="70" xfId="0" applyFont="1" applyFill="1" applyBorder="1" applyAlignment="1">
      <alignment horizontal="center" vertical="center"/>
    </xf>
    <xf numFmtId="0" fontId="26" fillId="5" borderId="41" xfId="0" applyFont="1" applyFill="1" applyBorder="1" applyAlignment="1">
      <alignment vertical="center"/>
    </xf>
    <xf numFmtId="0" fontId="26" fillId="5" borderId="71" xfId="0" applyFont="1" applyFill="1" applyBorder="1" applyAlignment="1">
      <alignment vertical="center"/>
    </xf>
    <xf numFmtId="0" fontId="23" fillId="3" borderId="19" xfId="0" applyFont="1" applyFill="1" applyBorder="1" applyAlignment="1">
      <alignment horizontal="center" vertical="center"/>
    </xf>
    <xf numFmtId="0" fontId="23" fillId="3" borderId="72" xfId="0" applyFont="1" applyFill="1" applyBorder="1" applyAlignment="1">
      <alignment horizontal="center" vertical="center"/>
    </xf>
    <xf numFmtId="0" fontId="22" fillId="3" borderId="73" xfId="0" applyFont="1" applyFill="1" applyBorder="1" applyAlignment="1">
      <alignment vertical="center"/>
    </xf>
    <xf numFmtId="0" fontId="22" fillId="3" borderId="74" xfId="0" applyFont="1" applyFill="1" applyBorder="1" applyAlignment="1">
      <alignment vertical="center"/>
    </xf>
    <xf numFmtId="0" fontId="22" fillId="3" borderId="74" xfId="0" applyNumberFormat="1" applyFont="1" applyFill="1" applyBorder="1" applyAlignment="1">
      <alignment vertical="center"/>
    </xf>
    <xf numFmtId="0" fontId="23" fillId="3" borderId="75" xfId="0" applyNumberFormat="1" applyFont="1" applyFill="1" applyBorder="1" applyAlignment="1">
      <alignment vertical="center"/>
    </xf>
    <xf numFmtId="0" fontId="23" fillId="3" borderId="72" xfId="0" applyNumberFormat="1" applyFont="1" applyFill="1" applyBorder="1" applyAlignment="1">
      <alignment vertical="center"/>
    </xf>
    <xf numFmtId="0" fontId="23" fillId="2" borderId="72" xfId="0" applyFont="1" applyFill="1" applyBorder="1" applyAlignment="1">
      <alignment horizontal="center" vertical="center"/>
    </xf>
    <xf numFmtId="0" fontId="22" fillId="0" borderId="69" xfId="0" applyNumberFormat="1" applyFont="1" applyBorder="1" applyAlignment="1">
      <alignment vertical="center"/>
    </xf>
    <xf numFmtId="0" fontId="22" fillId="0" borderId="70" xfId="0" applyFont="1" applyBorder="1" applyAlignment="1">
      <alignment horizontal="center" vertical="center"/>
    </xf>
    <xf numFmtId="0" fontId="23" fillId="3" borderId="19" xfId="0" applyNumberFormat="1" applyFont="1" applyFill="1" applyBorder="1" applyAlignment="1">
      <alignment horizontal="center" vertical="center"/>
    </xf>
    <xf numFmtId="0" fontId="23" fillId="3" borderId="32" xfId="0" applyFont="1" applyFill="1" applyBorder="1" applyAlignment="1">
      <alignment horizontal="center" vertical="center"/>
    </xf>
    <xf numFmtId="0" fontId="22" fillId="3" borderId="73" xfId="0" applyNumberFormat="1" applyFont="1" applyFill="1" applyBorder="1" applyAlignment="1">
      <alignment vertical="center"/>
    </xf>
    <xf numFmtId="0" fontId="26" fillId="3" borderId="74" xfId="0" applyFont="1" applyFill="1" applyBorder="1" applyAlignment="1">
      <alignment vertical="center"/>
    </xf>
    <xf numFmtId="0" fontId="26" fillId="3" borderId="75" xfId="0" applyFont="1" applyFill="1" applyBorder="1" applyAlignment="1">
      <alignment vertical="center"/>
    </xf>
    <xf numFmtId="0" fontId="27" fillId="3" borderId="19" xfId="0" applyFont="1" applyFill="1" applyBorder="1" applyAlignment="1">
      <alignment vertical="center"/>
    </xf>
    <xf numFmtId="2" fontId="27" fillId="2" borderId="9" xfId="0" applyNumberFormat="1" applyFont="1" applyFill="1" applyBorder="1" applyAlignment="1">
      <alignment horizontal="center" vertical="center"/>
    </xf>
    <xf numFmtId="0" fontId="26" fillId="0" borderId="69" xfId="0" applyFont="1" applyBorder="1" applyAlignment="1">
      <alignment vertical="center"/>
    </xf>
    <xf numFmtId="0" fontId="26" fillId="0" borderId="70" xfId="0" applyFont="1" applyBorder="1" applyAlignment="1">
      <alignment vertical="center"/>
    </xf>
    <xf numFmtId="0" fontId="28" fillId="3" borderId="19" xfId="0" applyFont="1" applyFill="1" applyBorder="1" applyAlignment="1">
      <alignment horizontal="center" vertical="center"/>
    </xf>
    <xf numFmtId="2" fontId="28" fillId="3" borderId="72" xfId="0" applyNumberFormat="1" applyFont="1" applyFill="1" applyBorder="1" applyAlignment="1">
      <alignment vertical="center"/>
    </xf>
    <xf numFmtId="0" fontId="26" fillId="2" borderId="76" xfId="0" applyFont="1" applyFill="1" applyBorder="1" applyAlignment="1">
      <alignment horizontal="center" vertical="center"/>
    </xf>
    <xf numFmtId="0" fontId="27" fillId="2" borderId="76" xfId="0" applyFont="1" applyFill="1" applyBorder="1" applyAlignment="1">
      <alignment horizontal="center" vertical="center"/>
    </xf>
    <xf numFmtId="0" fontId="26" fillId="2" borderId="77" xfId="0" applyFont="1" applyFill="1" applyBorder="1" applyAlignment="1">
      <alignment horizontal="center" vertical="center"/>
    </xf>
    <xf numFmtId="0" fontId="22" fillId="2" borderId="76" xfId="0" applyFont="1" applyFill="1" applyBorder="1" applyAlignment="1">
      <alignment horizontal="center" vertical="center"/>
    </xf>
    <xf numFmtId="0" fontId="22" fillId="2" borderId="77" xfId="0" applyFont="1" applyFill="1" applyBorder="1" applyAlignment="1">
      <alignment horizontal="center" vertical="center"/>
    </xf>
    <xf numFmtId="2" fontId="22" fillId="2" borderId="77" xfId="0" applyNumberFormat="1" applyFont="1" applyFill="1" applyBorder="1" applyAlignment="1">
      <alignment horizontal="center" vertical="center"/>
    </xf>
    <xf numFmtId="0" fontId="7" fillId="0" borderId="0" xfId="13" applyAlignment="1"/>
    <xf numFmtId="0" fontId="22" fillId="0" borderId="0" xfId="13" applyFont="1" applyAlignment="1">
      <alignment horizontal="center"/>
    </xf>
    <xf numFmtId="0" fontId="7" fillId="8" borderId="2" xfId="13" applyFont="1" applyFill="1" applyBorder="1" applyAlignment="1">
      <alignment horizontal="center" vertical="center"/>
    </xf>
    <xf numFmtId="0" fontId="7" fillId="8" borderId="2" xfId="13" applyFont="1" applyFill="1" applyBorder="1" applyAlignment="1">
      <alignment horizontal="center" vertical="center" wrapText="1"/>
    </xf>
    <xf numFmtId="0" fontId="2" fillId="8" borderId="60" xfId="13" applyFont="1" applyFill="1" applyBorder="1" applyAlignment="1">
      <alignment horizontal="center"/>
    </xf>
    <xf numFmtId="0" fontId="2" fillId="8" borderId="61" xfId="13" applyFont="1" applyFill="1" applyBorder="1" applyAlignment="1">
      <alignment horizontal="center"/>
    </xf>
    <xf numFmtId="0" fontId="2" fillId="8" borderId="62" xfId="13" applyFont="1" applyFill="1" applyBorder="1" applyAlignment="1">
      <alignment horizontal="center"/>
    </xf>
    <xf numFmtId="0" fontId="6" fillId="8" borderId="2" xfId="13" applyFont="1" applyFill="1" applyBorder="1" applyAlignment="1">
      <alignment horizontal="center" vertical="center"/>
    </xf>
    <xf numFmtId="171" fontId="19" fillId="8" borderId="2" xfId="13" applyNumberFormat="1" applyFont="1" applyFill="1" applyBorder="1" applyAlignment="1">
      <alignment vertical="center"/>
    </xf>
    <xf numFmtId="0" fontId="22" fillId="8" borderId="50" xfId="0" applyFont="1" applyFill="1" applyBorder="1" applyAlignment="1">
      <alignment vertical="center"/>
    </xf>
    <xf numFmtId="0" fontId="22" fillId="8" borderId="43" xfId="0" applyFont="1" applyFill="1" applyBorder="1" applyAlignment="1">
      <alignment horizontal="center" vertical="center"/>
    </xf>
    <xf numFmtId="40" fontId="22" fillId="8" borderId="43" xfId="0" applyNumberFormat="1" applyFont="1" applyFill="1" applyBorder="1" applyAlignment="1">
      <alignment horizontal="center" vertical="center"/>
    </xf>
    <xf numFmtId="40" fontId="22" fillId="8" borderId="43" xfId="0" applyNumberFormat="1" applyFont="1" applyFill="1" applyBorder="1" applyAlignment="1">
      <alignment vertical="center"/>
    </xf>
    <xf numFmtId="0" fontId="22" fillId="8" borderId="51" xfId="0" applyFont="1" applyFill="1" applyBorder="1" applyAlignment="1">
      <alignment vertical="center"/>
    </xf>
    <xf numFmtId="0" fontId="22" fillId="8" borderId="44" xfId="0" applyFont="1" applyFill="1" applyBorder="1" applyAlignment="1">
      <alignment horizontal="center" vertical="center"/>
    </xf>
    <xf numFmtId="40" fontId="22" fillId="8" borderId="44" xfId="0" applyNumberFormat="1" applyFont="1" applyFill="1" applyBorder="1" applyAlignment="1">
      <alignment horizontal="center" vertical="center"/>
    </xf>
    <xf numFmtId="40" fontId="22" fillId="8" borderId="44" xfId="0" applyNumberFormat="1" applyFont="1" applyFill="1" applyBorder="1" applyAlignment="1">
      <alignment vertical="center"/>
    </xf>
    <xf numFmtId="40" fontId="22" fillId="8" borderId="44" xfId="0" applyNumberFormat="1" applyFont="1" applyFill="1" applyBorder="1" applyAlignment="1">
      <alignment horizontal="right" vertical="center"/>
    </xf>
    <xf numFmtId="0" fontId="22" fillId="8" borderId="52" xfId="0" applyFont="1" applyFill="1" applyBorder="1" applyAlignment="1">
      <alignment vertical="center"/>
    </xf>
    <xf numFmtId="0" fontId="22" fillId="8" borderId="46" xfId="0" applyFont="1" applyFill="1" applyBorder="1" applyAlignment="1">
      <alignment horizontal="center" vertical="center"/>
    </xf>
    <xf numFmtId="40" fontId="22" fillId="8" borderId="46" xfId="0" applyNumberFormat="1" applyFont="1" applyFill="1" applyBorder="1" applyAlignment="1">
      <alignment horizontal="center" vertical="center"/>
    </xf>
    <xf numFmtId="40" fontId="22" fillId="8" borderId="46" xfId="0" applyNumberFormat="1" applyFont="1" applyFill="1" applyBorder="1" applyAlignment="1">
      <alignment horizontal="right" vertical="center"/>
    </xf>
    <xf numFmtId="0" fontId="26" fillId="0" borderId="0" xfId="0" applyFont="1" applyAlignment="1">
      <alignment horizontal="right" vertical="center" wrapText="1"/>
    </xf>
    <xf numFmtId="0" fontId="32" fillId="0" borderId="0" xfId="12" applyFont="1"/>
    <xf numFmtId="0" fontId="33" fillId="0" borderId="0" xfId="12" applyFont="1"/>
    <xf numFmtId="0" fontId="1" fillId="0" borderId="0" xfId="12" applyAlignment="1">
      <alignment vertical="center"/>
    </xf>
    <xf numFmtId="0" fontId="34" fillId="0" borderId="0" xfId="0" applyFont="1"/>
    <xf numFmtId="0" fontId="35" fillId="0" borderId="0" xfId="0" applyFont="1"/>
    <xf numFmtId="4" fontId="35" fillId="0" borderId="0" xfId="0" applyNumberFormat="1" applyFont="1" applyAlignment="1">
      <alignment horizontal="right"/>
    </xf>
    <xf numFmtId="164" fontId="35" fillId="0" borderId="0" xfId="29" applyFont="1"/>
    <xf numFmtId="0" fontId="38" fillId="0" borderId="25" xfId="0" applyFont="1" applyBorder="1"/>
    <xf numFmtId="0" fontId="35" fillId="0" borderId="26" xfId="0" applyFont="1" applyBorder="1"/>
    <xf numFmtId="4" fontId="35" fillId="0" borderId="27" xfId="0" applyNumberFormat="1" applyFont="1" applyBorder="1" applyAlignment="1">
      <alignment horizontal="right"/>
    </xf>
    <xf numFmtId="4" fontId="38" fillId="0" borderId="25" xfId="0" applyNumberFormat="1" applyFont="1" applyBorder="1" applyAlignment="1">
      <alignment horizontal="right"/>
    </xf>
    <xf numFmtId="164" fontId="35" fillId="0" borderId="27" xfId="29" applyFont="1" applyBorder="1"/>
    <xf numFmtId="0" fontId="38" fillId="0" borderId="28" xfId="0" applyFont="1" applyBorder="1" applyAlignment="1">
      <alignment horizontal="center" vertical="center" wrapText="1"/>
    </xf>
    <xf numFmtId="0" fontId="38" fillId="0" borderId="29" xfId="0" applyFont="1" applyBorder="1"/>
    <xf numFmtId="0" fontId="39" fillId="0" borderId="29" xfId="0" applyFont="1" applyBorder="1"/>
    <xf numFmtId="4" fontId="39" fillId="0" borderId="30" xfId="0" applyNumberFormat="1" applyFont="1" applyBorder="1" applyAlignment="1">
      <alignment horizontal="right"/>
    </xf>
    <xf numFmtId="0" fontId="35" fillId="0" borderId="11" xfId="29" applyNumberFormat="1" applyFont="1" applyBorder="1" applyAlignment="1">
      <alignment horizontal="center"/>
    </xf>
    <xf numFmtId="4" fontId="39" fillId="0" borderId="1" xfId="0" applyNumberFormat="1" applyFont="1" applyBorder="1" applyAlignment="1">
      <alignment horizontal="center" vertical="center"/>
    </xf>
    <xf numFmtId="0" fontId="39" fillId="0" borderId="2" xfId="0" applyFont="1" applyBorder="1" applyAlignment="1">
      <alignment vertical="center" wrapText="1"/>
    </xf>
    <xf numFmtId="164" fontId="39" fillId="0" borderId="3" xfId="29" applyFont="1" applyBorder="1" applyAlignment="1">
      <alignment vertical="center"/>
    </xf>
    <xf numFmtId="4" fontId="35" fillId="0" borderId="14" xfId="0" applyNumberFormat="1" applyFont="1" applyBorder="1" applyAlignment="1">
      <alignment horizontal="center"/>
    </xf>
    <xf numFmtId="4" fontId="35" fillId="0" borderId="18" xfId="0" applyNumberFormat="1" applyFont="1" applyBorder="1" applyAlignment="1">
      <alignment horizontal="center"/>
    </xf>
    <xf numFmtId="164" fontId="35" fillId="0" borderId="15" xfId="29" applyFont="1" applyBorder="1" applyAlignment="1">
      <alignment horizontal="center"/>
    </xf>
    <xf numFmtId="0" fontId="38" fillId="0" borderId="0" xfId="0" applyFont="1"/>
    <xf numFmtId="0" fontId="39" fillId="0" borderId="17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4" fontId="39" fillId="0" borderId="10" xfId="0" applyNumberFormat="1" applyFont="1" applyBorder="1" applyAlignment="1">
      <alignment horizontal="right"/>
    </xf>
    <xf numFmtId="164" fontId="39" fillId="0" borderId="11" xfId="29" applyFont="1" applyBorder="1" applyAlignment="1">
      <alignment horizontal="center"/>
    </xf>
    <xf numFmtId="0" fontId="35" fillId="0" borderId="1" xfId="0" applyFont="1" applyBorder="1" applyAlignment="1">
      <alignment horizontal="center"/>
    </xf>
    <xf numFmtId="0" fontId="35" fillId="0" borderId="2" xfId="0" applyFont="1" applyBorder="1"/>
    <xf numFmtId="0" fontId="35" fillId="0" borderId="2" xfId="0" applyFont="1" applyBorder="1" applyAlignment="1">
      <alignment horizontal="center"/>
    </xf>
    <xf numFmtId="4" fontId="35" fillId="0" borderId="2" xfId="0" applyNumberFormat="1" applyFont="1" applyBorder="1" applyAlignment="1">
      <alignment horizontal="right"/>
    </xf>
    <xf numFmtId="164" fontId="35" fillId="0" borderId="2" xfId="29" applyFont="1" applyBorder="1"/>
    <xf numFmtId="164" fontId="35" fillId="0" borderId="3" xfId="29" applyFont="1" applyBorder="1"/>
    <xf numFmtId="4" fontId="35" fillId="0" borderId="7" xfId="0" applyNumberFormat="1" applyFont="1" applyBorder="1" applyAlignment="1">
      <alignment horizontal="right"/>
    </xf>
    <xf numFmtId="4" fontId="35" fillId="0" borderId="12" xfId="0" applyNumberFormat="1" applyFont="1" applyBorder="1" applyAlignment="1">
      <alignment horizontal="right"/>
    </xf>
    <xf numFmtId="0" fontId="39" fillId="0" borderId="19" xfId="0" applyFont="1" applyBorder="1"/>
    <xf numFmtId="0" fontId="35" fillId="0" borderId="31" xfId="0" applyFont="1" applyBorder="1"/>
    <xf numFmtId="4" fontId="35" fillId="0" borderId="31" xfId="0" applyNumberFormat="1" applyFont="1" applyBorder="1" applyAlignment="1">
      <alignment horizontal="right"/>
    </xf>
    <xf numFmtId="164" fontId="34" fillId="0" borderId="32" xfId="29" applyFont="1" applyBorder="1"/>
    <xf numFmtId="0" fontId="39" fillId="0" borderId="33" xfId="0" applyFont="1" applyBorder="1" applyAlignment="1">
      <alignment horizontal="center"/>
    </xf>
    <xf numFmtId="0" fontId="35" fillId="0" borderId="4" xfId="0" applyFont="1" applyBorder="1" applyAlignment="1">
      <alignment horizontal="center"/>
    </xf>
    <xf numFmtId="0" fontId="35" fillId="0" borderId="90" xfId="0" applyFont="1" applyBorder="1" applyAlignment="1">
      <alignment horizontal="left"/>
    </xf>
    <xf numFmtId="0" fontId="35" fillId="0" borderId="5" xfId="0" applyFont="1" applyBorder="1" applyAlignment="1">
      <alignment horizontal="center"/>
    </xf>
    <xf numFmtId="4" fontId="35" fillId="0" borderId="5" xfId="0" applyNumberFormat="1" applyFont="1" applyBorder="1" applyAlignment="1">
      <alignment horizontal="right"/>
    </xf>
    <xf numFmtId="164" fontId="35" fillId="0" borderId="5" xfId="29" applyFont="1" applyBorder="1" applyAlignment="1">
      <alignment horizontal="center"/>
    </xf>
    <xf numFmtId="4" fontId="35" fillId="0" borderId="26" xfId="0" applyNumberFormat="1" applyFont="1" applyBorder="1" applyAlignment="1">
      <alignment horizontal="right"/>
    </xf>
    <xf numFmtId="0" fontId="39" fillId="0" borderId="37" xfId="0" applyFont="1" applyBorder="1" applyAlignment="1">
      <alignment horizontal="right"/>
    </xf>
    <xf numFmtId="10" fontId="35" fillId="0" borderId="8" xfId="0" applyNumberFormat="1" applyFont="1" applyBorder="1"/>
    <xf numFmtId="4" fontId="35" fillId="0" borderId="8" xfId="0" applyNumberFormat="1" applyFont="1" applyBorder="1" applyAlignment="1">
      <alignment horizontal="right"/>
    </xf>
    <xf numFmtId="4" fontId="35" fillId="0" borderId="38" xfId="0" applyNumberFormat="1" applyFont="1" applyBorder="1" applyAlignment="1">
      <alignment horizontal="right"/>
    </xf>
    <xf numFmtId="0" fontId="35" fillId="0" borderId="39" xfId="0" applyFont="1" applyBorder="1"/>
    <xf numFmtId="0" fontId="35" fillId="0" borderId="40" xfId="0" applyFont="1" applyBorder="1"/>
    <xf numFmtId="164" fontId="34" fillId="0" borderId="9" xfId="29" applyFont="1" applyBorder="1"/>
    <xf numFmtId="0" fontId="35" fillId="0" borderId="90" xfId="0" applyFont="1" applyBorder="1" applyAlignment="1">
      <alignment horizontal="center"/>
    </xf>
    <xf numFmtId="165" fontId="35" fillId="0" borderId="15" xfId="28" applyFont="1" applyBorder="1" applyAlignment="1">
      <alignment horizontal="center"/>
    </xf>
    <xf numFmtId="180" fontId="35" fillId="0" borderId="2" xfId="29" applyNumberFormat="1" applyFont="1" applyBorder="1"/>
    <xf numFmtId="2" fontId="35" fillId="0" borderId="11" xfId="29" applyNumberFormat="1" applyFont="1" applyBorder="1" applyAlignment="1">
      <alignment horizontal="center"/>
    </xf>
    <xf numFmtId="0" fontId="7" fillId="0" borderId="0" xfId="13" applyAlignment="1">
      <alignment horizontal="left"/>
    </xf>
    <xf numFmtId="0" fontId="40" fillId="0" borderId="0" xfId="0" applyFont="1" applyAlignment="1">
      <alignment horizontal="center"/>
    </xf>
    <xf numFmtId="4" fontId="35" fillId="0" borderId="0" xfId="0" applyNumberFormat="1" applyFont="1"/>
    <xf numFmtId="0" fontId="40" fillId="0" borderId="0" xfId="0" applyFont="1"/>
    <xf numFmtId="0" fontId="35" fillId="0" borderId="0" xfId="0" applyFont="1" applyAlignment="1">
      <alignment horizontal="center"/>
    </xf>
    <xf numFmtId="0" fontId="41" fillId="0" borderId="0" xfId="0" applyFont="1" applyAlignment="1">
      <alignment horizontal="center"/>
    </xf>
    <xf numFmtId="0" fontId="41" fillId="0" borderId="0" xfId="0" applyFont="1"/>
    <xf numFmtId="0" fontId="41" fillId="0" borderId="0" xfId="29" applyNumberFormat="1" applyFont="1" applyAlignment="1">
      <alignment horizontal="center"/>
    </xf>
    <xf numFmtId="4" fontId="35" fillId="0" borderId="2" xfId="0" applyNumberFormat="1" applyFont="1" applyBorder="1" applyAlignment="1">
      <alignment horizontal="center"/>
    </xf>
    <xf numFmtId="164" fontId="35" fillId="0" borderId="2" xfId="29" applyFont="1" applyBorder="1" applyAlignment="1">
      <alignment horizontal="center"/>
    </xf>
    <xf numFmtId="4" fontId="35" fillId="0" borderId="2" xfId="0" applyNumberFormat="1" applyFont="1" applyBorder="1"/>
    <xf numFmtId="164" fontId="35" fillId="0" borderId="2" xfId="0" applyNumberFormat="1" applyFont="1" applyBorder="1"/>
    <xf numFmtId="164" fontId="40" fillId="11" borderId="2" xfId="29" applyFont="1" applyFill="1" applyBorder="1" applyAlignment="1">
      <alignment horizontal="left"/>
    </xf>
    <xf numFmtId="164" fontId="40" fillId="11" borderId="2" xfId="29" applyNumberFormat="1" applyFont="1" applyFill="1" applyBorder="1"/>
    <xf numFmtId="164" fontId="40" fillId="11" borderId="2" xfId="29" applyFont="1" applyFill="1" applyBorder="1"/>
    <xf numFmtId="10" fontId="40" fillId="11" borderId="2" xfId="30" applyNumberFormat="1" applyFont="1" applyFill="1" applyBorder="1" applyAlignment="1">
      <alignment horizontal="center"/>
    </xf>
    <xf numFmtId="0" fontId="1" fillId="0" borderId="0" xfId="12" applyAlignment="1">
      <alignment horizontal="center" vertical="center"/>
    </xf>
    <xf numFmtId="0" fontId="43" fillId="0" borderId="0" xfId="12" applyFont="1" applyAlignment="1">
      <alignment horizontal="center" vertical="center"/>
    </xf>
    <xf numFmtId="0" fontId="15" fillId="0" borderId="0" xfId="0" applyFont="1" applyAlignment="1">
      <alignment horizontal="left" vertical="center" wrapText="1"/>
    </xf>
    <xf numFmtId="0" fontId="32" fillId="0" borderId="0" xfId="12" applyFont="1" applyAlignment="1">
      <alignment horizontal="left" vertical="center"/>
    </xf>
    <xf numFmtId="0" fontId="7" fillId="0" borderId="0" xfId="13" applyFont="1" applyAlignment="1">
      <alignment horizontal="left" vertical="top"/>
    </xf>
    <xf numFmtId="0" fontId="35" fillId="0" borderId="2" xfId="0" applyFont="1" applyFill="1" applyBorder="1" applyAlignment="1">
      <alignment horizontal="left"/>
    </xf>
    <xf numFmtId="164" fontId="35" fillId="0" borderId="2" xfId="29" applyFont="1" applyFill="1" applyBorder="1" applyAlignment="1">
      <alignment horizontal="left"/>
    </xf>
    <xf numFmtId="0" fontId="35" fillId="0" borderId="2" xfId="0" applyFont="1" applyFill="1" applyBorder="1" applyAlignment="1">
      <alignment horizontal="center"/>
    </xf>
    <xf numFmtId="0" fontId="35" fillId="0" borderId="2" xfId="0" applyFont="1" applyFill="1" applyBorder="1" applyAlignment="1">
      <alignment horizontal="left" vertical="center" wrapText="1"/>
    </xf>
    <xf numFmtId="0" fontId="35" fillId="0" borderId="2" xfId="0" applyFont="1" applyFill="1" applyBorder="1" applyAlignment="1">
      <alignment horizontal="center" vertical="center"/>
    </xf>
    <xf numFmtId="0" fontId="35" fillId="0" borderId="4" xfId="0" applyFont="1" applyBorder="1" applyAlignment="1">
      <alignment horizontal="center" vertical="center"/>
    </xf>
    <xf numFmtId="0" fontId="35" fillId="0" borderId="90" xfId="0" applyFont="1" applyBorder="1" applyAlignment="1">
      <alignment horizontal="left" vertical="center" wrapText="1"/>
    </xf>
    <xf numFmtId="0" fontId="35" fillId="0" borderId="5" xfId="0" applyFont="1" applyBorder="1" applyAlignment="1">
      <alignment horizontal="center" vertical="center"/>
    </xf>
    <xf numFmtId="4" fontId="35" fillId="0" borderId="5" xfId="0" applyNumberFormat="1" applyFont="1" applyBorder="1" applyAlignment="1">
      <alignment horizontal="right" vertical="center"/>
    </xf>
    <xf numFmtId="164" fontId="35" fillId="0" borderId="5" xfId="29" applyFont="1" applyBorder="1" applyAlignment="1">
      <alignment horizontal="center" vertical="center"/>
    </xf>
    <xf numFmtId="164" fontId="35" fillId="0" borderId="3" xfId="29" applyFont="1" applyBorder="1" applyAlignment="1">
      <alignment vertical="center"/>
    </xf>
    <xf numFmtId="0" fontId="35" fillId="0" borderId="90" xfId="0" applyFont="1" applyBorder="1" applyAlignment="1"/>
    <xf numFmtId="164" fontId="35" fillId="0" borderId="2" xfId="0" applyNumberFormat="1" applyFont="1" applyFill="1" applyBorder="1" applyAlignment="1">
      <alignment horizontal="right"/>
    </xf>
    <xf numFmtId="0" fontId="35" fillId="12" borderId="2" xfId="0" applyFont="1" applyFill="1" applyBorder="1" applyAlignment="1">
      <alignment horizontal="center"/>
    </xf>
    <xf numFmtId="164" fontId="35" fillId="12" borderId="2" xfId="29" applyFont="1" applyFill="1" applyBorder="1"/>
    <xf numFmtId="164" fontId="35" fillId="12" borderId="2" xfId="29" applyFont="1" applyFill="1" applyBorder="1" applyAlignment="1">
      <alignment horizontal="left"/>
    </xf>
    <xf numFmtId="2" fontId="35" fillId="0" borderId="2" xfId="0" applyNumberFormat="1" applyFont="1" applyFill="1" applyBorder="1" applyAlignment="1">
      <alignment horizontal="center"/>
    </xf>
    <xf numFmtId="0" fontId="35" fillId="0" borderId="2" xfId="0" applyFont="1" applyFill="1" applyBorder="1"/>
    <xf numFmtId="4" fontId="35" fillId="0" borderId="2" xfId="0" applyNumberFormat="1" applyFont="1" applyFill="1" applyBorder="1"/>
    <xf numFmtId="164" fontId="35" fillId="0" borderId="2" xfId="0" applyNumberFormat="1" applyFont="1" applyFill="1" applyBorder="1"/>
    <xf numFmtId="164" fontId="35" fillId="0" borderId="2" xfId="29" applyFont="1" applyFill="1" applyBorder="1"/>
    <xf numFmtId="0" fontId="35" fillId="0" borderId="2" xfId="0" applyFont="1" applyFill="1" applyBorder="1" applyAlignment="1">
      <alignment vertical="center" wrapText="1"/>
    </xf>
    <xf numFmtId="4" fontId="35" fillId="0" borderId="2" xfId="0" applyNumberFormat="1" applyFont="1" applyFill="1" applyBorder="1" applyAlignment="1">
      <alignment vertical="center"/>
    </xf>
    <xf numFmtId="164" fontId="35" fillId="0" borderId="2" xfId="0" applyNumberFormat="1" applyFont="1" applyFill="1" applyBorder="1" applyAlignment="1">
      <alignment vertical="center"/>
    </xf>
    <xf numFmtId="164" fontId="35" fillId="0" borderId="2" xfId="29" applyFont="1" applyFill="1" applyBorder="1" applyAlignment="1">
      <alignment vertical="center"/>
    </xf>
    <xf numFmtId="2" fontId="46" fillId="0" borderId="2" xfId="0" applyNumberFormat="1" applyFont="1" applyFill="1" applyBorder="1" applyAlignment="1">
      <alignment horizontal="center"/>
    </xf>
    <xf numFmtId="0" fontId="46" fillId="0" borderId="2" xfId="0" applyFont="1" applyFill="1" applyBorder="1" applyAlignment="1">
      <alignment horizontal="center"/>
    </xf>
    <xf numFmtId="0" fontId="35" fillId="0" borderId="0" xfId="0" applyFont="1" applyAlignment="1">
      <alignment horizontal="left"/>
    </xf>
    <xf numFmtId="0" fontId="47" fillId="0" borderId="0" xfId="0" applyFont="1" applyAlignment="1">
      <alignment horizontal="left"/>
    </xf>
    <xf numFmtId="4" fontId="48" fillId="13" borderId="2" xfId="0" applyNumberFormat="1" applyFont="1" applyFill="1" applyBorder="1" applyAlignment="1">
      <alignment horizontal="center"/>
    </xf>
    <xf numFmtId="4" fontId="49" fillId="13" borderId="2" xfId="0" applyNumberFormat="1" applyFont="1" applyFill="1" applyBorder="1" applyAlignment="1">
      <alignment horizontal="center"/>
    </xf>
    <xf numFmtId="3" fontId="49" fillId="13" borderId="2" xfId="0" applyNumberFormat="1" applyFont="1" applyFill="1" applyBorder="1" applyAlignment="1">
      <alignment horizontal="center"/>
    </xf>
    <xf numFmtId="0" fontId="51" fillId="0" borderId="0" xfId="0" applyFont="1"/>
    <xf numFmtId="0" fontId="52" fillId="0" borderId="0" xfId="0" applyFont="1" applyAlignment="1">
      <alignment vertical="center"/>
    </xf>
    <xf numFmtId="0" fontId="53" fillId="0" borderId="0" xfId="0" applyFont="1" applyAlignment="1">
      <alignment vertical="center"/>
    </xf>
    <xf numFmtId="0" fontId="54" fillId="0" borderId="0" xfId="0" applyFont="1" applyAlignment="1">
      <alignment vertical="center"/>
    </xf>
    <xf numFmtId="4" fontId="35" fillId="0" borderId="2" xfId="0" applyNumberFormat="1" applyFont="1" applyFill="1" applyBorder="1" applyAlignment="1">
      <alignment horizontal="right"/>
    </xf>
    <xf numFmtId="0" fontId="0" fillId="0" borderId="2" xfId="0" applyBorder="1"/>
    <xf numFmtId="0" fontId="0" fillId="0" borderId="0" xfId="0"/>
    <xf numFmtId="2" fontId="51" fillId="12" borderId="2" xfId="0" applyNumberFormat="1" applyFont="1" applyFill="1" applyBorder="1"/>
    <xf numFmtId="0" fontId="0" fillId="0" borderId="0" xfId="0" applyFill="1" applyBorder="1" applyAlignment="1">
      <alignment horizontal="center"/>
    </xf>
    <xf numFmtId="0" fontId="55" fillId="0" borderId="0" xfId="0" applyFont="1" applyFill="1" applyBorder="1" applyAlignment="1">
      <alignment horizontal="center"/>
    </xf>
    <xf numFmtId="0" fontId="51" fillId="0" borderId="0" xfId="0" applyFont="1" applyFill="1" applyBorder="1" applyAlignment="1"/>
    <xf numFmtId="0" fontId="55" fillId="0" borderId="0" xfId="0" applyFont="1" applyFill="1" applyBorder="1" applyAlignment="1"/>
    <xf numFmtId="0" fontId="0" fillId="12" borderId="2" xfId="0" applyFont="1" applyFill="1" applyBorder="1" applyAlignment="1"/>
    <xf numFmtId="0" fontId="0" fillId="0" borderId="0" xfId="0"/>
    <xf numFmtId="0" fontId="51" fillId="0" borderId="0" xfId="0" applyFont="1"/>
    <xf numFmtId="0" fontId="0" fillId="15" borderId="0" xfId="0" applyFill="1"/>
    <xf numFmtId="2" fontId="0" fillId="0" borderId="0" xfId="0" applyNumberFormat="1"/>
    <xf numFmtId="4" fontId="51" fillId="0" borderId="0" xfId="0" applyNumberFormat="1" applyFont="1"/>
    <xf numFmtId="4" fontId="48" fillId="13" borderId="2" xfId="0" applyNumberFormat="1" applyFont="1" applyFill="1" applyBorder="1" applyAlignment="1">
      <alignment horizontal="center"/>
    </xf>
    <xf numFmtId="0" fontId="51" fillId="12" borderId="2" xfId="0" applyFont="1" applyFill="1" applyBorder="1" applyAlignment="1">
      <alignment horizontal="center"/>
    </xf>
    <xf numFmtId="0" fontId="56" fillId="0" borderId="2" xfId="0" applyFont="1" applyFill="1" applyBorder="1" applyAlignment="1">
      <alignment horizontal="center"/>
    </xf>
    <xf numFmtId="4" fontId="56" fillId="0" borderId="2" xfId="0" applyNumberFormat="1" applyFont="1" applyFill="1" applyBorder="1" applyAlignment="1">
      <alignment horizontal="right"/>
    </xf>
    <xf numFmtId="0" fontId="56" fillId="0" borderId="2" xfId="0" applyFont="1" applyFill="1" applyBorder="1" applyAlignment="1">
      <alignment horizontal="right"/>
    </xf>
    <xf numFmtId="0" fontId="56" fillId="0" borderId="2" xfId="0" applyFont="1" applyFill="1" applyBorder="1" applyAlignment="1">
      <alignment horizontal="center" vertical="center"/>
    </xf>
    <xf numFmtId="2" fontId="56" fillId="0" borderId="2" xfId="0" applyNumberFormat="1" applyFont="1" applyFill="1" applyBorder="1" applyAlignment="1">
      <alignment horizontal="right" vertical="center"/>
    </xf>
    <xf numFmtId="164" fontId="56" fillId="0" borderId="2" xfId="0" applyNumberFormat="1" applyFont="1" applyFill="1" applyBorder="1" applyAlignment="1">
      <alignment vertical="center"/>
    </xf>
    <xf numFmtId="164" fontId="56" fillId="0" borderId="2" xfId="29" applyFont="1" applyFill="1" applyBorder="1" applyAlignment="1">
      <alignment vertical="center"/>
    </xf>
    <xf numFmtId="4" fontId="56" fillId="0" borderId="2" xfId="0" applyNumberFormat="1" applyFont="1" applyFill="1" applyBorder="1"/>
    <xf numFmtId="164" fontId="56" fillId="0" borderId="2" xfId="0" applyNumberFormat="1" applyFont="1" applyFill="1" applyBorder="1"/>
    <xf numFmtId="164" fontId="56" fillId="0" borderId="2" xfId="29" applyFont="1" applyFill="1" applyBorder="1"/>
    <xf numFmtId="0" fontId="51" fillId="0" borderId="22" xfId="0" applyFont="1" applyFill="1" applyBorder="1" applyAlignment="1">
      <alignment horizontal="center"/>
    </xf>
    <xf numFmtId="0" fontId="51" fillId="0" borderId="0" xfId="0" applyFont="1" applyFill="1" applyBorder="1" applyAlignment="1">
      <alignment horizontal="center"/>
    </xf>
    <xf numFmtId="0" fontId="0" fillId="0" borderId="0" xfId="0" applyBorder="1"/>
    <xf numFmtId="0" fontId="0" fillId="0" borderId="2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0" xfId="0" applyBorder="1" applyAlignment="1">
      <alignment horizontal="center"/>
    </xf>
    <xf numFmtId="0" fontId="51" fillId="0" borderId="0" xfId="0" applyFont="1" applyBorder="1" applyAlignment="1">
      <alignment horizontal="center"/>
    </xf>
    <xf numFmtId="0" fontId="51" fillId="0" borderId="0" xfId="0" applyFont="1" applyBorder="1"/>
    <xf numFmtId="0" fontId="51" fillId="0" borderId="0" xfId="0" applyFont="1" applyFill="1" applyBorder="1" applyAlignment="1">
      <alignment horizontal="center" wrapText="1"/>
    </xf>
    <xf numFmtId="2" fontId="0" fillId="0" borderId="2" xfId="0" applyNumberFormat="1" applyBorder="1" applyAlignment="1">
      <alignment horizontal="right"/>
    </xf>
    <xf numFmtId="0" fontId="0" fillId="0" borderId="22" xfId="0" applyFill="1" applyBorder="1" applyAlignment="1">
      <alignment horizontal="center"/>
    </xf>
    <xf numFmtId="0" fontId="58" fillId="0" borderId="0" xfId="0" applyFont="1" applyAlignment="1">
      <alignment vertical="center"/>
    </xf>
    <xf numFmtId="0" fontId="0" fillId="0" borderId="0" xfId="0" applyFill="1" applyBorder="1" applyAlignment="1">
      <alignment horizontal="left"/>
    </xf>
    <xf numFmtId="0" fontId="0" fillId="0" borderId="0" xfId="0" applyBorder="1" applyAlignment="1">
      <alignment horizontal="right"/>
    </xf>
    <xf numFmtId="0" fontId="51" fillId="0" borderId="0" xfId="0" applyFont="1" applyBorder="1" applyAlignment="1">
      <alignment horizontal="right"/>
    </xf>
    <xf numFmtId="2" fontId="51" fillId="0" borderId="0" xfId="0" applyNumberFormat="1" applyFont="1" applyBorder="1" applyAlignment="1">
      <alignment horizontal="center"/>
    </xf>
    <xf numFmtId="0" fontId="51" fillId="0" borderId="0" xfId="0" applyFont="1" applyBorder="1" applyAlignment="1">
      <alignment horizontal="left"/>
    </xf>
    <xf numFmtId="0" fontId="0" fillId="0" borderId="0" xfId="0" applyFill="1" applyBorder="1"/>
    <xf numFmtId="0" fontId="0" fillId="0" borderId="0" xfId="0" applyFont="1" applyBorder="1" applyAlignment="1">
      <alignment horizontal="right"/>
    </xf>
    <xf numFmtId="2" fontId="0" fillId="0" borderId="0" xfId="0" applyNumberFormat="1" applyFont="1" applyBorder="1" applyAlignment="1">
      <alignment horizontal="right"/>
    </xf>
    <xf numFmtId="0" fontId="0" fillId="0" borderId="0" xfId="0" applyFont="1" applyBorder="1" applyAlignment="1">
      <alignment horizontal="left"/>
    </xf>
    <xf numFmtId="0" fontId="51" fillId="0" borderId="0" xfId="0" applyFont="1" applyFill="1" applyBorder="1" applyAlignment="1">
      <alignment horizontal="left"/>
    </xf>
    <xf numFmtId="0" fontId="51" fillId="0" borderId="0" xfId="0" applyFont="1" applyFill="1" applyBorder="1"/>
    <xf numFmtId="0" fontId="51" fillId="0" borderId="0" xfId="0" applyFont="1" applyAlignment="1">
      <alignment horizontal="right"/>
    </xf>
    <xf numFmtId="2" fontId="51" fillId="0" borderId="0" xfId="0" applyNumberFormat="1" applyFont="1" applyAlignment="1">
      <alignment horizontal="right"/>
    </xf>
    <xf numFmtId="2" fontId="0" fillId="0" borderId="2" xfId="0" applyNumberFormat="1" applyBorder="1"/>
    <xf numFmtId="2" fontId="51" fillId="0" borderId="0" xfId="0" applyNumberFormat="1" applyFont="1"/>
    <xf numFmtId="2" fontId="54" fillId="0" borderId="0" xfId="0" applyNumberFormat="1" applyFont="1" applyAlignment="1">
      <alignment vertical="center"/>
    </xf>
    <xf numFmtId="0" fontId="59" fillId="0" borderId="2" xfId="0" applyFont="1" applyBorder="1" applyAlignment="1">
      <alignment horizontal="center"/>
    </xf>
    <xf numFmtId="0" fontId="59" fillId="0" borderId="2" xfId="0" applyFont="1" applyFill="1" applyBorder="1" applyAlignment="1">
      <alignment horizontal="center"/>
    </xf>
    <xf numFmtId="182" fontId="0" fillId="0" borderId="2" xfId="0" applyNumberFormat="1" applyBorder="1"/>
    <xf numFmtId="183" fontId="0" fillId="0" borderId="2" xfId="0" applyNumberFormat="1" applyBorder="1"/>
    <xf numFmtId="0" fontId="60" fillId="0" borderId="0" xfId="0" applyFont="1"/>
    <xf numFmtId="2" fontId="60" fillId="0" borderId="0" xfId="0" applyNumberFormat="1" applyFont="1"/>
    <xf numFmtId="2" fontId="59" fillId="0" borderId="0" xfId="0" applyNumberFormat="1" applyFont="1"/>
    <xf numFmtId="0" fontId="59" fillId="0" borderId="0" xfId="0" applyFont="1"/>
    <xf numFmtId="10" fontId="19" fillId="8" borderId="2" xfId="13" applyNumberFormat="1" applyFont="1" applyFill="1" applyBorder="1" applyAlignment="1">
      <alignment vertical="center"/>
    </xf>
    <xf numFmtId="0" fontId="41" fillId="0" borderId="0" xfId="0" applyFont="1" applyAlignment="1"/>
    <xf numFmtId="0" fontId="40" fillId="11" borderId="2" xfId="0" applyFont="1" applyFill="1" applyBorder="1" applyAlignment="1">
      <alignment horizontal="right"/>
    </xf>
    <xf numFmtId="0" fontId="40" fillId="11" borderId="20" xfId="0" applyFont="1" applyFill="1" applyBorder="1" applyAlignment="1">
      <alignment horizontal="right"/>
    </xf>
    <xf numFmtId="0" fontId="40" fillId="11" borderId="78" xfId="0" applyFont="1" applyFill="1" applyBorder="1" applyAlignment="1">
      <alignment horizontal="right"/>
    </xf>
    <xf numFmtId="0" fontId="40" fillId="11" borderId="21" xfId="0" applyFont="1" applyFill="1" applyBorder="1" applyAlignment="1">
      <alignment horizontal="right"/>
    </xf>
    <xf numFmtId="0" fontId="40" fillId="10" borderId="0" xfId="0" applyFont="1" applyFill="1" applyAlignment="1">
      <alignment horizontal="center"/>
    </xf>
    <xf numFmtId="0" fontId="35" fillId="10" borderId="0" xfId="0" applyFont="1" applyFill="1" applyAlignment="1">
      <alignment horizontal="center" vertical="center"/>
    </xf>
    <xf numFmtId="0" fontId="35" fillId="12" borderId="20" xfId="0" applyFont="1" applyFill="1" applyBorder="1" applyAlignment="1">
      <alignment horizontal="left"/>
    </xf>
    <xf numFmtId="0" fontId="35" fillId="12" borderId="78" xfId="0" applyFont="1" applyFill="1" applyBorder="1" applyAlignment="1">
      <alignment horizontal="left"/>
    </xf>
    <xf numFmtId="0" fontId="35" fillId="12" borderId="21" xfId="0" applyFont="1" applyFill="1" applyBorder="1" applyAlignment="1">
      <alignment horizontal="left"/>
    </xf>
    <xf numFmtId="0" fontId="35" fillId="12" borderId="2" xfId="0" applyFont="1" applyFill="1" applyBorder="1" applyAlignment="1">
      <alignment horizontal="left"/>
    </xf>
    <xf numFmtId="0" fontId="41" fillId="11" borderId="2" xfId="0" applyFont="1" applyFill="1" applyBorder="1" applyAlignment="1">
      <alignment horizontal="right"/>
    </xf>
    <xf numFmtId="0" fontId="40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4" fontId="48" fillId="13" borderId="2" xfId="0" applyNumberFormat="1" applyFont="1" applyFill="1" applyBorder="1" applyAlignment="1">
      <alignment horizontal="center"/>
    </xf>
    <xf numFmtId="4" fontId="50" fillId="14" borderId="2" xfId="0" applyNumberFormat="1" applyFont="1" applyFill="1" applyBorder="1" applyAlignment="1">
      <alignment horizontal="center" vertical="center" wrapText="1"/>
    </xf>
    <xf numFmtId="0" fontId="51" fillId="0" borderId="91" xfId="0" applyFont="1" applyBorder="1" applyAlignment="1">
      <alignment horizontal="center"/>
    </xf>
    <xf numFmtId="0" fontId="51" fillId="0" borderId="0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51" fillId="12" borderId="2" xfId="0" applyFont="1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51" fillId="0" borderId="2" xfId="0" applyFont="1" applyFill="1" applyBorder="1" applyAlignment="1">
      <alignment horizontal="center"/>
    </xf>
    <xf numFmtId="0" fontId="55" fillId="0" borderId="0" xfId="0" applyFont="1" applyFill="1" applyBorder="1" applyAlignment="1">
      <alignment horizontal="center"/>
    </xf>
    <xf numFmtId="0" fontId="51" fillId="0" borderId="0" xfId="0" applyFont="1" applyAlignment="1">
      <alignment horizontal="center"/>
    </xf>
    <xf numFmtId="0" fontId="11" fillId="2" borderId="44" xfId="17" applyFont="1" applyFill="1" applyBorder="1" applyAlignment="1">
      <alignment horizontal="left"/>
    </xf>
    <xf numFmtId="0" fontId="7" fillId="0" borderId="0" xfId="13" applyAlignment="1">
      <alignment horizontal="left"/>
    </xf>
    <xf numFmtId="0" fontId="19" fillId="0" borderId="87" xfId="13" applyFont="1" applyBorder="1" applyAlignment="1">
      <alignment horizontal="left" vertical="center" wrapText="1"/>
    </xf>
    <xf numFmtId="0" fontId="19" fillId="0" borderId="88" xfId="13" applyFont="1" applyBorder="1" applyAlignment="1">
      <alignment horizontal="left" vertical="center" wrapText="1"/>
    </xf>
    <xf numFmtId="0" fontId="19" fillId="0" borderId="89" xfId="13" applyFont="1" applyBorder="1" applyAlignment="1">
      <alignment horizontal="left" vertical="center" wrapText="1"/>
    </xf>
    <xf numFmtId="0" fontId="29" fillId="0" borderId="0" xfId="13" applyFont="1" applyAlignment="1">
      <alignment horizontal="center"/>
    </xf>
    <xf numFmtId="0" fontId="2" fillId="8" borderId="61" xfId="13" applyFont="1" applyFill="1" applyBorder="1" applyAlignment="1">
      <alignment horizontal="center"/>
    </xf>
    <xf numFmtId="0" fontId="6" fillId="2" borderId="63" xfId="13" applyNumberFormat="1" applyFont="1" applyFill="1" applyBorder="1" applyAlignment="1">
      <alignment horizontal="center" vertical="center"/>
    </xf>
    <xf numFmtId="0" fontId="17" fillId="2" borderId="44" xfId="17" applyFont="1" applyFill="1" applyBorder="1" applyAlignment="1">
      <alignment horizontal="center" vertical="center"/>
    </xf>
    <xf numFmtId="0" fontId="17" fillId="2" borderId="44" xfId="17" applyFont="1" applyFill="1" applyBorder="1" applyAlignment="1">
      <alignment horizontal="center" vertical="center" wrapText="1"/>
    </xf>
    <xf numFmtId="0" fontId="11" fillId="2" borderId="44" xfId="17" applyFont="1" applyFill="1" applyBorder="1" applyAlignment="1">
      <alignment horizontal="left" vertical="center" wrapText="1"/>
    </xf>
    <xf numFmtId="0" fontId="19" fillId="8" borderId="20" xfId="13" applyFont="1" applyFill="1" applyBorder="1" applyAlignment="1">
      <alignment horizontal="left" vertical="center" wrapText="1"/>
    </xf>
    <xf numFmtId="0" fontId="19" fillId="8" borderId="78" xfId="13" applyFont="1" applyFill="1" applyBorder="1" applyAlignment="1">
      <alignment horizontal="left" vertical="center" wrapText="1"/>
    </xf>
    <xf numFmtId="0" fontId="19" fillId="8" borderId="21" xfId="13" applyFont="1" applyFill="1" applyBorder="1" applyAlignment="1">
      <alignment horizontal="left" vertical="center" wrapText="1"/>
    </xf>
    <xf numFmtId="0" fontId="19" fillId="0" borderId="44" xfId="13" applyFont="1" applyBorder="1" applyAlignment="1">
      <alignment horizontal="left" vertical="center" wrapText="1"/>
    </xf>
    <xf numFmtId="0" fontId="7" fillId="0" borderId="44" xfId="13" applyBorder="1" applyAlignment="1">
      <alignment horizontal="left" vertical="center" wrapText="1"/>
    </xf>
    <xf numFmtId="0" fontId="19" fillId="0" borderId="65" xfId="13" applyFont="1" applyBorder="1" applyAlignment="1">
      <alignment horizontal="left" vertical="center" wrapText="1"/>
    </xf>
    <xf numFmtId="0" fontId="6" fillId="0" borderId="63" xfId="13" applyFont="1" applyBorder="1" applyAlignment="1">
      <alignment horizontal="center" vertical="center"/>
    </xf>
    <xf numFmtId="0" fontId="19" fillId="0" borderId="44" xfId="13" applyFont="1" applyBorder="1" applyAlignment="1">
      <alignment horizontal="center" vertical="center" wrapText="1"/>
    </xf>
    <xf numFmtId="0" fontId="6" fillId="0" borderId="44" xfId="13" applyFont="1" applyBorder="1" applyAlignment="1">
      <alignment horizontal="left" vertical="center" wrapText="1"/>
    </xf>
    <xf numFmtId="0" fontId="7" fillId="0" borderId="44" xfId="13" applyFont="1" applyBorder="1" applyAlignment="1">
      <alignment horizontal="left" vertical="center" wrapText="1"/>
    </xf>
    <xf numFmtId="0" fontId="30" fillId="0" borderId="0" xfId="0" applyFont="1" applyAlignment="1">
      <alignment horizontal="center" vertical="center"/>
    </xf>
    <xf numFmtId="0" fontId="28" fillId="5" borderId="19" xfId="0" applyFont="1" applyFill="1" applyBorder="1" applyAlignment="1">
      <alignment horizontal="center" vertical="center"/>
    </xf>
    <xf numFmtId="0" fontId="28" fillId="5" borderId="32" xfId="0" applyFont="1" applyFill="1" applyBorder="1" applyAlignment="1">
      <alignment horizontal="center" vertical="center"/>
    </xf>
    <xf numFmtId="0" fontId="24" fillId="4" borderId="47" xfId="0" applyFont="1" applyFill="1" applyBorder="1" applyAlignment="1">
      <alignment horizontal="center" vertical="center"/>
    </xf>
    <xf numFmtId="0" fontId="0" fillId="0" borderId="53" xfId="0" applyFont="1" applyBorder="1" applyAlignment="1">
      <alignment horizontal="center" vertical="center"/>
    </xf>
    <xf numFmtId="0" fontId="24" fillId="4" borderId="48" xfId="0" applyFont="1" applyFill="1" applyBorder="1" applyAlignment="1">
      <alignment horizontal="center" vertical="center"/>
    </xf>
    <xf numFmtId="0" fontId="31" fillId="4" borderId="54" xfId="0" applyFont="1" applyFill="1" applyBorder="1" applyAlignment="1">
      <alignment horizontal="center" vertical="center"/>
    </xf>
    <xf numFmtId="0" fontId="26" fillId="0" borderId="0" xfId="0" applyFont="1" applyAlignment="1">
      <alignment horizontal="center" vertical="center" wrapText="1"/>
    </xf>
    <xf numFmtId="0" fontId="9" fillId="7" borderId="19" xfId="22" applyFont="1" applyFill="1" applyBorder="1" applyAlignment="1">
      <alignment horizontal="center" vertical="center"/>
    </xf>
    <xf numFmtId="0" fontId="9" fillId="7" borderId="31" xfId="22" applyFont="1" applyFill="1" applyBorder="1" applyAlignment="1">
      <alignment horizontal="center" vertical="center"/>
    </xf>
    <xf numFmtId="0" fontId="9" fillId="7" borderId="32" xfId="22" applyFont="1" applyFill="1" applyBorder="1" applyAlignment="1">
      <alignment horizontal="center" vertical="center"/>
    </xf>
    <xf numFmtId="0" fontId="32" fillId="0" borderId="0" xfId="12" applyFont="1" applyAlignment="1">
      <alignment horizontal="center" vertical="center"/>
    </xf>
    <xf numFmtId="0" fontId="7" fillId="0" borderId="0" xfId="13" applyFont="1" applyAlignment="1">
      <alignment horizontal="center" vertical="top" wrapText="1"/>
    </xf>
    <xf numFmtId="0" fontId="7" fillId="8" borderId="20" xfId="13" applyFont="1" applyFill="1" applyBorder="1" applyAlignment="1">
      <alignment horizontal="center" vertical="center"/>
    </xf>
    <xf numFmtId="0" fontId="7" fillId="8" borderId="21" xfId="13" applyFont="1" applyFill="1" applyBorder="1" applyAlignment="1">
      <alignment horizontal="center" vertical="center"/>
    </xf>
    <xf numFmtId="4" fontId="7" fillId="0" borderId="79" xfId="13" applyNumberFormat="1" applyFont="1" applyBorder="1" applyAlignment="1">
      <alignment horizontal="center" vertical="center"/>
    </xf>
    <xf numFmtId="4" fontId="7" fillId="0" borderId="80" xfId="13" applyNumberFormat="1" applyFont="1" applyBorder="1" applyAlignment="1">
      <alignment horizontal="center" vertical="center"/>
    </xf>
    <xf numFmtId="0" fontId="4" fillId="8" borderId="0" xfId="13" applyFont="1" applyFill="1" applyAlignment="1">
      <alignment horizontal="center" vertical="top"/>
    </xf>
    <xf numFmtId="0" fontId="7" fillId="0" borderId="0" xfId="13" applyFont="1" applyAlignment="1">
      <alignment horizontal="center" vertical="top"/>
    </xf>
    <xf numFmtId="14" fontId="7" fillId="0" borderId="81" xfId="13" applyNumberFormat="1" applyBorder="1" applyAlignment="1">
      <alignment horizontal="center" vertical="center" wrapText="1"/>
    </xf>
    <xf numFmtId="0" fontId="7" fillId="0" borderId="82" xfId="13" applyBorder="1" applyAlignment="1">
      <alignment horizontal="center" vertical="center" wrapText="1"/>
    </xf>
    <xf numFmtId="0" fontId="4" fillId="0" borderId="83" xfId="13" applyFont="1" applyBorder="1" applyAlignment="1">
      <alignment horizontal="center" vertical="center" wrapText="1"/>
    </xf>
    <xf numFmtId="0" fontId="7" fillId="0" borderId="84" xfId="13" applyBorder="1" applyAlignment="1">
      <alignment horizontal="center" vertical="center" wrapText="1"/>
    </xf>
    <xf numFmtId="0" fontId="7" fillId="0" borderId="85" xfId="13" applyBorder="1" applyAlignment="1">
      <alignment horizontal="center" vertical="center" wrapText="1"/>
    </xf>
    <xf numFmtId="0" fontId="7" fillId="0" borderId="41" xfId="13" applyBorder="1" applyAlignment="1">
      <alignment horizontal="center" vertical="center" wrapText="1"/>
    </xf>
    <xf numFmtId="0" fontId="7" fillId="0" borderId="42" xfId="13" applyBorder="1" applyAlignment="1">
      <alignment horizontal="center" vertical="center" wrapText="1"/>
    </xf>
    <xf numFmtId="0" fontId="7" fillId="0" borderId="71" xfId="13" applyBorder="1" applyAlignment="1">
      <alignment horizontal="center" vertical="center" wrapText="1"/>
    </xf>
    <xf numFmtId="0" fontId="20" fillId="0" borderId="0" xfId="13" applyFont="1" applyAlignment="1">
      <alignment horizontal="center"/>
    </xf>
    <xf numFmtId="0" fontId="7" fillId="0" borderId="0" xfId="13" applyAlignment="1">
      <alignment horizontal="center"/>
    </xf>
    <xf numFmtId="0" fontId="4" fillId="0" borderId="69" xfId="13" applyFont="1" applyBorder="1" applyAlignment="1">
      <alignment horizontal="center" vertical="center" wrapText="1"/>
    </xf>
    <xf numFmtId="0" fontId="4" fillId="0" borderId="0" xfId="13" applyFont="1" applyBorder="1" applyAlignment="1">
      <alignment horizontal="center" vertical="center" wrapText="1"/>
    </xf>
    <xf numFmtId="0" fontId="4" fillId="0" borderId="70" xfId="13" applyFont="1" applyBorder="1" applyAlignment="1">
      <alignment horizontal="center" vertical="center" wrapText="1"/>
    </xf>
    <xf numFmtId="0" fontId="4" fillId="0" borderId="41" xfId="13" applyFont="1" applyBorder="1" applyAlignment="1">
      <alignment horizontal="center" vertical="center" wrapText="1"/>
    </xf>
    <xf numFmtId="0" fontId="4" fillId="0" borderId="42" xfId="13" applyFont="1" applyBorder="1" applyAlignment="1">
      <alignment horizontal="center" vertical="center" wrapText="1"/>
    </xf>
    <xf numFmtId="0" fontId="4" fillId="0" borderId="71" xfId="13" applyFont="1" applyBorder="1" applyAlignment="1">
      <alignment horizontal="center" vertical="center" wrapText="1"/>
    </xf>
    <xf numFmtId="0" fontId="7" fillId="0" borderId="69" xfId="13" applyBorder="1" applyAlignment="1"/>
    <xf numFmtId="0" fontId="7" fillId="0" borderId="0" xfId="13" applyAlignment="1"/>
    <xf numFmtId="0" fontId="7" fillId="0" borderId="70" xfId="13" applyBorder="1" applyAlignment="1"/>
    <xf numFmtId="0" fontId="7" fillId="0" borderId="41" xfId="13" applyBorder="1" applyAlignment="1"/>
    <xf numFmtId="0" fontId="7" fillId="0" borderId="42" xfId="13" applyBorder="1" applyAlignment="1"/>
    <xf numFmtId="0" fontId="7" fillId="0" borderId="71" xfId="13" applyBorder="1" applyAlignment="1"/>
    <xf numFmtId="0" fontId="7" fillId="0" borderId="86" xfId="13" applyBorder="1" applyAlignment="1">
      <alignment horizontal="center"/>
    </xf>
    <xf numFmtId="0" fontId="7" fillId="0" borderId="29" xfId="13" applyBorder="1" applyAlignment="1">
      <alignment horizontal="center"/>
    </xf>
    <xf numFmtId="181" fontId="35" fillId="0" borderId="81" xfId="0" applyNumberFormat="1" applyFont="1" applyBorder="1" applyAlignment="1">
      <alignment horizontal="center" vertical="center" wrapText="1"/>
    </xf>
    <xf numFmtId="181" fontId="35" fillId="0" borderId="82" xfId="0" applyNumberFormat="1" applyFont="1" applyBorder="1" applyAlignment="1">
      <alignment horizontal="center" vertical="center" wrapText="1"/>
    </xf>
    <xf numFmtId="0" fontId="34" fillId="0" borderId="83" xfId="0" applyFont="1" applyBorder="1" applyAlignment="1">
      <alignment horizontal="center" vertical="center" wrapText="1"/>
    </xf>
    <xf numFmtId="0" fontId="35" fillId="0" borderId="84" xfId="0" applyFont="1" applyBorder="1" applyAlignment="1">
      <alignment horizontal="center" vertical="center" wrapText="1"/>
    </xf>
    <xf numFmtId="0" fontId="35" fillId="0" borderId="85" xfId="0" applyFont="1" applyBorder="1" applyAlignment="1">
      <alignment horizontal="center" vertical="center" wrapText="1"/>
    </xf>
    <xf numFmtId="0" fontId="35" fillId="0" borderId="41" xfId="0" applyFont="1" applyBorder="1" applyAlignment="1">
      <alignment horizontal="center" vertical="center" wrapText="1"/>
    </xf>
    <xf numFmtId="0" fontId="35" fillId="0" borderId="42" xfId="0" applyFont="1" applyBorder="1" applyAlignment="1">
      <alignment horizontal="center" vertical="center" wrapText="1"/>
    </xf>
    <xf numFmtId="0" fontId="35" fillId="0" borderId="71" xfId="0" applyFont="1" applyBorder="1" applyAlignment="1">
      <alignment horizontal="center" vertical="center" wrapText="1"/>
    </xf>
    <xf numFmtId="0" fontId="36" fillId="9" borderId="0" xfId="0" applyFont="1" applyFill="1" applyAlignment="1">
      <alignment horizontal="center"/>
    </xf>
    <xf numFmtId="0" fontId="37" fillId="9" borderId="0" xfId="0" applyFont="1" applyFill="1" applyAlignment="1">
      <alignment horizontal="center"/>
    </xf>
    <xf numFmtId="0" fontId="34" fillId="0" borderId="69" xfId="0" applyFont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0" fontId="34" fillId="0" borderId="70" xfId="0" applyFont="1" applyBorder="1" applyAlignment="1">
      <alignment horizontal="center" vertical="center" wrapText="1"/>
    </xf>
    <xf numFmtId="0" fontId="34" fillId="0" borderId="41" xfId="0" applyFont="1" applyBorder="1" applyAlignment="1">
      <alignment horizontal="center" vertical="center" wrapText="1"/>
    </xf>
    <xf numFmtId="0" fontId="34" fillId="0" borderId="42" xfId="0" applyFont="1" applyBorder="1" applyAlignment="1">
      <alignment horizontal="center" vertical="center" wrapText="1"/>
    </xf>
    <xf numFmtId="0" fontId="34" fillId="0" borderId="71" xfId="0" applyFont="1" applyBorder="1" applyAlignment="1">
      <alignment horizontal="center" vertical="center" wrapText="1"/>
    </xf>
    <xf numFmtId="0" fontId="35" fillId="0" borderId="69" xfId="0" applyFont="1" applyBorder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35" fillId="0" borderId="70" xfId="0" applyFont="1" applyBorder="1" applyAlignment="1">
      <alignment horizontal="center" vertical="center"/>
    </xf>
    <xf numFmtId="0" fontId="35" fillId="0" borderId="41" xfId="0" applyFont="1" applyBorder="1" applyAlignment="1">
      <alignment horizontal="center" vertical="center"/>
    </xf>
    <xf numFmtId="0" fontId="35" fillId="0" borderId="42" xfId="0" applyFont="1" applyBorder="1" applyAlignment="1">
      <alignment horizontal="center" vertical="center"/>
    </xf>
    <xf numFmtId="0" fontId="35" fillId="0" borderId="71" xfId="0" applyFont="1" applyBorder="1" applyAlignment="1">
      <alignment horizontal="center" vertical="center"/>
    </xf>
    <xf numFmtId="0" fontId="38" fillId="0" borderId="86" xfId="0" applyFont="1" applyBorder="1" applyAlignment="1">
      <alignment horizontal="right"/>
    </xf>
    <xf numFmtId="0" fontId="38" fillId="0" borderId="29" xfId="0" applyFont="1" applyBorder="1" applyAlignment="1">
      <alignment horizontal="right"/>
    </xf>
    <xf numFmtId="14" fontId="35" fillId="0" borderId="81" xfId="0" applyNumberFormat="1" applyFont="1" applyBorder="1" applyAlignment="1">
      <alignment horizontal="center" vertical="center" wrapText="1"/>
    </xf>
    <xf numFmtId="0" fontId="35" fillId="0" borderId="82" xfId="0" applyFont="1" applyBorder="1" applyAlignment="1">
      <alignment horizontal="center" vertical="center" wrapText="1"/>
    </xf>
    <xf numFmtId="44" fontId="35" fillId="0" borderId="0" xfId="0" applyNumberFormat="1" applyFont="1"/>
  </cellXfs>
  <cellStyles count="43">
    <cellStyle name="Euro" xfId="1"/>
    <cellStyle name="Euro 2" xfId="31"/>
    <cellStyle name="Millares" xfId="28" builtinId="3"/>
    <cellStyle name="Millares 2" xfId="2"/>
    <cellStyle name="Millares 2 2" xfId="32"/>
    <cellStyle name="Millares 3" xfId="3"/>
    <cellStyle name="Millares 3 2" xfId="4"/>
    <cellStyle name="Millares 3 3" xfId="5"/>
    <cellStyle name="Millares 4" xfId="6"/>
    <cellStyle name="Millares 4 2" xfId="33"/>
    <cellStyle name="Millares 5" xfId="7"/>
    <cellStyle name="Millares 5 2" xfId="34"/>
    <cellStyle name="Millares 6" xfId="41"/>
    <cellStyle name="Moneda" xfId="29" builtinId="4"/>
    <cellStyle name="Moneda 2" xfId="8"/>
    <cellStyle name="Moneda 2 2" xfId="9"/>
    <cellStyle name="Moneda 2 2 2" xfId="35"/>
    <cellStyle name="Moneda 3" xfId="10"/>
    <cellStyle name="Moneda 3 2" xfId="36"/>
    <cellStyle name="Moneda 4" xfId="42"/>
    <cellStyle name="Normal" xfId="0" builtinId="0"/>
    <cellStyle name="Normal 10" xfId="11"/>
    <cellStyle name="Normal 2" xfId="12"/>
    <cellStyle name="Normal 2 2" xfId="13"/>
    <cellStyle name="Normal 2 2 2" xfId="37"/>
    <cellStyle name="Normal 3" xfId="14"/>
    <cellStyle name="Normal 3 2" xfId="15"/>
    <cellStyle name="Normal 3 2 2" xfId="38"/>
    <cellStyle name="Normal 3_COSTOS UNITARIO PERIODICO 2011" xfId="16"/>
    <cellStyle name="Normal 3_COSTOS UNITARIO PERIODICO 2011-1" xfId="17"/>
    <cellStyle name="Normal 4" xfId="18"/>
    <cellStyle name="Normal 4 2" xfId="19"/>
    <cellStyle name="Normal 4 2 2" xfId="39"/>
    <cellStyle name="Normal 5" xfId="20"/>
    <cellStyle name="Normal_Plan Oferta Congo" xfId="21"/>
    <cellStyle name="Normal_PLANTILLA COSTOS UNITARIOS EL CONGO" xfId="22"/>
    <cellStyle name="Porcentaje" xfId="30" builtinId="5"/>
    <cellStyle name="Porcentual 2" xfId="23"/>
    <cellStyle name="Porcentual 2 2" xfId="24"/>
    <cellStyle name="Porcentual 2 2 2" xfId="40"/>
    <cellStyle name="Porcentual 2 3" xfId="25"/>
    <cellStyle name="Porcentual 2 4" xfId="26"/>
    <cellStyle name="Porcentual 3" xfId="2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g"/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119270</xdr:colOff>
      <xdr:row>17</xdr:row>
      <xdr:rowOff>86139</xdr:rowOff>
    </xdr:from>
    <xdr:to>
      <xdr:col>6</xdr:col>
      <xdr:colOff>580795</xdr:colOff>
      <xdr:row>36</xdr:row>
      <xdr:rowOff>35515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70" y="3225579"/>
          <a:ext cx="5216405" cy="34240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24</xdr:row>
      <xdr:rowOff>22860</xdr:rowOff>
    </xdr:from>
    <xdr:to>
      <xdr:col>7</xdr:col>
      <xdr:colOff>736092</xdr:colOff>
      <xdr:row>47</xdr:row>
      <xdr:rowOff>105156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60" y="4716780"/>
          <a:ext cx="6108192" cy="428853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25</xdr:row>
      <xdr:rowOff>99060</xdr:rowOff>
    </xdr:from>
    <xdr:to>
      <xdr:col>7</xdr:col>
      <xdr:colOff>637032</xdr:colOff>
      <xdr:row>48</xdr:row>
      <xdr:rowOff>181356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4754880"/>
          <a:ext cx="6108192" cy="428853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0</xdr:rowOff>
    </xdr:from>
    <xdr:to>
      <xdr:col>7</xdr:col>
      <xdr:colOff>177612</xdr:colOff>
      <xdr:row>40</xdr:row>
      <xdr:rowOff>132865</xdr:rowOff>
    </xdr:to>
    <xdr:grpSp>
      <xdr:nvGrpSpPr>
        <xdr:cNvPr id="9" name="12 Grupo"/>
        <xdr:cNvGrpSpPr/>
      </xdr:nvGrpSpPr>
      <xdr:grpSpPr>
        <a:xfrm>
          <a:off x="0" y="3438525"/>
          <a:ext cx="6683187" cy="4323865"/>
          <a:chOff x="681035" y="911601"/>
          <a:chExt cx="6492541" cy="4323865"/>
        </a:xfrm>
      </xdr:grpSpPr>
      <xdr:pic>
        <xdr:nvPicPr>
          <xdr:cNvPr id="10" name="1 Imagen"/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681035" y="911601"/>
            <a:ext cx="6492541" cy="4323865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</xdr:spPr>
      </xdr:pic>
      <xdr:cxnSp macro="">
        <xdr:nvCxnSpPr>
          <xdr:cNvPr id="11" name="5 Conector recto de flecha"/>
          <xdr:cNvCxnSpPr/>
        </xdr:nvCxnSpPr>
        <xdr:spPr>
          <a:xfrm flipH="1" flipV="1">
            <a:off x="3284484" y="3895396"/>
            <a:ext cx="919654" cy="6569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2" name="7 Conector recto de flecha"/>
          <xdr:cNvCxnSpPr/>
        </xdr:nvCxnSpPr>
        <xdr:spPr>
          <a:xfrm flipH="1" flipV="1">
            <a:off x="3285798" y="4474780"/>
            <a:ext cx="852650" cy="11823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3" name="9 CuadroTexto"/>
          <xdr:cNvSpPr txBox="1"/>
        </xdr:nvSpPr>
        <xdr:spPr>
          <a:xfrm>
            <a:off x="3501258" y="4355222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1.35</a:t>
            </a:r>
          </a:p>
        </xdr:txBody>
      </xdr:sp>
      <xdr:sp macro="" textlink="">
        <xdr:nvSpPr>
          <xdr:cNvPr id="14" name="10 CuadroTexto"/>
          <xdr:cNvSpPr txBox="1"/>
        </xdr:nvSpPr>
        <xdr:spPr>
          <a:xfrm>
            <a:off x="3515710" y="3719347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1.45</a:t>
            </a:r>
          </a:p>
        </xdr:txBody>
      </xdr:sp>
      <xdr:sp macro="" textlink="">
        <xdr:nvSpPr>
          <xdr:cNvPr id="15" name="11 CuadroTexto"/>
          <xdr:cNvSpPr txBox="1"/>
        </xdr:nvSpPr>
        <xdr:spPr>
          <a:xfrm>
            <a:off x="2727434" y="4303985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>
                <a:solidFill>
                  <a:schemeClr val="bg1"/>
                </a:solidFill>
              </a:rPr>
              <a:t>1.35</a:t>
            </a:r>
          </a:p>
        </xdr:txBody>
      </xdr:sp>
    </xdr:grpSp>
    <xdr:clientData/>
  </xdr:twoCellAnchor>
  <xdr:twoCellAnchor>
    <xdr:from>
      <xdr:col>2</xdr:col>
      <xdr:colOff>514350</xdr:colOff>
      <xdr:row>34</xdr:row>
      <xdr:rowOff>28575</xdr:rowOff>
    </xdr:from>
    <xdr:to>
      <xdr:col>3</xdr:col>
      <xdr:colOff>573179</xdr:colOff>
      <xdr:row>35</xdr:row>
      <xdr:rowOff>153385</xdr:rowOff>
    </xdr:to>
    <xdr:sp macro="" textlink="">
      <xdr:nvSpPr>
        <xdr:cNvPr id="16" name="13 Rectángulo"/>
        <xdr:cNvSpPr/>
      </xdr:nvSpPr>
      <xdr:spPr>
        <a:xfrm>
          <a:off x="2426970" y="6269355"/>
          <a:ext cx="851309" cy="307690"/>
        </a:xfrm>
        <a:custGeom>
          <a:avLst/>
          <a:gdLst>
            <a:gd name="connsiteX0" fmla="*/ 0 w 893379"/>
            <a:gd name="connsiteY0" fmla="*/ 0 h 308741"/>
            <a:gd name="connsiteX1" fmla="*/ 893379 w 893379"/>
            <a:gd name="connsiteY1" fmla="*/ 0 h 308741"/>
            <a:gd name="connsiteX2" fmla="*/ 893379 w 893379"/>
            <a:gd name="connsiteY2" fmla="*/ 308741 h 308741"/>
            <a:gd name="connsiteX3" fmla="*/ 0 w 893379"/>
            <a:gd name="connsiteY3" fmla="*/ 308741 h 308741"/>
            <a:gd name="connsiteX4" fmla="*/ 0 w 893379"/>
            <a:gd name="connsiteY4" fmla="*/ 0 h 308741"/>
            <a:gd name="connsiteX0" fmla="*/ 0 w 893379"/>
            <a:gd name="connsiteY0" fmla="*/ 0 h 315310"/>
            <a:gd name="connsiteX1" fmla="*/ 893379 w 893379"/>
            <a:gd name="connsiteY1" fmla="*/ 0 h 315310"/>
            <a:gd name="connsiteX2" fmla="*/ 807983 w 893379"/>
            <a:gd name="connsiteY2" fmla="*/ 315310 h 315310"/>
            <a:gd name="connsiteX3" fmla="*/ 0 w 893379"/>
            <a:gd name="connsiteY3" fmla="*/ 308741 h 315310"/>
            <a:gd name="connsiteX4" fmla="*/ 0 w 893379"/>
            <a:gd name="connsiteY4" fmla="*/ 0 h 315310"/>
            <a:gd name="connsiteX0" fmla="*/ 0 w 893379"/>
            <a:gd name="connsiteY0" fmla="*/ 0 h 315310"/>
            <a:gd name="connsiteX1" fmla="*/ 893379 w 893379"/>
            <a:gd name="connsiteY1" fmla="*/ 0 h 315310"/>
            <a:gd name="connsiteX2" fmla="*/ 840827 w 893379"/>
            <a:gd name="connsiteY2" fmla="*/ 315310 h 315310"/>
            <a:gd name="connsiteX3" fmla="*/ 0 w 893379"/>
            <a:gd name="connsiteY3" fmla="*/ 308741 h 315310"/>
            <a:gd name="connsiteX4" fmla="*/ 0 w 893379"/>
            <a:gd name="connsiteY4" fmla="*/ 0 h 315310"/>
            <a:gd name="connsiteX0" fmla="*/ 0 w 939362"/>
            <a:gd name="connsiteY0" fmla="*/ 0 h 315310"/>
            <a:gd name="connsiteX1" fmla="*/ 939362 w 939362"/>
            <a:gd name="connsiteY1" fmla="*/ 0 h 315310"/>
            <a:gd name="connsiteX2" fmla="*/ 840827 w 939362"/>
            <a:gd name="connsiteY2" fmla="*/ 315310 h 315310"/>
            <a:gd name="connsiteX3" fmla="*/ 0 w 939362"/>
            <a:gd name="connsiteY3" fmla="*/ 308741 h 315310"/>
            <a:gd name="connsiteX4" fmla="*/ 0 w 939362"/>
            <a:gd name="connsiteY4" fmla="*/ 0 h 315310"/>
            <a:gd name="connsiteX0" fmla="*/ 0 w 906517"/>
            <a:gd name="connsiteY0" fmla="*/ 0 h 315310"/>
            <a:gd name="connsiteX1" fmla="*/ 906517 w 906517"/>
            <a:gd name="connsiteY1" fmla="*/ 6569 h 315310"/>
            <a:gd name="connsiteX2" fmla="*/ 840827 w 906517"/>
            <a:gd name="connsiteY2" fmla="*/ 315310 h 315310"/>
            <a:gd name="connsiteX3" fmla="*/ 0 w 906517"/>
            <a:gd name="connsiteY3" fmla="*/ 308741 h 315310"/>
            <a:gd name="connsiteX4" fmla="*/ 0 w 906517"/>
            <a:gd name="connsiteY4" fmla="*/ 0 h 31531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906517" h="315310">
              <a:moveTo>
                <a:pt x="0" y="0"/>
              </a:moveTo>
              <a:lnTo>
                <a:pt x="906517" y="6569"/>
              </a:lnTo>
              <a:lnTo>
                <a:pt x="840827" y="315310"/>
              </a:lnTo>
              <a:lnTo>
                <a:pt x="0" y="308741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50000"/>
          </a:schemeClr>
        </a:solidFill>
        <a:ln w="19050">
          <a:solidFill>
            <a:schemeClr val="tx1"/>
          </a:solidFill>
        </a:ln>
      </xdr:spPr>
      <xdr:style>
        <a:lnRef idx="1">
          <a:schemeClr val="accent3"/>
        </a:lnRef>
        <a:fillRef idx="3">
          <a:schemeClr val="accent3"/>
        </a:fillRef>
        <a:effectRef idx="2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25</xdr:row>
      <xdr:rowOff>161925</xdr:rowOff>
    </xdr:from>
    <xdr:to>
      <xdr:col>6</xdr:col>
      <xdr:colOff>680508</xdr:colOff>
      <xdr:row>47</xdr:row>
      <xdr:rowOff>152401</xdr:rowOff>
    </xdr:to>
    <xdr:pic>
      <xdr:nvPicPr>
        <xdr:cNvPr id="2" name="1 Imagen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77" t="18028" r="22822" b="20619"/>
        <a:stretch/>
      </xdr:blipFill>
      <xdr:spPr>
        <a:xfrm>
          <a:off x="0" y="4933950"/>
          <a:ext cx="5909733" cy="4181476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6</xdr:col>
      <xdr:colOff>762000</xdr:colOff>
      <xdr:row>9</xdr:row>
      <xdr:rowOff>95250</xdr:rowOff>
    </xdr:from>
    <xdr:to>
      <xdr:col>11</xdr:col>
      <xdr:colOff>601067</xdr:colOff>
      <xdr:row>25</xdr:row>
      <xdr:rowOff>86199</xdr:rowOff>
    </xdr:to>
    <xdr:pic>
      <xdr:nvPicPr>
        <xdr:cNvPr id="3" name="2 Imagen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7017" t="17050" r="18505" b="10084"/>
        <a:stretch/>
      </xdr:blipFill>
      <xdr:spPr>
        <a:xfrm>
          <a:off x="5991225" y="1819275"/>
          <a:ext cx="4030067" cy="3038949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16</xdr:row>
      <xdr:rowOff>0</xdr:rowOff>
    </xdr:from>
    <xdr:to>
      <xdr:col>7</xdr:col>
      <xdr:colOff>557784</xdr:colOff>
      <xdr:row>39</xdr:row>
      <xdr:rowOff>82296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64180"/>
          <a:ext cx="6105144" cy="428853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379095</xdr:colOff>
      <xdr:row>18</xdr:row>
      <xdr:rowOff>161925</xdr:rowOff>
    </xdr:from>
    <xdr:to>
      <xdr:col>16</xdr:col>
      <xdr:colOff>226695</xdr:colOff>
      <xdr:row>35</xdr:row>
      <xdr:rowOff>131445</xdr:rowOff>
    </xdr:to>
    <xdr:pic>
      <xdr:nvPicPr>
        <xdr:cNvPr id="2" name="2 Imagen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246495" y="3600450"/>
          <a:ext cx="7391400" cy="3208020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43</xdr:row>
      <xdr:rowOff>64769</xdr:rowOff>
    </xdr:from>
    <xdr:to>
      <xdr:col>6</xdr:col>
      <xdr:colOff>166964</xdr:colOff>
      <xdr:row>62</xdr:row>
      <xdr:rowOff>145808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0550" y="8265794"/>
          <a:ext cx="4605614" cy="370053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</xdr:row>
      <xdr:rowOff>0</xdr:rowOff>
    </xdr:from>
    <xdr:to>
      <xdr:col>8</xdr:col>
      <xdr:colOff>95250</xdr:colOff>
      <xdr:row>35</xdr:row>
      <xdr:rowOff>144781</xdr:rowOff>
    </xdr:to>
    <xdr:pic>
      <xdr:nvPicPr>
        <xdr:cNvPr id="5" name="Imagen 1" descr="C:\Users\HP\Desktop\Memorias de Calculo\Los chorros Conjunto.jpg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11" t="26878" r="2746" b="24412"/>
        <a:stretch/>
      </xdr:blipFill>
      <xdr:spPr bwMode="auto">
        <a:xfrm>
          <a:off x="0" y="2583180"/>
          <a:ext cx="6435090" cy="398526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5</xdr:col>
      <xdr:colOff>744855</xdr:colOff>
      <xdr:row>27</xdr:row>
      <xdr:rowOff>57151</xdr:rowOff>
    </xdr:from>
    <xdr:to>
      <xdr:col>8</xdr:col>
      <xdr:colOff>411480</xdr:colOff>
      <xdr:row>28</xdr:row>
      <xdr:rowOff>104776</xdr:rowOff>
    </xdr:to>
    <xdr:cxnSp macro="">
      <xdr:nvCxnSpPr>
        <xdr:cNvPr id="6" name="Conector recto de flecha 13"/>
        <xdr:cNvCxnSpPr/>
      </xdr:nvCxnSpPr>
      <xdr:spPr>
        <a:xfrm flipV="1">
          <a:off x="4707255" y="5017771"/>
          <a:ext cx="2044065" cy="230505"/>
        </a:xfrm>
        <a:prstGeom prst="straightConnector1">
          <a:avLst/>
        </a:prstGeom>
        <a:noFill/>
        <a:ln w="25400" cap="flat" cmpd="sng" algn="ctr">
          <a:solidFill>
            <a:srgbClr val="4F81BD"/>
          </a:solidFill>
          <a:prstDash val="solid"/>
          <a:tailEnd type="triangle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xdr:spPr>
    </xdr:cxnSp>
    <xdr:clientData/>
  </xdr:twoCellAnchor>
  <xdr:twoCellAnchor>
    <xdr:from>
      <xdr:col>2</xdr:col>
      <xdr:colOff>510540</xdr:colOff>
      <xdr:row>25</xdr:row>
      <xdr:rowOff>99060</xdr:rowOff>
    </xdr:from>
    <xdr:to>
      <xdr:col>4</xdr:col>
      <xdr:colOff>203835</xdr:colOff>
      <xdr:row>29</xdr:row>
      <xdr:rowOff>40005</xdr:rowOff>
    </xdr:to>
    <xdr:cxnSp macro="">
      <xdr:nvCxnSpPr>
        <xdr:cNvPr id="10" name="Conector recto 4"/>
        <xdr:cNvCxnSpPr/>
      </xdr:nvCxnSpPr>
      <xdr:spPr>
        <a:xfrm>
          <a:off x="2095500" y="4693920"/>
          <a:ext cx="1278255" cy="672465"/>
        </a:xfrm>
        <a:prstGeom prst="line">
          <a:avLst/>
        </a:prstGeom>
        <a:ln>
          <a:solidFill>
            <a:srgbClr val="FFFF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203835</xdr:colOff>
      <xdr:row>29</xdr:row>
      <xdr:rowOff>40005</xdr:rowOff>
    </xdr:from>
    <xdr:to>
      <xdr:col>5</xdr:col>
      <xdr:colOff>184785</xdr:colOff>
      <xdr:row>29</xdr:row>
      <xdr:rowOff>68580</xdr:rowOff>
    </xdr:to>
    <xdr:cxnSp macro="">
      <xdr:nvCxnSpPr>
        <xdr:cNvPr id="11" name="Conector recto 7"/>
        <xdr:cNvCxnSpPr/>
      </xdr:nvCxnSpPr>
      <xdr:spPr>
        <a:xfrm>
          <a:off x="3373755" y="5366385"/>
          <a:ext cx="773430" cy="28575"/>
        </a:xfrm>
        <a:prstGeom prst="line">
          <a:avLst/>
        </a:prstGeom>
        <a:ln>
          <a:solidFill>
            <a:srgbClr val="FFFF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175260</xdr:colOff>
      <xdr:row>27</xdr:row>
      <xdr:rowOff>137160</xdr:rowOff>
    </xdr:from>
    <xdr:to>
      <xdr:col>6</xdr:col>
      <xdr:colOff>415290</xdr:colOff>
      <xdr:row>29</xdr:row>
      <xdr:rowOff>78105</xdr:rowOff>
    </xdr:to>
    <xdr:cxnSp macro="">
      <xdr:nvCxnSpPr>
        <xdr:cNvPr id="12" name="Conector recto 10"/>
        <xdr:cNvCxnSpPr/>
      </xdr:nvCxnSpPr>
      <xdr:spPr>
        <a:xfrm flipV="1">
          <a:off x="4137660" y="5097780"/>
          <a:ext cx="1032510" cy="306705"/>
        </a:xfrm>
        <a:prstGeom prst="line">
          <a:avLst/>
        </a:prstGeom>
        <a:ln>
          <a:solidFill>
            <a:srgbClr val="FFFF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198120</xdr:colOff>
      <xdr:row>21</xdr:row>
      <xdr:rowOff>144780</xdr:rowOff>
    </xdr:from>
    <xdr:to>
      <xdr:col>13</xdr:col>
      <xdr:colOff>496824</xdr:colOff>
      <xdr:row>44</xdr:row>
      <xdr:rowOff>173736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5480" y="4076700"/>
          <a:ext cx="5053584" cy="428853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609600</xdr:colOff>
      <xdr:row>48</xdr:row>
      <xdr:rowOff>57150</xdr:rowOff>
    </xdr:from>
    <xdr:to>
      <xdr:col>6</xdr:col>
      <xdr:colOff>186014</xdr:colOff>
      <xdr:row>67</xdr:row>
      <xdr:rowOff>138189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9210675"/>
          <a:ext cx="4605614" cy="3700539"/>
        </a:xfrm>
        <a:prstGeom prst="rect">
          <a:avLst/>
        </a:prstGeom>
      </xdr:spPr>
    </xdr:pic>
    <xdr:clientData/>
  </xdr:twoCellAnchor>
  <xdr:twoCellAnchor editAs="oneCell">
    <xdr:from>
      <xdr:col>8</xdr:col>
      <xdr:colOff>106680</xdr:colOff>
      <xdr:row>21</xdr:row>
      <xdr:rowOff>76200</xdr:rowOff>
    </xdr:from>
    <xdr:to>
      <xdr:col>14</xdr:col>
      <xdr:colOff>405384</xdr:colOff>
      <xdr:row>44</xdr:row>
      <xdr:rowOff>51816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6520" y="4000500"/>
          <a:ext cx="5053584" cy="428853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312420</xdr:colOff>
      <xdr:row>29</xdr:row>
      <xdr:rowOff>7620</xdr:rowOff>
    </xdr:from>
    <xdr:to>
      <xdr:col>6</xdr:col>
      <xdr:colOff>302895</xdr:colOff>
      <xdr:row>48</xdr:row>
      <xdr:rowOff>121920</xdr:rowOff>
    </xdr:to>
    <xdr:grpSp>
      <xdr:nvGrpSpPr>
        <xdr:cNvPr id="2" name="12 Grupo"/>
        <xdr:cNvGrpSpPr/>
      </xdr:nvGrpSpPr>
      <xdr:grpSpPr>
        <a:xfrm>
          <a:off x="312420" y="5541645"/>
          <a:ext cx="5019675" cy="3733800"/>
          <a:chOff x="681035" y="911601"/>
          <a:chExt cx="6492541" cy="4323865"/>
        </a:xfrm>
      </xdr:grpSpPr>
      <xdr:pic>
        <xdr:nvPicPr>
          <xdr:cNvPr id="3" name="1 Imagen"/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18752" t="9778" r="23240" b="21324"/>
          <a:stretch/>
        </xdr:blipFill>
        <xdr:spPr>
          <a:xfrm>
            <a:off x="681035" y="911601"/>
            <a:ext cx="6492541" cy="4323865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</xdr:spPr>
      </xdr:pic>
      <xdr:cxnSp macro="">
        <xdr:nvCxnSpPr>
          <xdr:cNvPr id="4" name="5 Conector recto de flecha"/>
          <xdr:cNvCxnSpPr/>
        </xdr:nvCxnSpPr>
        <xdr:spPr>
          <a:xfrm flipH="1" flipV="1">
            <a:off x="3284484" y="3895396"/>
            <a:ext cx="919654" cy="6569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5" name="7 Conector recto de flecha"/>
          <xdr:cNvCxnSpPr/>
        </xdr:nvCxnSpPr>
        <xdr:spPr>
          <a:xfrm flipH="1" flipV="1">
            <a:off x="3285798" y="4474780"/>
            <a:ext cx="852650" cy="11823"/>
          </a:xfrm>
          <a:prstGeom prst="straightConnector1">
            <a:avLst/>
          </a:prstGeom>
          <a:ln w="12700">
            <a:headEnd type="arrow"/>
            <a:tailEnd type="arrow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6" name="9 CuadroTexto"/>
          <xdr:cNvSpPr txBox="1"/>
        </xdr:nvSpPr>
        <xdr:spPr>
          <a:xfrm>
            <a:off x="3501258" y="4355222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1.35</a:t>
            </a:r>
          </a:p>
        </xdr:txBody>
      </xdr:sp>
      <xdr:sp macro="" textlink="">
        <xdr:nvSpPr>
          <xdr:cNvPr id="7" name="10 CuadroTexto"/>
          <xdr:cNvSpPr txBox="1"/>
        </xdr:nvSpPr>
        <xdr:spPr>
          <a:xfrm>
            <a:off x="3515710" y="3719347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/>
              <a:t>1.45</a:t>
            </a:r>
          </a:p>
        </xdr:txBody>
      </xdr:sp>
      <xdr:sp macro="" textlink="">
        <xdr:nvSpPr>
          <xdr:cNvPr id="8" name="11 CuadroTexto"/>
          <xdr:cNvSpPr txBox="1"/>
        </xdr:nvSpPr>
        <xdr:spPr>
          <a:xfrm>
            <a:off x="2727434" y="4303985"/>
            <a:ext cx="434734" cy="218577"/>
          </a:xfrm>
          <a:prstGeom prst="rect">
            <a:avLst/>
          </a:prstGeom>
          <a:solidFill>
            <a:schemeClr val="bg1"/>
          </a:solidFill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s-MX" sz="1100">
                <a:solidFill>
                  <a:schemeClr val="bg1"/>
                </a:solidFill>
              </a:rPr>
              <a:t>1.35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305434</xdr:colOff>
      <xdr:row>45</xdr:row>
      <xdr:rowOff>104775</xdr:rowOff>
    </xdr:from>
    <xdr:to>
      <xdr:col>6</xdr:col>
      <xdr:colOff>704849</xdr:colOff>
      <xdr:row>55</xdr:row>
      <xdr:rowOff>76200</xdr:rowOff>
    </xdr:to>
    <xdr:grpSp>
      <xdr:nvGrpSpPr>
        <xdr:cNvPr id="2" name="9 Grupo"/>
        <xdr:cNvGrpSpPr/>
      </xdr:nvGrpSpPr>
      <xdr:grpSpPr>
        <a:xfrm>
          <a:off x="1143634" y="8686800"/>
          <a:ext cx="4590415" cy="1876425"/>
          <a:chOff x="0" y="0"/>
          <a:chExt cx="2949336" cy="1094109"/>
        </a:xfrm>
      </xdr:grpSpPr>
      <xdr:pic>
        <xdr:nvPicPr>
          <xdr:cNvPr id="3" name="Imagen 2" descr="C:\Users\HP\Desktop\Memorias de Calculo\as.jpg"/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37143" r="56873" b="38582"/>
          <a:stretch/>
        </xdr:blipFill>
        <xdr:spPr bwMode="auto">
          <a:xfrm>
            <a:off x="0" y="0"/>
            <a:ext cx="1326672" cy="983113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4" name="Imagen 3" descr="C:\Users\HP\Desktop\Memorias de Calculo\as.jpg"/>
          <xdr:cNvPicPr>
            <a:picLocks noChangeAspect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58075" t="37143" b="36513"/>
          <a:stretch/>
        </xdr:blipFill>
        <xdr:spPr bwMode="auto">
          <a:xfrm>
            <a:off x="1659662" y="26428"/>
            <a:ext cx="1289674" cy="1067681"/>
          </a:xfrm>
          <a:prstGeom prst="rect">
            <a:avLst/>
          </a:prstGeom>
          <a:ln w="38100" cap="sq">
            <a:solidFill>
              <a:srgbClr val="000000"/>
            </a:solidFill>
            <a:prstDash val="solid"/>
            <a:miter lim="800000"/>
          </a:ln>
          <a:effectLst>
            <a:outerShdw blurRad="50800" dist="38100" dir="2700000" algn="tl" rotWithShape="0">
              <a:srgbClr val="000000">
                <a:alpha val="43000"/>
              </a:srgbClr>
            </a:outerShdw>
          </a:effectLst>
          <a:extLst>
            <a:ext uri="{53640926-AAD7-44D8-BBD7-CCE9431645EC}">
              <a14:shadowObscured xmlns:a14="http://schemas.microsoft.com/office/drawing/2010/main"/>
            </a:ext>
          </a:extLst>
        </xdr:spPr>
      </xdr:pic>
    </xdr:grpSp>
    <xdr:clientData/>
  </xdr:twoCellAnchor>
  <xdr:twoCellAnchor editAs="oneCell">
    <xdr:from>
      <xdr:col>0</xdr:col>
      <xdr:colOff>0</xdr:colOff>
      <xdr:row>17</xdr:row>
      <xdr:rowOff>0</xdr:rowOff>
    </xdr:from>
    <xdr:to>
      <xdr:col>8</xdr:col>
      <xdr:colOff>563776</xdr:colOff>
      <xdr:row>44</xdr:row>
      <xdr:rowOff>1</xdr:rowOff>
    </xdr:to>
    <xdr:pic>
      <xdr:nvPicPr>
        <xdr:cNvPr id="5" name="1 Imagen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277" t="18028" r="22822" b="20619"/>
        <a:stretch/>
      </xdr:blipFill>
      <xdr:spPr>
        <a:xfrm>
          <a:off x="0" y="3248025"/>
          <a:ext cx="7269376" cy="514350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is/Desktop/03%20Presupuesto%20Dise&#241;o%20Zona%201%20y%202%20Mod%20061116/Sitio%204%20Alter%201/CO%20SITIO%204%20ALTER%201%2009112016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1%20Planos%20Los%20Chorros/07%20PRESUPUESTOS%20MODIF%20DISE&#209;O%20ZONA%201%20Y%202/02%20Presupuestos%20Iniciales%20Dise&#241;o/PRESUPUESTO-SITIO%204_CA01WB%20SANTA%20TECLA%20(LAS%20DELICIAS)%20-LA%20CUCHILLA%20(INT.%20CA08W)%20ALTER.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UESTO4.1"/>
      <sheetName val="LIMPIEZA"/>
      <sheetName val="QUITAR MATERIAL"/>
      <sheetName val="PERFILADO EN ROCA"/>
      <sheetName val="EXCAVACION"/>
      <sheetName val="RELLENO"/>
      <sheetName val="DESALOJO"/>
      <sheetName val="MALLA"/>
      <sheetName val="RED DE CABLES"/>
      <sheetName val="BARRERA"/>
      <sheetName val="ANCLAJE CABLES"/>
      <sheetName val="ANCLAJE MALLA"/>
      <sheetName val="CONCRETO 280"/>
      <sheetName val="CANALETA Y BAJANTES"/>
      <sheetName val=" ACERO PINES"/>
      <sheetName val="INDIRECTOS"/>
      <sheetName val="MANO OBRA"/>
      <sheetName val="CONTROL CALIDAD"/>
      <sheetName val="GARANTIAS"/>
      <sheetName val="Señalizacion"/>
      <sheetName val="Hoja2"/>
      <sheetName val="Hoja3"/>
    </sheetNames>
    <sheetDataSet>
      <sheetData sheetId="0">
        <row r="9">
          <cell r="A9" t="str">
            <v>IAM201.01</v>
          </cell>
          <cell r="B9" t="str">
            <v>LIMPIEZA Y DESMONTE</v>
          </cell>
          <cell r="C9" t="str">
            <v>M2</v>
          </cell>
        </row>
        <row r="10">
          <cell r="B10" t="str">
            <v>QUITAR MATERIAL SUELTO</v>
          </cell>
          <cell r="C10" t="str">
            <v>M3</v>
          </cell>
        </row>
        <row r="11">
          <cell r="B11" t="str">
            <v>PERFILADO EN ROCA SIN EXPLOSIVOS</v>
          </cell>
          <cell r="C11" t="str">
            <v>M3</v>
          </cell>
        </row>
        <row r="12">
          <cell r="A12" t="str">
            <v>MR1106</v>
          </cell>
          <cell r="B12" t="str">
            <v>EXCAVACIÓN PARA OTRAS ESTRUCTURAS</v>
          </cell>
          <cell r="C12" t="str">
            <v>M3</v>
          </cell>
        </row>
        <row r="14">
          <cell r="A14" t="str">
            <v>IAM1.01</v>
          </cell>
          <cell r="B14" t="str">
            <v>DESALOJO DE MATERIAL</v>
          </cell>
          <cell r="C14" t="str">
            <v>M3</v>
          </cell>
        </row>
        <row r="23">
          <cell r="B23" t="str">
            <v>ACERO DE REFUERZO GRADO 60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O DE OBRA"/>
      <sheetName val="MATERIALES"/>
      <sheetName val="EQUIPOS"/>
      <sheetName val="PRESUPUESTO"/>
      <sheetName val="PU-1.01"/>
      <sheetName val="PU-2.01"/>
      <sheetName val="PU-3.01"/>
      <sheetName val="PU-4.01"/>
      <sheetName val="PU-6.01"/>
      <sheetName val="PU-151.01"/>
      <sheetName val="PU-637.01"/>
      <sheetName val="PU-152.01"/>
      <sheetName val="PU-201.01"/>
      <sheetName val="PU-201.05"/>
      <sheetName val="PU-204.08"/>
      <sheetName val="PU-209.01"/>
      <sheetName val="PU-253.01"/>
      <sheetName val="PU-253.02"/>
      <sheetName val="PU-256.01"/>
      <sheetName val="PU-257.02"/>
      <sheetName val="PU-601.01"/>
      <sheetName val="PU-601.02"/>
    </sheetNames>
    <sheetDataSet>
      <sheetData sheetId="0">
        <row r="2">
          <cell r="A2">
            <v>0</v>
          </cell>
        </row>
      </sheetData>
      <sheetData sheetId="1">
        <row r="2">
          <cell r="A2">
            <v>0</v>
          </cell>
        </row>
      </sheetData>
      <sheetData sheetId="2">
        <row r="2">
          <cell r="A2">
            <v>0</v>
          </cell>
        </row>
      </sheetData>
      <sheetData sheetId="3">
        <row r="24">
          <cell r="C24" t="str">
            <v>M2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topLeftCell="A13" zoomScaleNormal="100" zoomScalePageLayoutView="140" workbookViewId="0">
      <selection activeCell="J25" sqref="J25"/>
    </sheetView>
  </sheetViews>
  <sheetFormatPr baseColWidth="10" defaultColWidth="11.375" defaultRowHeight="13.5" x14ac:dyDescent="0.3"/>
  <cols>
    <col min="1" max="1" width="8.375" style="255" customWidth="1"/>
    <col min="2" max="2" width="45.75" style="197" customWidth="1"/>
    <col min="3" max="3" width="7" style="197" bestFit="1" customWidth="1"/>
    <col min="4" max="4" width="8.875" style="253" bestFit="1" customWidth="1"/>
    <col min="5" max="5" width="11.375" style="197"/>
    <col min="6" max="6" width="11.375" style="199"/>
    <col min="7" max="16384" width="11.375" style="197"/>
  </cols>
  <sheetData>
    <row r="1" spans="1:13" x14ac:dyDescent="0.3">
      <c r="A1" s="376" t="s">
        <v>228</v>
      </c>
      <c r="B1" s="376"/>
      <c r="C1" s="376"/>
      <c r="D1" s="376"/>
      <c r="E1" s="376"/>
      <c r="F1" s="376"/>
    </row>
    <row r="2" spans="1:13" x14ac:dyDescent="0.3">
      <c r="A2" s="252" t="s">
        <v>229</v>
      </c>
    </row>
    <row r="3" spans="1:13" x14ac:dyDescent="0.3">
      <c r="A3" s="252" t="s">
        <v>42</v>
      </c>
      <c r="B3" s="254" t="s">
        <v>224</v>
      </c>
    </row>
    <row r="4" spans="1:13" ht="5.25" customHeight="1" x14ac:dyDescent="0.3"/>
    <row r="5" spans="1:13" x14ac:dyDescent="0.3">
      <c r="A5" s="256" t="s">
        <v>297</v>
      </c>
      <c r="B5" s="256" t="s">
        <v>296</v>
      </c>
      <c r="E5" s="257" t="s">
        <v>230</v>
      </c>
      <c r="F5" s="258">
        <v>2</v>
      </c>
    </row>
    <row r="6" spans="1:13" x14ac:dyDescent="0.3">
      <c r="A6" s="377" t="s">
        <v>231</v>
      </c>
      <c r="B6" s="377"/>
      <c r="C6" s="377"/>
      <c r="D6" s="377"/>
      <c r="E6" s="377"/>
      <c r="F6" s="377"/>
    </row>
    <row r="7" spans="1:13" x14ac:dyDescent="0.3">
      <c r="A7" s="223" t="s">
        <v>0</v>
      </c>
      <c r="B7" s="222" t="s">
        <v>232</v>
      </c>
      <c r="C7" s="223" t="s">
        <v>1</v>
      </c>
      <c r="D7" s="259" t="s">
        <v>2</v>
      </c>
      <c r="E7" s="223" t="s">
        <v>233</v>
      </c>
      <c r="F7" s="260" t="s">
        <v>38</v>
      </c>
    </row>
    <row r="8" spans="1:13" x14ac:dyDescent="0.3">
      <c r="A8" s="285"/>
      <c r="B8" s="378" t="s">
        <v>235</v>
      </c>
      <c r="C8" s="379"/>
      <c r="D8" s="379"/>
      <c r="E8" s="380"/>
      <c r="F8" s="286"/>
    </row>
    <row r="9" spans="1:13" x14ac:dyDescent="0.3">
      <c r="A9" s="223" t="s">
        <v>332</v>
      </c>
      <c r="B9" s="222" t="s">
        <v>236</v>
      </c>
      <c r="C9" s="223" t="s">
        <v>237</v>
      </c>
      <c r="D9" s="261">
        <f>LIMPIEZA!F10</f>
        <v>3355.37</v>
      </c>
      <c r="E9" s="262">
        <v>1.47</v>
      </c>
      <c r="F9" s="225">
        <f>+ROUND(D9*E9,2)</f>
        <v>4932.3900000000003</v>
      </c>
      <c r="K9" s="253"/>
      <c r="L9" s="485"/>
      <c r="M9" s="485"/>
    </row>
    <row r="10" spans="1:13" x14ac:dyDescent="0.3">
      <c r="A10" s="288"/>
      <c r="B10" s="289" t="s">
        <v>262</v>
      </c>
      <c r="C10" s="274" t="s">
        <v>4</v>
      </c>
      <c r="D10" s="290">
        <f>'QUITAR MATERIAL'!F10</f>
        <v>1091.0999999999999</v>
      </c>
      <c r="E10" s="291">
        <f>+'PU-201.10'!G67</f>
        <v>68.31</v>
      </c>
      <c r="F10" s="292">
        <f>+ROUND(D10*E10,2)</f>
        <v>74533.039999999994</v>
      </c>
      <c r="K10" s="253"/>
      <c r="L10" s="485"/>
      <c r="M10" s="485"/>
    </row>
    <row r="11" spans="1:13" x14ac:dyDescent="0.3">
      <c r="A11" s="274"/>
      <c r="B11" s="289" t="s">
        <v>263</v>
      </c>
      <c r="C11" s="274" t="s">
        <v>234</v>
      </c>
      <c r="D11" s="290">
        <f>PERFILADO!F10</f>
        <v>327.33</v>
      </c>
      <c r="E11" s="291">
        <f>+'PU-201.11'!G66</f>
        <v>86.51</v>
      </c>
      <c r="F11" s="292">
        <f>+ROUND(D11*E11,2)</f>
        <v>28317.32</v>
      </c>
      <c r="K11" s="253"/>
      <c r="L11" s="485"/>
      <c r="M11" s="485"/>
    </row>
    <row r="12" spans="1:13" x14ac:dyDescent="0.3">
      <c r="A12" s="274" t="s">
        <v>333</v>
      </c>
      <c r="B12" s="289" t="s">
        <v>238</v>
      </c>
      <c r="C12" s="274" t="s">
        <v>234</v>
      </c>
      <c r="D12" s="290">
        <f>EXCAVACION!F10</f>
        <v>91</v>
      </c>
      <c r="E12" s="291">
        <v>30.04</v>
      </c>
      <c r="F12" s="292">
        <f>+ROUND(D12*E12,2)</f>
        <v>2733.64</v>
      </c>
      <c r="K12" s="253"/>
      <c r="L12" s="485"/>
      <c r="M12" s="485"/>
    </row>
    <row r="13" spans="1:13" ht="13.5" customHeight="1" x14ac:dyDescent="0.3">
      <c r="A13" s="223" t="s">
        <v>334</v>
      </c>
      <c r="B13" s="293" t="s">
        <v>264</v>
      </c>
      <c r="C13" s="276" t="s">
        <v>4</v>
      </c>
      <c r="D13" s="294">
        <f>+RELLENO!F10</f>
        <v>81.66</v>
      </c>
      <c r="E13" s="295">
        <v>14.37</v>
      </c>
      <c r="F13" s="296">
        <f>+D13*E13</f>
        <v>1173.45</v>
      </c>
      <c r="K13" s="253"/>
      <c r="L13" s="485"/>
      <c r="M13" s="485"/>
    </row>
    <row r="14" spans="1:13" ht="13.5" customHeight="1" x14ac:dyDescent="0.3">
      <c r="A14" s="274" t="s">
        <v>335</v>
      </c>
      <c r="B14" s="293" t="s">
        <v>265</v>
      </c>
      <c r="C14" s="276" t="s">
        <v>4</v>
      </c>
      <c r="D14" s="294">
        <f>DESALOJO!F10</f>
        <v>1418.43</v>
      </c>
      <c r="E14" s="295">
        <v>10.14</v>
      </c>
      <c r="F14" s="296">
        <f>+D14*E14</f>
        <v>14382.88</v>
      </c>
      <c r="K14" s="253"/>
      <c r="L14" s="485"/>
      <c r="M14" s="485"/>
    </row>
    <row r="15" spans="1:13" x14ac:dyDescent="0.3">
      <c r="A15" s="285"/>
      <c r="B15" s="381" t="s">
        <v>266</v>
      </c>
      <c r="C15" s="381"/>
      <c r="D15" s="381"/>
      <c r="E15" s="381"/>
      <c r="F15" s="287"/>
      <c r="K15" s="253"/>
      <c r="L15" s="485"/>
      <c r="M15" s="485"/>
    </row>
    <row r="16" spans="1:13" x14ac:dyDescent="0.3">
      <c r="A16" s="223"/>
      <c r="B16" s="272" t="s">
        <v>267</v>
      </c>
      <c r="C16" s="274" t="s">
        <v>7</v>
      </c>
      <c r="D16" s="308">
        <f>+MALLA!F10</f>
        <v>5455.48</v>
      </c>
      <c r="E16" s="284">
        <v>49.08</v>
      </c>
      <c r="F16" s="273">
        <f>+D16*E16</f>
        <v>267754.96000000002</v>
      </c>
      <c r="K16" s="253"/>
      <c r="L16" s="485"/>
      <c r="M16" s="485"/>
    </row>
    <row r="17" spans="1:13" x14ac:dyDescent="0.3">
      <c r="A17" s="297"/>
      <c r="B17" s="272" t="s">
        <v>268</v>
      </c>
      <c r="C17" s="324" t="s">
        <v>205</v>
      </c>
      <c r="D17" s="325">
        <f>+'RED DE CABLES'!F10</f>
        <v>3943.75</v>
      </c>
      <c r="E17" s="326">
        <v>61.67</v>
      </c>
      <c r="F17" s="273">
        <f>+D17*E17</f>
        <v>243211.06</v>
      </c>
      <c r="K17" s="253"/>
      <c r="L17" s="485"/>
      <c r="M17" s="485"/>
    </row>
    <row r="18" spans="1:13" ht="20.45" customHeight="1" x14ac:dyDescent="0.3">
      <c r="A18" s="276"/>
      <c r="B18" s="275" t="s">
        <v>269</v>
      </c>
      <c r="C18" s="327" t="s">
        <v>205</v>
      </c>
      <c r="D18" s="328">
        <f>+BARRERA!F10</f>
        <v>130</v>
      </c>
      <c r="E18" s="329">
        <v>205.78</v>
      </c>
      <c r="F18" s="330">
        <f>+ROUND(D18*E18,2)</f>
        <v>26751.4</v>
      </c>
      <c r="K18" s="253"/>
      <c r="L18" s="485"/>
      <c r="M18" s="485"/>
    </row>
    <row r="19" spans="1:13" x14ac:dyDescent="0.3">
      <c r="A19" s="274"/>
      <c r="B19" s="289" t="s">
        <v>270</v>
      </c>
      <c r="C19" s="324" t="s">
        <v>205</v>
      </c>
      <c r="D19" s="331">
        <f>+'ANCLAJE CABLES'!F10</f>
        <v>2022</v>
      </c>
      <c r="E19" s="332">
        <v>84.18</v>
      </c>
      <c r="F19" s="333">
        <f>+ROUND(D19*E19,2)</f>
        <v>170211.96</v>
      </c>
      <c r="K19" s="253"/>
      <c r="L19" s="485"/>
      <c r="M19" s="485"/>
    </row>
    <row r="20" spans="1:13" x14ac:dyDescent="0.3">
      <c r="A20" s="298"/>
      <c r="B20" s="289" t="s">
        <v>271</v>
      </c>
      <c r="C20" s="324" t="s">
        <v>205</v>
      </c>
      <c r="D20" s="331">
        <f>+'ANCLAJE MALLAS'!F10</f>
        <v>636</v>
      </c>
      <c r="E20" s="332">
        <v>87.34</v>
      </c>
      <c r="F20" s="333">
        <f>+D20*E20</f>
        <v>55548.24</v>
      </c>
      <c r="K20" s="253"/>
      <c r="L20" s="485"/>
      <c r="M20" s="485"/>
    </row>
    <row r="21" spans="1:13" x14ac:dyDescent="0.3">
      <c r="A21" s="298"/>
      <c r="B21" s="289" t="s">
        <v>305</v>
      </c>
      <c r="C21" s="324" t="s">
        <v>205</v>
      </c>
      <c r="D21" s="331">
        <f>+'ANCLAJE PASIVO'!F10</f>
        <v>200</v>
      </c>
      <c r="E21" s="332">
        <f>+'PU-256.04'!G67</f>
        <v>92.15</v>
      </c>
      <c r="F21" s="333">
        <f>+D21*E21</f>
        <v>18430</v>
      </c>
      <c r="K21" s="253"/>
      <c r="L21" s="485"/>
      <c r="M21" s="485"/>
    </row>
    <row r="22" spans="1:13" x14ac:dyDescent="0.3">
      <c r="A22" s="223" t="s">
        <v>443</v>
      </c>
      <c r="B22" s="289" t="s">
        <v>272</v>
      </c>
      <c r="C22" s="324" t="s">
        <v>392</v>
      </c>
      <c r="D22" s="331">
        <f>+'CONCRETO 280'!F10</f>
        <v>468.77</v>
      </c>
      <c r="E22" s="332">
        <v>364.78</v>
      </c>
      <c r="F22" s="333">
        <f>+ROUND(D22*E22,2)</f>
        <v>170997.92</v>
      </c>
      <c r="K22" s="253"/>
      <c r="L22" s="485"/>
      <c r="M22" s="485"/>
    </row>
    <row r="23" spans="1:13" x14ac:dyDescent="0.3">
      <c r="A23" s="276" t="s">
        <v>336</v>
      </c>
      <c r="B23" s="293" t="s">
        <v>314</v>
      </c>
      <c r="C23" s="276" t="s">
        <v>205</v>
      </c>
      <c r="D23" s="294">
        <f>+CANALETA!F10</f>
        <v>240.17</v>
      </c>
      <c r="E23" s="295">
        <f>+'PU-601.01'!G67</f>
        <v>37.82</v>
      </c>
      <c r="F23" s="296">
        <f>+ROUND(D23*E23,2)</f>
        <v>9083.23</v>
      </c>
      <c r="K23" s="253"/>
      <c r="L23" s="485"/>
      <c r="M23" s="485"/>
    </row>
    <row r="24" spans="1:13" x14ac:dyDescent="0.3">
      <c r="A24" s="276" t="s">
        <v>442</v>
      </c>
      <c r="B24" s="293" t="s">
        <v>441</v>
      </c>
      <c r="C24" s="276" t="s">
        <v>358</v>
      </c>
      <c r="D24" s="294">
        <f>'ACERO PINES'!F10</f>
        <v>6.31</v>
      </c>
      <c r="E24" s="295">
        <v>99.05</v>
      </c>
      <c r="F24" s="296">
        <f>+ROUND(D24*E24,2)</f>
        <v>625.01</v>
      </c>
      <c r="K24" s="253"/>
      <c r="L24" s="485"/>
      <c r="M24" s="485"/>
    </row>
    <row r="25" spans="1:13" ht="15.75" customHeight="1" x14ac:dyDescent="0.3">
      <c r="A25" s="382" t="s">
        <v>239</v>
      </c>
      <c r="B25" s="382"/>
      <c r="C25" s="382"/>
      <c r="D25" s="382"/>
      <c r="E25" s="382"/>
      <c r="F25" s="263">
        <f>SUM(F9:F24)</f>
        <v>1088686.5</v>
      </c>
    </row>
    <row r="26" spans="1:13" ht="15.75" customHeight="1" x14ac:dyDescent="0.3">
      <c r="A26" s="373" t="s">
        <v>240</v>
      </c>
      <c r="B26" s="374"/>
      <c r="C26" s="374"/>
      <c r="D26" s="374"/>
      <c r="E26" s="266">
        <f>INDIRECTOS!F53</f>
        <v>0.19719999999999999</v>
      </c>
      <c r="F26" s="264">
        <f>+ROUND(F25*E26,2)</f>
        <v>214688.98</v>
      </c>
    </row>
    <row r="27" spans="1:13" ht="15.75" customHeight="1" x14ac:dyDescent="0.3">
      <c r="A27" s="373" t="s">
        <v>241</v>
      </c>
      <c r="B27" s="374"/>
      <c r="C27" s="374"/>
      <c r="D27" s="375"/>
      <c r="E27" s="266">
        <v>0.1</v>
      </c>
      <c r="F27" s="264">
        <f>+F25*E27</f>
        <v>108868.65</v>
      </c>
    </row>
    <row r="28" spans="1:13" ht="15.75" customHeight="1" x14ac:dyDescent="0.3">
      <c r="A28" s="372" t="s">
        <v>242</v>
      </c>
      <c r="B28" s="372"/>
      <c r="C28" s="372"/>
      <c r="D28" s="372"/>
      <c r="E28" s="372"/>
      <c r="F28" s="265">
        <f>+F25+F26+F27</f>
        <v>1412244.13</v>
      </c>
    </row>
    <row r="29" spans="1:13" ht="15.75" customHeight="1" x14ac:dyDescent="0.3">
      <c r="A29" s="372" t="s">
        <v>243</v>
      </c>
      <c r="B29" s="372"/>
      <c r="C29" s="372"/>
      <c r="D29" s="372"/>
      <c r="E29" s="372"/>
      <c r="F29" s="265">
        <f>+ROUND(F28*0.13,2)</f>
        <v>183591.74</v>
      </c>
    </row>
    <row r="30" spans="1:13" ht="15.75" customHeight="1" x14ac:dyDescent="0.3">
      <c r="A30" s="372" t="s">
        <v>244</v>
      </c>
      <c r="B30" s="372"/>
      <c r="C30" s="372"/>
      <c r="D30" s="372"/>
      <c r="E30" s="372"/>
      <c r="F30" s="265">
        <f>+F28+F29</f>
        <v>1595835.87</v>
      </c>
    </row>
  </sheetData>
  <mergeCells count="10">
    <mergeCell ref="A1:F1"/>
    <mergeCell ref="A6:F6"/>
    <mergeCell ref="B8:E8"/>
    <mergeCell ref="B15:E15"/>
    <mergeCell ref="A25:E25"/>
    <mergeCell ref="A28:E28"/>
    <mergeCell ref="A29:E29"/>
    <mergeCell ref="A30:E30"/>
    <mergeCell ref="A26:D26"/>
    <mergeCell ref="A27:D27"/>
  </mergeCells>
  <pageMargins left="0.7" right="0.7" top="0.75" bottom="0.75" header="0.3" footer="0.3"/>
  <pageSetup scale="93" orientation="portrait" r:id="rId1"/>
  <headerFooter>
    <oddHeader>&amp;L&amp;"Century Gothic,Negrita"&amp;8&amp;UREFORZAR MALLA EXISTENTE, BARRERA 
DINAMICA Y ANCLAJE DE BLOQUES DE ROCA
&amp;C&amp;"Century Gothic,Normal"&amp;8LG 56/2016&amp;R&amp;"Century Gothic,Normal"&amp;8NOVIEMBRE  2016</oddHeader>
  </headerFooter>
  <ignoredErrors>
    <ignoredError sqref="F20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23"/>
  <sheetViews>
    <sheetView workbookViewId="0">
      <selection activeCell="L13" sqref="L13"/>
    </sheetView>
  </sheetViews>
  <sheetFormatPr baseColWidth="10" defaultColWidth="11.5" defaultRowHeight="15" x14ac:dyDescent="0.25"/>
  <cols>
    <col min="1" max="16384" width="11.5" style="317"/>
  </cols>
  <sheetData>
    <row r="3" spans="1:8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8" ht="15" customHeight="1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8" x14ac:dyDescent="0.25">
      <c r="A5" s="300" t="s">
        <v>402</v>
      </c>
      <c r="B5" s="384" t="s">
        <v>403</v>
      </c>
      <c r="C5" s="384"/>
      <c r="D5" s="384"/>
      <c r="E5" s="384"/>
      <c r="F5" s="384"/>
    </row>
    <row r="7" spans="1:8" x14ac:dyDescent="0.25">
      <c r="A7" s="322" t="s">
        <v>308</v>
      </c>
      <c r="B7" s="385" t="s">
        <v>309</v>
      </c>
      <c r="C7" s="385"/>
      <c r="D7" s="385"/>
      <c r="E7" s="385"/>
      <c r="F7" s="322" t="s">
        <v>310</v>
      </c>
    </row>
    <row r="8" spans="1:8" x14ac:dyDescent="0.25">
      <c r="A8" s="302" t="str">
        <f>+[1]PRESUPUESTO4.1!A9</f>
        <v>IAM201.01</v>
      </c>
      <c r="B8" s="386" t="str">
        <f>+[1]PRESUPUESTO4.1!B9</f>
        <v>LIMPIEZA Y DESMONTE</v>
      </c>
      <c r="C8" s="386"/>
      <c r="D8" s="386"/>
      <c r="E8" s="386"/>
      <c r="F8" s="302" t="str">
        <f>+[1]PRESUPUESTO4.1!C9</f>
        <v>M2</v>
      </c>
    </row>
    <row r="9" spans="1:8" x14ac:dyDescent="0.25">
      <c r="A9" s="322"/>
      <c r="B9" s="386"/>
      <c r="C9" s="386"/>
      <c r="D9" s="386"/>
      <c r="E9" s="386"/>
      <c r="F9" s="322" t="s">
        <v>311</v>
      </c>
    </row>
    <row r="10" spans="1:8" x14ac:dyDescent="0.25">
      <c r="A10" s="303"/>
      <c r="B10" s="386"/>
      <c r="C10" s="386"/>
      <c r="D10" s="386"/>
      <c r="E10" s="386"/>
      <c r="F10" s="302">
        <f>B16</f>
        <v>3355.37</v>
      </c>
    </row>
    <row r="12" spans="1:8" x14ac:dyDescent="0.25">
      <c r="A12" s="387" t="s">
        <v>236</v>
      </c>
      <c r="B12" s="387"/>
      <c r="C12" s="388"/>
      <c r="D12" s="388"/>
      <c r="E12" s="388"/>
      <c r="F12" s="388"/>
      <c r="G12" s="388"/>
    </row>
    <row r="13" spans="1:8" ht="15" customHeight="1" x14ac:dyDescent="0.25">
      <c r="A13" s="323" t="s">
        <v>404</v>
      </c>
      <c r="B13" s="323" t="s">
        <v>405</v>
      </c>
      <c r="C13" s="334"/>
      <c r="D13" s="335"/>
      <c r="E13" s="335"/>
      <c r="F13" s="335"/>
      <c r="G13" s="335"/>
      <c r="H13" s="336"/>
    </row>
    <row r="14" spans="1:8" x14ac:dyDescent="0.25">
      <c r="A14" s="337">
        <v>1</v>
      </c>
      <c r="B14" s="337">
        <v>2757.26</v>
      </c>
      <c r="C14" s="338"/>
      <c r="D14" s="339"/>
      <c r="E14" s="339"/>
      <c r="F14" s="339"/>
      <c r="G14" s="339"/>
      <c r="H14" s="336"/>
    </row>
    <row r="15" spans="1:8" x14ac:dyDescent="0.25">
      <c r="A15" s="337">
        <v>2</v>
      </c>
      <c r="B15" s="337">
        <v>598.11</v>
      </c>
      <c r="C15" s="338"/>
      <c r="D15" s="339"/>
      <c r="E15" s="339"/>
      <c r="F15" s="339"/>
      <c r="G15" s="339"/>
      <c r="H15" s="336"/>
    </row>
    <row r="16" spans="1:8" x14ac:dyDescent="0.25">
      <c r="A16" s="337" t="s">
        <v>5</v>
      </c>
      <c r="B16" s="337">
        <f>SUM(B14:B15)</f>
        <v>3355.37</v>
      </c>
      <c r="C16" s="338"/>
      <c r="D16" s="339"/>
      <c r="E16" s="339"/>
      <c r="F16" s="340"/>
      <c r="G16" s="340"/>
      <c r="H16" s="341"/>
    </row>
    <row r="20" spans="8:8" x14ac:dyDescent="0.25">
      <c r="H20" s="317" t="s">
        <v>406</v>
      </c>
    </row>
    <row r="22" spans="8:8" x14ac:dyDescent="0.25">
      <c r="H22" s="317" t="s">
        <v>407</v>
      </c>
    </row>
    <row r="23" spans="8:8" x14ac:dyDescent="0.25">
      <c r="H23" s="317" t="s">
        <v>408</v>
      </c>
    </row>
  </sheetData>
  <mergeCells count="5">
    <mergeCell ref="B4:F4"/>
    <mergeCell ref="B5:F5"/>
    <mergeCell ref="B7:E7"/>
    <mergeCell ref="B8:E10"/>
    <mergeCell ref="A12:G1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21"/>
  <sheetViews>
    <sheetView workbookViewId="0">
      <selection activeCell="I9" sqref="I9"/>
    </sheetView>
  </sheetViews>
  <sheetFormatPr baseColWidth="10" defaultColWidth="11.5" defaultRowHeight="15" x14ac:dyDescent="0.25"/>
  <cols>
    <col min="1" max="7" width="11.5" style="317"/>
    <col min="8" max="8" width="15.625" style="317" customWidth="1"/>
    <col min="9" max="16384" width="11.5" style="317"/>
  </cols>
  <sheetData>
    <row r="3" spans="1:9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9" ht="15" customHeight="1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9" x14ac:dyDescent="0.25">
      <c r="A5" s="300" t="s">
        <v>402</v>
      </c>
      <c r="B5" s="384" t="s">
        <v>403</v>
      </c>
      <c r="C5" s="384"/>
      <c r="D5" s="384"/>
      <c r="E5" s="384"/>
      <c r="F5" s="384"/>
    </row>
    <row r="7" spans="1:9" x14ac:dyDescent="0.25">
      <c r="A7" s="322" t="s">
        <v>308</v>
      </c>
      <c r="B7" s="385" t="s">
        <v>309</v>
      </c>
      <c r="C7" s="385"/>
      <c r="D7" s="385"/>
      <c r="E7" s="385"/>
      <c r="F7" s="322" t="s">
        <v>310</v>
      </c>
    </row>
    <row r="8" spans="1:9" x14ac:dyDescent="0.25">
      <c r="A8" s="302">
        <f>+[1]PRESUPUESTO4.1!A10</f>
        <v>0</v>
      </c>
      <c r="B8" s="386" t="str">
        <f>+[1]PRESUPUESTO4.1!B10</f>
        <v>QUITAR MATERIAL SUELTO</v>
      </c>
      <c r="C8" s="386"/>
      <c r="D8" s="386"/>
      <c r="E8" s="386"/>
      <c r="F8" s="302" t="str">
        <f>+[1]PRESUPUESTO4.1!C10</f>
        <v>M3</v>
      </c>
    </row>
    <row r="9" spans="1:9" x14ac:dyDescent="0.25">
      <c r="A9" s="322"/>
      <c r="B9" s="386"/>
      <c r="C9" s="386"/>
      <c r="D9" s="386"/>
      <c r="E9" s="386"/>
      <c r="F9" s="322" t="s">
        <v>311</v>
      </c>
    </row>
    <row r="10" spans="1:9" x14ac:dyDescent="0.25">
      <c r="A10" s="303"/>
      <c r="B10" s="386"/>
      <c r="C10" s="386"/>
      <c r="D10" s="386"/>
      <c r="E10" s="386"/>
      <c r="F10" s="302">
        <f>E21</f>
        <v>1091.0999999999999</v>
      </c>
    </row>
    <row r="12" spans="1:9" ht="15" customHeight="1" x14ac:dyDescent="0.25">
      <c r="I12" s="305"/>
    </row>
    <row r="13" spans="1:9" x14ac:dyDescent="0.25">
      <c r="A13" s="323" t="s">
        <v>404</v>
      </c>
      <c r="B13" s="323" t="s">
        <v>409</v>
      </c>
      <c r="C13" s="390" t="s">
        <v>410</v>
      </c>
      <c r="D13" s="390"/>
      <c r="E13" s="390"/>
      <c r="F13" s="390"/>
      <c r="G13" s="334"/>
      <c r="H13" s="342"/>
      <c r="I13" s="305"/>
    </row>
    <row r="14" spans="1:9" x14ac:dyDescent="0.25">
      <c r="A14" s="337">
        <v>1</v>
      </c>
      <c r="B14" s="343">
        <v>1181.27</v>
      </c>
      <c r="C14" s="389">
        <f>B14*0.2</f>
        <v>236.25399999999999</v>
      </c>
      <c r="D14" s="389"/>
      <c r="E14" s="389"/>
      <c r="F14" s="389"/>
      <c r="G14" s="344"/>
      <c r="H14" s="312"/>
      <c r="I14" s="305"/>
    </row>
    <row r="15" spans="1:9" x14ac:dyDescent="0.25">
      <c r="A15" s="337">
        <v>2</v>
      </c>
      <c r="B15" s="343">
        <v>913.45</v>
      </c>
      <c r="C15" s="389">
        <f t="shared" ref="C15:C20" si="0">B15*0.2</f>
        <v>182.69</v>
      </c>
      <c r="D15" s="389"/>
      <c r="E15" s="389"/>
      <c r="F15" s="389"/>
      <c r="G15" s="344"/>
      <c r="H15" s="312"/>
      <c r="I15" s="305"/>
    </row>
    <row r="16" spans="1:9" x14ac:dyDescent="0.25">
      <c r="A16" s="337">
        <v>3</v>
      </c>
      <c r="B16" s="343">
        <v>588.53</v>
      </c>
      <c r="C16" s="389">
        <f t="shared" si="0"/>
        <v>117.706</v>
      </c>
      <c r="D16" s="389"/>
      <c r="E16" s="389"/>
      <c r="F16" s="389"/>
      <c r="G16" s="344"/>
      <c r="H16" s="312"/>
      <c r="I16" s="305"/>
    </row>
    <row r="17" spans="1:9" x14ac:dyDescent="0.25">
      <c r="A17" s="337">
        <v>4</v>
      </c>
      <c r="B17" s="343">
        <v>478.77</v>
      </c>
      <c r="C17" s="389">
        <f t="shared" si="0"/>
        <v>95.754000000000005</v>
      </c>
      <c r="D17" s="389"/>
      <c r="E17" s="389"/>
      <c r="F17" s="389"/>
      <c r="G17" s="344"/>
      <c r="H17" s="312"/>
      <c r="I17" s="305"/>
    </row>
    <row r="18" spans="1:9" x14ac:dyDescent="0.25">
      <c r="A18" s="337">
        <v>5</v>
      </c>
      <c r="B18" s="343">
        <v>665</v>
      </c>
      <c r="C18" s="389">
        <f t="shared" si="0"/>
        <v>133</v>
      </c>
      <c r="D18" s="389"/>
      <c r="E18" s="389"/>
      <c r="F18" s="389"/>
      <c r="G18" s="344"/>
      <c r="H18" s="312"/>
      <c r="I18" s="305"/>
    </row>
    <row r="19" spans="1:9" x14ac:dyDescent="0.25">
      <c r="A19" s="337">
        <v>6</v>
      </c>
      <c r="B19" s="343">
        <v>616.1</v>
      </c>
      <c r="C19" s="389">
        <f t="shared" si="0"/>
        <v>123.22</v>
      </c>
      <c r="D19" s="389"/>
      <c r="E19" s="389"/>
      <c r="F19" s="389"/>
      <c r="G19" s="344"/>
      <c r="H19" s="312"/>
      <c r="I19" s="345"/>
    </row>
    <row r="20" spans="1:9" x14ac:dyDescent="0.25">
      <c r="A20" s="337">
        <v>7</v>
      </c>
      <c r="B20" s="343">
        <v>1012.36</v>
      </c>
      <c r="C20" s="389">
        <f t="shared" si="0"/>
        <v>202.47200000000001</v>
      </c>
      <c r="D20" s="389"/>
      <c r="E20" s="389"/>
      <c r="F20" s="389"/>
      <c r="G20" s="344"/>
      <c r="H20" s="346" t="s">
        <v>411</v>
      </c>
    </row>
    <row r="21" spans="1:9" x14ac:dyDescent="0.25">
      <c r="A21" s="339"/>
      <c r="B21" s="347">
        <f>SUM(B14:B20)</f>
        <v>5455.48</v>
      </c>
      <c r="C21" s="317" t="s">
        <v>7</v>
      </c>
      <c r="D21" s="348" t="s">
        <v>320</v>
      </c>
      <c r="E21" s="349">
        <f>SUM(C14:F20)</f>
        <v>1091.0999999999999</v>
      </c>
      <c r="F21" s="350" t="s">
        <v>4</v>
      </c>
      <c r="G21" s="334"/>
      <c r="H21" s="335"/>
      <c r="I21" s="318"/>
    </row>
  </sheetData>
  <mergeCells count="12">
    <mergeCell ref="C17:F17"/>
    <mergeCell ref="C18:F18"/>
    <mergeCell ref="C19:F19"/>
    <mergeCell ref="C20:F20"/>
    <mergeCell ref="B4:F4"/>
    <mergeCell ref="B5:F5"/>
    <mergeCell ref="B7:E7"/>
    <mergeCell ref="B8:E10"/>
    <mergeCell ref="C13:F13"/>
    <mergeCell ref="C14:F14"/>
    <mergeCell ref="C15:F15"/>
    <mergeCell ref="C16:F1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23"/>
  <sheetViews>
    <sheetView tabSelected="1" topLeftCell="A16" workbookViewId="0">
      <selection activeCell="K34" sqref="K34"/>
    </sheetView>
  </sheetViews>
  <sheetFormatPr baseColWidth="10" defaultColWidth="11.5" defaultRowHeight="15" x14ac:dyDescent="0.25"/>
  <cols>
    <col min="1" max="16384" width="11.5" style="317"/>
  </cols>
  <sheetData>
    <row r="3" spans="1:9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9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9" x14ac:dyDescent="0.25">
      <c r="A5" s="300" t="s">
        <v>402</v>
      </c>
      <c r="B5" s="384" t="s">
        <v>403</v>
      </c>
      <c r="C5" s="384"/>
      <c r="D5" s="384"/>
      <c r="E5" s="384"/>
      <c r="F5" s="384"/>
    </row>
    <row r="7" spans="1:9" x14ac:dyDescent="0.25">
      <c r="A7" s="322" t="s">
        <v>308</v>
      </c>
      <c r="B7" s="385" t="s">
        <v>309</v>
      </c>
      <c r="C7" s="385"/>
      <c r="D7" s="385"/>
      <c r="E7" s="385"/>
      <c r="F7" s="322" t="s">
        <v>310</v>
      </c>
    </row>
    <row r="8" spans="1:9" x14ac:dyDescent="0.25">
      <c r="A8" s="302">
        <f>+[1]PRESUPUESTO4.1!A11</f>
        <v>0</v>
      </c>
      <c r="B8" s="386" t="str">
        <f>+[1]PRESUPUESTO4.1!B11</f>
        <v>PERFILADO EN ROCA SIN EXPLOSIVOS</v>
      </c>
      <c r="C8" s="386"/>
      <c r="D8" s="386"/>
      <c r="E8" s="386"/>
      <c r="F8" s="302" t="str">
        <f>+[1]PRESUPUESTO4.1!C11</f>
        <v>M3</v>
      </c>
    </row>
    <row r="9" spans="1:9" x14ac:dyDescent="0.25">
      <c r="A9" s="322"/>
      <c r="B9" s="386"/>
      <c r="C9" s="386"/>
      <c r="D9" s="386"/>
      <c r="E9" s="386"/>
      <c r="F9" s="322" t="s">
        <v>311</v>
      </c>
    </row>
    <row r="10" spans="1:9" x14ac:dyDescent="0.25">
      <c r="A10" s="303"/>
      <c r="B10" s="386"/>
      <c r="C10" s="386"/>
      <c r="D10" s="386"/>
      <c r="E10" s="386"/>
      <c r="F10" s="302">
        <f>E23</f>
        <v>327.33</v>
      </c>
    </row>
    <row r="13" spans="1:9" ht="15" customHeight="1" x14ac:dyDescent="0.25">
      <c r="A13" s="387" t="s">
        <v>263</v>
      </c>
      <c r="B13" s="387"/>
      <c r="C13" s="387"/>
      <c r="D13" s="387"/>
      <c r="E13" s="387"/>
      <c r="F13" s="387"/>
      <c r="G13" s="388"/>
      <c r="H13" s="388"/>
    </row>
    <row r="14" spans="1:9" x14ac:dyDescent="0.25">
      <c r="A14" s="323" t="s">
        <v>404</v>
      </c>
      <c r="B14" s="323" t="s">
        <v>409</v>
      </c>
      <c r="C14" s="390" t="s">
        <v>412</v>
      </c>
      <c r="D14" s="390"/>
      <c r="E14" s="390"/>
      <c r="F14" s="390"/>
      <c r="G14" s="334"/>
      <c r="H14" s="346" t="s">
        <v>411</v>
      </c>
      <c r="I14" s="351"/>
    </row>
    <row r="15" spans="1:9" x14ac:dyDescent="0.25">
      <c r="A15" s="337">
        <v>1</v>
      </c>
      <c r="B15" s="343">
        <v>1181.27</v>
      </c>
      <c r="C15" s="389">
        <f>B15*0.3</f>
        <v>354.38099999999997</v>
      </c>
      <c r="D15" s="389"/>
      <c r="E15" s="389"/>
      <c r="F15" s="389"/>
      <c r="G15" s="344"/>
      <c r="H15" s="351"/>
      <c r="I15" s="351"/>
    </row>
    <row r="16" spans="1:9" x14ac:dyDescent="0.25">
      <c r="A16" s="337">
        <v>2</v>
      </c>
      <c r="B16" s="343">
        <v>913.45</v>
      </c>
      <c r="C16" s="389">
        <f t="shared" ref="C16:C21" si="0">B16*0.3</f>
        <v>274.03500000000003</v>
      </c>
      <c r="D16" s="389"/>
      <c r="E16" s="389"/>
      <c r="F16" s="389"/>
      <c r="G16" s="344"/>
      <c r="H16" s="351"/>
      <c r="I16" s="351"/>
    </row>
    <row r="17" spans="1:9" x14ac:dyDescent="0.25">
      <c r="A17" s="337">
        <v>3</v>
      </c>
      <c r="B17" s="343">
        <v>588.53</v>
      </c>
      <c r="C17" s="389">
        <f t="shared" si="0"/>
        <v>176.559</v>
      </c>
      <c r="D17" s="389"/>
      <c r="E17" s="389"/>
      <c r="F17" s="389"/>
      <c r="G17" s="344"/>
      <c r="H17" s="351"/>
      <c r="I17" s="351"/>
    </row>
    <row r="18" spans="1:9" x14ac:dyDescent="0.25">
      <c r="A18" s="337">
        <v>4</v>
      </c>
      <c r="B18" s="343">
        <v>478.77</v>
      </c>
      <c r="C18" s="389">
        <f t="shared" si="0"/>
        <v>143.631</v>
      </c>
      <c r="D18" s="389"/>
      <c r="E18" s="389"/>
      <c r="F18" s="389"/>
      <c r="G18" s="344"/>
      <c r="H18" s="351"/>
      <c r="I18" s="351"/>
    </row>
    <row r="19" spans="1:9" x14ac:dyDescent="0.25">
      <c r="A19" s="337">
        <v>5</v>
      </c>
      <c r="B19" s="343">
        <v>665</v>
      </c>
      <c r="C19" s="389">
        <f t="shared" si="0"/>
        <v>199.5</v>
      </c>
      <c r="D19" s="389"/>
      <c r="E19" s="389"/>
      <c r="F19" s="389"/>
      <c r="G19" s="344"/>
      <c r="H19" s="351"/>
      <c r="I19" s="351"/>
    </row>
    <row r="20" spans="1:9" x14ac:dyDescent="0.25">
      <c r="A20" s="337">
        <v>6</v>
      </c>
      <c r="B20" s="343">
        <v>616.1</v>
      </c>
      <c r="C20" s="389">
        <f t="shared" si="0"/>
        <v>184.83</v>
      </c>
      <c r="D20" s="389"/>
      <c r="E20" s="389"/>
      <c r="F20" s="389"/>
      <c r="G20" s="344"/>
      <c r="H20" s="351"/>
      <c r="I20" s="351"/>
    </row>
    <row r="21" spans="1:9" x14ac:dyDescent="0.25">
      <c r="A21" s="337">
        <v>7</v>
      </c>
      <c r="B21" s="343">
        <v>1012.36</v>
      </c>
      <c r="C21" s="389">
        <f t="shared" si="0"/>
        <v>303.70800000000003</v>
      </c>
      <c r="D21" s="389"/>
      <c r="E21" s="389"/>
      <c r="F21" s="389"/>
      <c r="G21" s="344"/>
      <c r="H21" s="351"/>
      <c r="I21" s="351"/>
    </row>
    <row r="22" spans="1:9" x14ac:dyDescent="0.25">
      <c r="A22" s="339"/>
      <c r="B22" s="347">
        <f>SUM(B15:B21)</f>
        <v>5455.48</v>
      </c>
      <c r="C22" s="317" t="s">
        <v>7</v>
      </c>
      <c r="D22" s="352" t="s">
        <v>320</v>
      </c>
      <c r="E22" s="353">
        <f>SUM(C15:F21)</f>
        <v>1636.64</v>
      </c>
      <c r="F22" s="354" t="s">
        <v>4</v>
      </c>
      <c r="G22" s="355" t="s">
        <v>413</v>
      </c>
      <c r="H22" s="335"/>
      <c r="I22" s="356"/>
    </row>
    <row r="23" spans="1:9" x14ac:dyDescent="0.25">
      <c r="D23" s="357" t="s">
        <v>5</v>
      </c>
      <c r="E23" s="358">
        <f>E22*0.2</f>
        <v>327.33</v>
      </c>
      <c r="F23" s="318" t="s">
        <v>4</v>
      </c>
      <c r="G23" s="318" t="s">
        <v>414</v>
      </c>
    </row>
  </sheetData>
  <mergeCells count="13">
    <mergeCell ref="C14:F14"/>
    <mergeCell ref="C15:F15"/>
    <mergeCell ref="C16:F16"/>
    <mergeCell ref="B4:F4"/>
    <mergeCell ref="B5:F5"/>
    <mergeCell ref="B7:E7"/>
    <mergeCell ref="B8:E10"/>
    <mergeCell ref="A13:H13"/>
    <mergeCell ref="C17:F17"/>
    <mergeCell ref="C18:F18"/>
    <mergeCell ref="C19:F19"/>
    <mergeCell ref="C20:F20"/>
    <mergeCell ref="C21:F2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6"/>
  <sheetViews>
    <sheetView topLeftCell="A7" workbookViewId="0">
      <selection activeCell="K17" sqref="K17"/>
    </sheetView>
  </sheetViews>
  <sheetFormatPr baseColWidth="10" defaultColWidth="11.5" defaultRowHeight="15" x14ac:dyDescent="0.25"/>
  <cols>
    <col min="1" max="1" width="16.375" style="317" customWidth="1"/>
    <col min="2" max="16384" width="11.5" style="317"/>
  </cols>
  <sheetData>
    <row r="3" spans="1:7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7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7" x14ac:dyDescent="0.25">
      <c r="A5" s="300" t="s">
        <v>402</v>
      </c>
      <c r="B5" s="384" t="s">
        <v>403</v>
      </c>
      <c r="C5" s="384"/>
      <c r="D5" s="384"/>
      <c r="E5" s="384"/>
      <c r="F5" s="384"/>
    </row>
    <row r="7" spans="1:7" x14ac:dyDescent="0.25">
      <c r="A7" s="322" t="s">
        <v>308</v>
      </c>
      <c r="B7" s="385" t="s">
        <v>309</v>
      </c>
      <c r="C7" s="385"/>
      <c r="D7" s="385"/>
      <c r="E7" s="385"/>
      <c r="F7" s="322" t="s">
        <v>310</v>
      </c>
    </row>
    <row r="8" spans="1:7" x14ac:dyDescent="0.25">
      <c r="A8" s="302" t="str">
        <f>+[1]PRESUPUESTO4.1!A12</f>
        <v>MR1106</v>
      </c>
      <c r="B8" s="386" t="str">
        <f>+[1]PRESUPUESTO4.1!B12</f>
        <v>EXCAVACIÓN PARA OTRAS ESTRUCTURAS</v>
      </c>
      <c r="C8" s="386"/>
      <c r="D8" s="386"/>
      <c r="E8" s="386"/>
      <c r="F8" s="302" t="str">
        <f>+[1]PRESUPUESTO4.1!C12</f>
        <v>M3</v>
      </c>
    </row>
    <row r="9" spans="1:7" x14ac:dyDescent="0.25">
      <c r="A9" s="322"/>
      <c r="B9" s="386"/>
      <c r="C9" s="386"/>
      <c r="D9" s="386"/>
      <c r="E9" s="386"/>
      <c r="F9" s="322" t="s">
        <v>311</v>
      </c>
    </row>
    <row r="10" spans="1:7" x14ac:dyDescent="0.25">
      <c r="A10" s="303"/>
      <c r="B10" s="386"/>
      <c r="C10" s="386"/>
      <c r="D10" s="386"/>
      <c r="E10" s="386"/>
      <c r="F10" s="302">
        <f>+F16</f>
        <v>91</v>
      </c>
    </row>
    <row r="13" spans="1:7" x14ac:dyDescent="0.25">
      <c r="A13" s="317" t="s">
        <v>315</v>
      </c>
    </row>
    <row r="15" spans="1:7" x14ac:dyDescent="0.25">
      <c r="A15" s="323" t="s">
        <v>316</v>
      </c>
      <c r="B15" s="323" t="s">
        <v>415</v>
      </c>
      <c r="C15" s="323" t="s">
        <v>416</v>
      </c>
      <c r="D15" s="323" t="s">
        <v>318</v>
      </c>
      <c r="E15" s="323" t="s">
        <v>319</v>
      </c>
      <c r="F15" s="323" t="s">
        <v>320</v>
      </c>
    </row>
    <row r="16" spans="1:7" x14ac:dyDescent="0.25">
      <c r="A16" s="309" t="s">
        <v>321</v>
      </c>
      <c r="B16" s="309">
        <v>1.45</v>
      </c>
      <c r="C16" s="309">
        <v>1.35</v>
      </c>
      <c r="D16" s="309">
        <v>0.5</v>
      </c>
      <c r="E16" s="309">
        <v>130</v>
      </c>
      <c r="F16" s="359">
        <f>(((B16+C16)/2)*D16)*E16</f>
        <v>91</v>
      </c>
      <c r="G16" s="317" t="s">
        <v>4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9"/>
  <sheetViews>
    <sheetView workbookViewId="0">
      <selection activeCell="I32" sqref="I32"/>
    </sheetView>
  </sheetViews>
  <sheetFormatPr baseColWidth="10" defaultRowHeight="15" x14ac:dyDescent="0.25"/>
  <cols>
    <col min="6" max="6" width="13.625" customWidth="1"/>
  </cols>
  <sheetData>
    <row r="3" spans="1:6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6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6" x14ac:dyDescent="0.25">
      <c r="A5" s="300" t="s">
        <v>312</v>
      </c>
      <c r="B5" s="384" t="s">
        <v>313</v>
      </c>
      <c r="C5" s="384"/>
      <c r="D5" s="384"/>
      <c r="E5" s="384"/>
      <c r="F5" s="384"/>
    </row>
    <row r="7" spans="1:6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6" x14ac:dyDescent="0.25">
      <c r="A8" s="302" t="str">
        <f>+PRESUPUESTO4.2!A13</f>
        <v>MR1107</v>
      </c>
      <c r="B8" s="386" t="str">
        <f>+PRESUPUESTO4.2!B13</f>
        <v>RELLENO PARA OTRAS ESTRUCTURAS (CANALETA)</v>
      </c>
      <c r="C8" s="386"/>
      <c r="D8" s="386"/>
      <c r="E8" s="386"/>
      <c r="F8" s="302" t="str">
        <f>+PRESUPUESTO4.2!C13</f>
        <v>M3</v>
      </c>
    </row>
    <row r="9" spans="1:6" x14ac:dyDescent="0.25">
      <c r="A9" s="301"/>
      <c r="B9" s="386"/>
      <c r="C9" s="386"/>
      <c r="D9" s="386"/>
      <c r="E9" s="386"/>
      <c r="F9" s="301" t="s">
        <v>311</v>
      </c>
    </row>
    <row r="10" spans="1:6" x14ac:dyDescent="0.25">
      <c r="A10" s="303"/>
      <c r="B10" s="386"/>
      <c r="C10" s="386"/>
      <c r="D10" s="386"/>
      <c r="E10" s="386"/>
      <c r="F10" s="302">
        <f>+F19</f>
        <v>81.66</v>
      </c>
    </row>
    <row r="14" spans="1:6" x14ac:dyDescent="0.25">
      <c r="A14" s="306" t="s">
        <v>327</v>
      </c>
    </row>
    <row r="15" spans="1:6" x14ac:dyDescent="0.25">
      <c r="A15" s="306" t="s">
        <v>328</v>
      </c>
    </row>
    <row r="16" spans="1:6" x14ac:dyDescent="0.25">
      <c r="A16" t="s">
        <v>329</v>
      </c>
      <c r="E16" s="304">
        <v>240.17</v>
      </c>
      <c r="F16" s="304" t="s">
        <v>323</v>
      </c>
    </row>
    <row r="18" spans="1:7" x14ac:dyDescent="0.25">
      <c r="A18" t="s">
        <v>330</v>
      </c>
    </row>
    <row r="19" spans="1:7" x14ac:dyDescent="0.25">
      <c r="A19" t="s">
        <v>331</v>
      </c>
      <c r="F19" s="304">
        <v>81.66</v>
      </c>
      <c r="G19" s="304" t="s">
        <v>4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39"/>
  <sheetViews>
    <sheetView workbookViewId="0">
      <selection activeCell="L14" sqref="L14"/>
    </sheetView>
  </sheetViews>
  <sheetFormatPr baseColWidth="10" defaultColWidth="11.5" defaultRowHeight="15" x14ac:dyDescent="0.25"/>
  <cols>
    <col min="1" max="1" width="15.25" style="317" customWidth="1"/>
    <col min="2" max="16384" width="11.5" style="317"/>
  </cols>
  <sheetData>
    <row r="3" spans="1:8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8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8" x14ac:dyDescent="0.25">
      <c r="A5" s="300" t="s">
        <v>402</v>
      </c>
      <c r="B5" s="384" t="s">
        <v>403</v>
      </c>
      <c r="C5" s="384"/>
      <c r="D5" s="384"/>
      <c r="E5" s="384"/>
      <c r="F5" s="384"/>
    </row>
    <row r="7" spans="1:8" x14ac:dyDescent="0.25">
      <c r="A7" s="322" t="s">
        <v>308</v>
      </c>
      <c r="B7" s="385" t="s">
        <v>309</v>
      </c>
      <c r="C7" s="385"/>
      <c r="D7" s="385"/>
      <c r="E7" s="385"/>
      <c r="F7" s="322" t="s">
        <v>310</v>
      </c>
    </row>
    <row r="8" spans="1:8" x14ac:dyDescent="0.25">
      <c r="A8" s="302" t="str">
        <f>+[1]PRESUPUESTO4.1!A14</f>
        <v>IAM1.01</v>
      </c>
      <c r="B8" s="386" t="str">
        <f>+[1]PRESUPUESTO4.1!B14</f>
        <v>DESALOJO DE MATERIAL</v>
      </c>
      <c r="C8" s="386"/>
      <c r="D8" s="386"/>
      <c r="E8" s="386"/>
      <c r="F8" s="302" t="str">
        <f>+[1]PRESUPUESTO4.1!C14</f>
        <v>M3</v>
      </c>
    </row>
    <row r="9" spans="1:8" x14ac:dyDescent="0.25">
      <c r="A9" s="322"/>
      <c r="B9" s="386"/>
      <c r="C9" s="386"/>
      <c r="D9" s="386"/>
      <c r="E9" s="386"/>
      <c r="F9" s="322" t="s">
        <v>311</v>
      </c>
    </row>
    <row r="10" spans="1:8" x14ac:dyDescent="0.25">
      <c r="A10" s="303"/>
      <c r="B10" s="386"/>
      <c r="C10" s="386"/>
      <c r="D10" s="386"/>
      <c r="E10" s="386"/>
      <c r="F10" s="302">
        <f>E37</f>
        <v>1418.43</v>
      </c>
    </row>
    <row r="14" spans="1:8" x14ac:dyDescent="0.25">
      <c r="A14" s="323" t="s">
        <v>404</v>
      </c>
      <c r="B14" s="323" t="s">
        <v>409</v>
      </c>
      <c r="C14" s="390" t="s">
        <v>410</v>
      </c>
      <c r="D14" s="390"/>
      <c r="E14" s="390"/>
      <c r="F14" s="390"/>
      <c r="G14" s="334"/>
      <c r="H14" s="342"/>
    </row>
    <row r="15" spans="1:8" x14ac:dyDescent="0.25">
      <c r="A15" s="337">
        <v>1</v>
      </c>
      <c r="B15" s="343">
        <v>1181.27</v>
      </c>
      <c r="C15" s="389">
        <f>B15*0.2</f>
        <v>236.25399999999999</v>
      </c>
      <c r="D15" s="389"/>
      <c r="E15" s="389"/>
      <c r="F15" s="389"/>
      <c r="G15" s="344"/>
      <c r="H15" s="312"/>
    </row>
    <row r="16" spans="1:8" x14ac:dyDescent="0.25">
      <c r="A16" s="337">
        <v>2</v>
      </c>
      <c r="B16" s="343">
        <v>913.45</v>
      </c>
      <c r="C16" s="389">
        <f t="shared" ref="C16:C21" si="0">B16*0.2</f>
        <v>182.69</v>
      </c>
      <c r="D16" s="389"/>
      <c r="E16" s="389"/>
      <c r="F16" s="389"/>
      <c r="G16" s="344"/>
      <c r="H16" s="312"/>
    </row>
    <row r="17" spans="1:8" x14ac:dyDescent="0.25">
      <c r="A17" s="337">
        <v>3</v>
      </c>
      <c r="B17" s="343">
        <v>588.53</v>
      </c>
      <c r="C17" s="389">
        <f t="shared" si="0"/>
        <v>117.706</v>
      </c>
      <c r="D17" s="389"/>
      <c r="E17" s="389"/>
      <c r="F17" s="389"/>
      <c r="G17" s="344"/>
      <c r="H17" s="312"/>
    </row>
    <row r="18" spans="1:8" x14ac:dyDescent="0.25">
      <c r="A18" s="337">
        <v>4</v>
      </c>
      <c r="B18" s="343">
        <v>478.77</v>
      </c>
      <c r="C18" s="389">
        <f t="shared" si="0"/>
        <v>95.754000000000005</v>
      </c>
      <c r="D18" s="389"/>
      <c r="E18" s="389"/>
      <c r="F18" s="389"/>
      <c r="G18" s="344"/>
      <c r="H18" s="312"/>
    </row>
    <row r="19" spans="1:8" x14ac:dyDescent="0.25">
      <c r="A19" s="337">
        <v>5</v>
      </c>
      <c r="B19" s="343">
        <v>665</v>
      </c>
      <c r="C19" s="389">
        <f t="shared" si="0"/>
        <v>133</v>
      </c>
      <c r="D19" s="389"/>
      <c r="E19" s="389"/>
      <c r="F19" s="389"/>
      <c r="G19" s="344"/>
      <c r="H19" s="312"/>
    </row>
    <row r="20" spans="1:8" x14ac:dyDescent="0.25">
      <c r="A20" s="337">
        <v>6</v>
      </c>
      <c r="B20" s="343">
        <v>616.1</v>
      </c>
      <c r="C20" s="389">
        <f t="shared" si="0"/>
        <v>123.22</v>
      </c>
      <c r="D20" s="389"/>
      <c r="E20" s="389"/>
      <c r="F20" s="389"/>
      <c r="G20" s="344"/>
      <c r="H20" s="312"/>
    </row>
    <row r="21" spans="1:8" x14ac:dyDescent="0.25">
      <c r="A21" s="337">
        <v>7</v>
      </c>
      <c r="B21" s="343">
        <v>1012.36</v>
      </c>
      <c r="C21" s="389">
        <f t="shared" si="0"/>
        <v>202.47200000000001</v>
      </c>
      <c r="D21" s="389"/>
      <c r="E21" s="389"/>
      <c r="F21" s="389"/>
      <c r="G21" s="344"/>
      <c r="H21" s="346" t="s">
        <v>411</v>
      </c>
    </row>
    <row r="22" spans="1:8" x14ac:dyDescent="0.25">
      <c r="A22" s="339"/>
      <c r="B22" s="347">
        <f>SUM(B15:B21)</f>
        <v>5455.48</v>
      </c>
      <c r="C22" s="317" t="s">
        <v>7</v>
      </c>
      <c r="D22" s="348" t="s">
        <v>320</v>
      </c>
      <c r="E22" s="349">
        <f>SUM(C15:F21)</f>
        <v>1091.0999999999999</v>
      </c>
      <c r="F22" s="350" t="s">
        <v>4</v>
      </c>
      <c r="G22" s="334"/>
      <c r="H22" s="335"/>
    </row>
    <row r="25" spans="1:8" x14ac:dyDescent="0.25">
      <c r="A25" s="387" t="s">
        <v>263</v>
      </c>
      <c r="B25" s="387"/>
      <c r="C25" s="387"/>
      <c r="D25" s="387"/>
      <c r="E25" s="387"/>
      <c r="F25" s="387"/>
      <c r="G25" s="388"/>
      <c r="H25" s="388"/>
    </row>
    <row r="26" spans="1:8" x14ac:dyDescent="0.25">
      <c r="A26" s="323" t="s">
        <v>404</v>
      </c>
      <c r="B26" s="323" t="s">
        <v>409</v>
      </c>
      <c r="C26" s="390" t="s">
        <v>412</v>
      </c>
      <c r="D26" s="390"/>
      <c r="E26" s="390"/>
      <c r="F26" s="390"/>
      <c r="G26" s="334"/>
      <c r="H26" s="346" t="s">
        <v>411</v>
      </c>
    </row>
    <row r="27" spans="1:8" x14ac:dyDescent="0.25">
      <c r="A27" s="337">
        <v>1</v>
      </c>
      <c r="B27" s="343">
        <v>1181.27</v>
      </c>
      <c r="C27" s="389">
        <f>B27*0.3</f>
        <v>354.38099999999997</v>
      </c>
      <c r="D27" s="389"/>
      <c r="E27" s="389"/>
      <c r="F27" s="389"/>
      <c r="G27" s="344"/>
      <c r="H27" s="351"/>
    </row>
    <row r="28" spans="1:8" x14ac:dyDescent="0.25">
      <c r="A28" s="337">
        <v>2</v>
      </c>
      <c r="B28" s="343">
        <v>913.45</v>
      </c>
      <c r="C28" s="389">
        <f t="shared" ref="C28:C33" si="1">B28*0.3</f>
        <v>274.03500000000003</v>
      </c>
      <c r="D28" s="389"/>
      <c r="E28" s="389"/>
      <c r="F28" s="389"/>
      <c r="G28" s="344"/>
      <c r="H28" s="351"/>
    </row>
    <row r="29" spans="1:8" x14ac:dyDescent="0.25">
      <c r="A29" s="337">
        <v>3</v>
      </c>
      <c r="B29" s="343">
        <v>588.53</v>
      </c>
      <c r="C29" s="389">
        <f t="shared" si="1"/>
        <v>176.559</v>
      </c>
      <c r="D29" s="389"/>
      <c r="E29" s="389"/>
      <c r="F29" s="389"/>
      <c r="G29" s="344"/>
      <c r="H29" s="351"/>
    </row>
    <row r="30" spans="1:8" x14ac:dyDescent="0.25">
      <c r="A30" s="337">
        <v>4</v>
      </c>
      <c r="B30" s="343">
        <v>478.77</v>
      </c>
      <c r="C30" s="389">
        <f t="shared" si="1"/>
        <v>143.631</v>
      </c>
      <c r="D30" s="389"/>
      <c r="E30" s="389"/>
      <c r="F30" s="389"/>
      <c r="G30" s="344"/>
      <c r="H30" s="351"/>
    </row>
    <row r="31" spans="1:8" x14ac:dyDescent="0.25">
      <c r="A31" s="337">
        <v>5</v>
      </c>
      <c r="B31" s="343">
        <v>665</v>
      </c>
      <c r="C31" s="389">
        <f t="shared" si="1"/>
        <v>199.5</v>
      </c>
      <c r="D31" s="389"/>
      <c r="E31" s="389"/>
      <c r="F31" s="389"/>
      <c r="G31" s="344"/>
      <c r="H31" s="351"/>
    </row>
    <row r="32" spans="1:8" x14ac:dyDescent="0.25">
      <c r="A32" s="337">
        <v>6</v>
      </c>
      <c r="B32" s="343">
        <v>616.1</v>
      </c>
      <c r="C32" s="389">
        <f t="shared" si="1"/>
        <v>184.83</v>
      </c>
      <c r="D32" s="389"/>
      <c r="E32" s="389"/>
      <c r="F32" s="389"/>
      <c r="G32" s="344"/>
      <c r="H32" s="351"/>
    </row>
    <row r="33" spans="1:8" x14ac:dyDescent="0.25">
      <c r="A33" s="337">
        <v>7</v>
      </c>
      <c r="B33" s="343">
        <v>1012.36</v>
      </c>
      <c r="C33" s="389">
        <f t="shared" si="1"/>
        <v>303.70800000000003</v>
      </c>
      <c r="D33" s="389"/>
      <c r="E33" s="389"/>
      <c r="F33" s="389"/>
      <c r="G33" s="344"/>
      <c r="H33" s="351"/>
    </row>
    <row r="34" spans="1:8" x14ac:dyDescent="0.25">
      <c r="A34" s="339"/>
      <c r="B34" s="347">
        <f>SUM(B27:B33)</f>
        <v>5455.48</v>
      </c>
      <c r="C34" s="317" t="s">
        <v>7</v>
      </c>
      <c r="D34" s="352" t="s">
        <v>320</v>
      </c>
      <c r="E34" s="353">
        <f>SUM(C27:F33)</f>
        <v>1636.64</v>
      </c>
      <c r="F34" s="354" t="s">
        <v>4</v>
      </c>
      <c r="G34" s="355" t="s">
        <v>413</v>
      </c>
      <c r="H34" s="335"/>
    </row>
    <row r="35" spans="1:8" x14ac:dyDescent="0.25">
      <c r="D35" s="357" t="s">
        <v>5</v>
      </c>
      <c r="E35" s="358">
        <f>E34*0.2</f>
        <v>327.33</v>
      </c>
      <c r="F35" s="318" t="s">
        <v>4</v>
      </c>
      <c r="G35" s="318" t="s">
        <v>414</v>
      </c>
    </row>
    <row r="37" spans="1:8" x14ac:dyDescent="0.25">
      <c r="B37" s="317" t="s">
        <v>417</v>
      </c>
      <c r="E37" s="360">
        <f>E22+E35</f>
        <v>1418.43</v>
      </c>
      <c r="F37" s="317" t="s">
        <v>4</v>
      </c>
    </row>
    <row r="39" spans="1:8" x14ac:dyDescent="0.25">
      <c r="A39" s="317" t="s">
        <v>418</v>
      </c>
    </row>
  </sheetData>
  <mergeCells count="21">
    <mergeCell ref="C15:F15"/>
    <mergeCell ref="C16:F16"/>
    <mergeCell ref="B4:F4"/>
    <mergeCell ref="B5:F5"/>
    <mergeCell ref="B7:E7"/>
    <mergeCell ref="B8:E10"/>
    <mergeCell ref="C14:F14"/>
    <mergeCell ref="C17:F17"/>
    <mergeCell ref="C18:F18"/>
    <mergeCell ref="C19:F19"/>
    <mergeCell ref="C20:F20"/>
    <mergeCell ref="C21:F21"/>
    <mergeCell ref="C30:F30"/>
    <mergeCell ref="C31:F31"/>
    <mergeCell ref="C32:F32"/>
    <mergeCell ref="C33:F33"/>
    <mergeCell ref="A25:H25"/>
    <mergeCell ref="C26:F26"/>
    <mergeCell ref="C27:F27"/>
    <mergeCell ref="C28:F28"/>
    <mergeCell ref="C29:F29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5"/>
  <sheetViews>
    <sheetView topLeftCell="A15" workbookViewId="0">
      <selection activeCell="K24" sqref="K24"/>
    </sheetView>
  </sheetViews>
  <sheetFormatPr baseColWidth="10" defaultRowHeight="15" x14ac:dyDescent="0.25"/>
  <sheetData>
    <row r="3" spans="1:6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6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6" x14ac:dyDescent="0.25">
      <c r="A5" s="300" t="s">
        <v>312</v>
      </c>
      <c r="B5" s="384" t="s">
        <v>313</v>
      </c>
      <c r="C5" s="384"/>
      <c r="D5" s="384"/>
      <c r="E5" s="384"/>
      <c r="F5" s="384"/>
    </row>
    <row r="7" spans="1:6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6" x14ac:dyDescent="0.25">
      <c r="A8" s="302">
        <f>+PRESUPUESTO4.2!A16</f>
        <v>0</v>
      </c>
      <c r="B8" s="386" t="str">
        <f>+PRESUPUESTO4.2!B16</f>
        <v>MALLA HEXAGONAL SOBRE TALUD</v>
      </c>
      <c r="C8" s="386"/>
      <c r="D8" s="386"/>
      <c r="E8" s="386"/>
      <c r="F8" s="302" t="str">
        <f>+PRESUPUESTO4.2!C16</f>
        <v>M2</v>
      </c>
    </row>
    <row r="9" spans="1:6" x14ac:dyDescent="0.25">
      <c r="A9" s="301"/>
      <c r="B9" s="386"/>
      <c r="C9" s="386"/>
      <c r="D9" s="386"/>
      <c r="E9" s="386"/>
      <c r="F9" s="301" t="s">
        <v>311</v>
      </c>
    </row>
    <row r="10" spans="1:6" x14ac:dyDescent="0.25">
      <c r="A10" s="303"/>
      <c r="B10" s="386"/>
      <c r="C10" s="386"/>
      <c r="D10" s="386"/>
      <c r="E10" s="386"/>
      <c r="F10" s="302">
        <f>+D14</f>
        <v>5455.48</v>
      </c>
    </row>
    <row r="13" spans="1:6" x14ac:dyDescent="0.25">
      <c r="A13" s="392" t="s">
        <v>267</v>
      </c>
      <c r="B13" s="392"/>
      <c r="C13" s="392"/>
      <c r="D13" s="392"/>
      <c r="E13" s="392"/>
      <c r="F13" s="314"/>
    </row>
    <row r="14" spans="1:6" x14ac:dyDescent="0.25">
      <c r="A14" s="391" t="s">
        <v>337</v>
      </c>
      <c r="B14" s="391"/>
      <c r="C14" s="391"/>
      <c r="D14" s="311">
        <v>5455.48</v>
      </c>
      <c r="E14" s="316" t="s">
        <v>7</v>
      </c>
      <c r="F14" s="315"/>
    </row>
    <row r="15" spans="1:6" x14ac:dyDescent="0.25">
      <c r="A15" s="312"/>
      <c r="B15" s="313"/>
      <c r="C15" s="393"/>
      <c r="D15" s="393"/>
      <c r="E15" s="393"/>
      <c r="F15" s="393"/>
    </row>
  </sheetData>
  <mergeCells count="7">
    <mergeCell ref="A14:C14"/>
    <mergeCell ref="A13:E13"/>
    <mergeCell ref="C15:F15"/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40"/>
  <sheetViews>
    <sheetView topLeftCell="A29" workbookViewId="0">
      <selection activeCell="I47" sqref="I47"/>
    </sheetView>
  </sheetViews>
  <sheetFormatPr baseColWidth="10" defaultRowHeight="15" x14ac:dyDescent="0.25"/>
  <sheetData>
    <row r="3" spans="1:6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6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6" x14ac:dyDescent="0.25">
      <c r="A5" s="300" t="s">
        <v>312</v>
      </c>
      <c r="B5" s="384" t="s">
        <v>313</v>
      </c>
      <c r="C5" s="384"/>
      <c r="D5" s="384"/>
      <c r="E5" s="384"/>
      <c r="F5" s="384"/>
    </row>
    <row r="7" spans="1:6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6" x14ac:dyDescent="0.25">
      <c r="A8" s="302">
        <f>+PRESUPUESTO4.2!A17</f>
        <v>0</v>
      </c>
      <c r="B8" s="386" t="str">
        <f>+PRESUPUESTO4.2!B17</f>
        <v>RED DE CABLES EN TALUD</v>
      </c>
      <c r="C8" s="386"/>
      <c r="D8" s="386"/>
      <c r="E8" s="386"/>
      <c r="F8" s="302" t="str">
        <f>+PRESUPUESTO4.2!C17</f>
        <v>ML</v>
      </c>
    </row>
    <row r="9" spans="1:6" x14ac:dyDescent="0.25">
      <c r="A9" s="301"/>
      <c r="B9" s="386"/>
      <c r="C9" s="386"/>
      <c r="D9" s="386"/>
      <c r="E9" s="386"/>
      <c r="F9" s="301" t="s">
        <v>311</v>
      </c>
    </row>
    <row r="10" spans="1:6" x14ac:dyDescent="0.25">
      <c r="A10" s="303"/>
      <c r="B10" s="386"/>
      <c r="C10" s="386"/>
      <c r="D10" s="386"/>
      <c r="E10" s="386"/>
      <c r="F10" s="302">
        <f>+C40</f>
        <v>3943.75</v>
      </c>
    </row>
    <row r="13" spans="1:6" x14ac:dyDescent="0.25">
      <c r="A13" s="310"/>
      <c r="B13" s="310"/>
      <c r="C13" s="310"/>
      <c r="D13" s="310"/>
      <c r="E13" s="310"/>
      <c r="F13" s="310"/>
    </row>
    <row r="14" spans="1:6" x14ac:dyDescent="0.25">
      <c r="A14" s="318" t="s">
        <v>322</v>
      </c>
      <c r="B14" s="317"/>
      <c r="C14" s="317"/>
      <c r="D14" s="317"/>
      <c r="E14" s="317"/>
      <c r="F14" s="317"/>
    </row>
    <row r="15" spans="1:6" x14ac:dyDescent="0.25">
      <c r="A15" s="310"/>
      <c r="B15" s="310"/>
      <c r="C15" s="310"/>
      <c r="D15" s="310"/>
      <c r="E15" s="310"/>
      <c r="F15" s="310"/>
    </row>
    <row r="16" spans="1:6" x14ac:dyDescent="0.25">
      <c r="A16" s="317" t="s">
        <v>338</v>
      </c>
      <c r="B16" s="317"/>
      <c r="C16" s="317"/>
      <c r="D16" s="317"/>
      <c r="E16" s="317" t="s">
        <v>339</v>
      </c>
      <c r="F16" s="317"/>
    </row>
    <row r="17" spans="1:6" x14ac:dyDescent="0.25">
      <c r="A17" s="317">
        <v>1</v>
      </c>
      <c r="B17" s="317">
        <v>77.86</v>
      </c>
      <c r="C17" s="317"/>
      <c r="D17" s="317"/>
      <c r="E17" s="317">
        <v>18.91</v>
      </c>
      <c r="F17" s="317">
        <v>74.680000000000007</v>
      </c>
    </row>
    <row r="18" spans="1:6" x14ac:dyDescent="0.25">
      <c r="A18" s="317">
        <v>4.25</v>
      </c>
      <c r="B18" s="317">
        <v>77.59</v>
      </c>
      <c r="C18" s="317"/>
      <c r="D18" s="317"/>
      <c r="E18" s="317">
        <v>37.82</v>
      </c>
      <c r="F18" s="317">
        <v>70.599999999999994</v>
      </c>
    </row>
    <row r="19" spans="1:6" x14ac:dyDescent="0.25">
      <c r="A19" s="317">
        <v>7.56</v>
      </c>
      <c r="B19" s="317">
        <v>77.319999999999993</v>
      </c>
      <c r="C19" s="317"/>
      <c r="D19" s="317"/>
      <c r="E19" s="317">
        <v>56.73</v>
      </c>
      <c r="F19" s="317">
        <v>66.56</v>
      </c>
    </row>
    <row r="20" spans="1:6" x14ac:dyDescent="0.25">
      <c r="A20" s="317">
        <v>10.87</v>
      </c>
      <c r="B20" s="317">
        <v>77.03</v>
      </c>
      <c r="C20" s="317"/>
      <c r="D20" s="317"/>
      <c r="E20" s="317">
        <v>74.39</v>
      </c>
      <c r="F20" s="317">
        <v>62.53</v>
      </c>
    </row>
    <row r="21" spans="1:6" x14ac:dyDescent="0.25">
      <c r="A21" s="317">
        <v>14.49</v>
      </c>
      <c r="B21" s="317">
        <v>76.25</v>
      </c>
      <c r="C21" s="317"/>
      <c r="D21" s="317"/>
      <c r="E21" s="317">
        <v>73.12</v>
      </c>
      <c r="F21" s="317">
        <v>57.62</v>
      </c>
    </row>
    <row r="22" spans="1:6" x14ac:dyDescent="0.25">
      <c r="A22" s="317">
        <v>17.5</v>
      </c>
      <c r="B22" s="317">
        <v>75.48</v>
      </c>
      <c r="C22" s="317"/>
      <c r="D22" s="317"/>
      <c r="E22" s="317">
        <v>71.849999999999994</v>
      </c>
      <c r="F22" s="317">
        <v>53.25</v>
      </c>
    </row>
    <row r="23" spans="1:6" x14ac:dyDescent="0.25">
      <c r="A23" s="317">
        <v>20.81</v>
      </c>
      <c r="B23" s="317">
        <v>74.7</v>
      </c>
      <c r="C23" s="317"/>
      <c r="D23" s="317"/>
      <c r="E23" s="317">
        <v>70.58</v>
      </c>
      <c r="F23" s="317">
        <v>47.54</v>
      </c>
    </row>
    <row r="24" spans="1:6" x14ac:dyDescent="0.25">
      <c r="A24" s="317">
        <v>24.38</v>
      </c>
      <c r="B24" s="317">
        <v>73.930000000000007</v>
      </c>
      <c r="C24" s="317"/>
      <c r="D24" s="317"/>
      <c r="E24" s="317">
        <v>69.31</v>
      </c>
      <c r="F24" s="317">
        <v>42.44</v>
      </c>
    </row>
    <row r="25" spans="1:6" x14ac:dyDescent="0.25">
      <c r="A25" s="317">
        <v>30.49</v>
      </c>
      <c r="B25" s="317">
        <v>73.86</v>
      </c>
      <c r="C25" s="317"/>
      <c r="D25" s="317"/>
      <c r="E25" s="317">
        <v>68.040000000000006</v>
      </c>
      <c r="F25" s="317">
        <v>36.700000000000003</v>
      </c>
    </row>
    <row r="26" spans="1:6" x14ac:dyDescent="0.25">
      <c r="A26" s="317">
        <v>36.590000000000003</v>
      </c>
      <c r="B26" s="317">
        <v>73.73</v>
      </c>
      <c r="C26" s="317"/>
      <c r="D26" s="317"/>
      <c r="E26" s="317">
        <v>68.63</v>
      </c>
      <c r="F26" s="317">
        <v>30.96</v>
      </c>
    </row>
    <row r="27" spans="1:6" x14ac:dyDescent="0.25">
      <c r="A27" s="317">
        <v>42.7</v>
      </c>
      <c r="B27" s="317">
        <v>74.03</v>
      </c>
      <c r="C27" s="317"/>
      <c r="D27" s="317"/>
      <c r="E27" s="317">
        <v>69.97</v>
      </c>
      <c r="F27" s="317">
        <v>25.22</v>
      </c>
    </row>
    <row r="28" spans="1:6" x14ac:dyDescent="0.25">
      <c r="A28" s="317">
        <v>47.8</v>
      </c>
      <c r="B28" s="317">
        <v>74.099999999999994</v>
      </c>
      <c r="C28" s="317"/>
      <c r="D28" s="317"/>
      <c r="E28" s="317">
        <v>71.180000000000007</v>
      </c>
      <c r="F28" s="317">
        <v>20.329999999999998</v>
      </c>
    </row>
    <row r="29" spans="1:6" x14ac:dyDescent="0.25">
      <c r="A29" s="317">
        <v>52.28</v>
      </c>
      <c r="B29" s="317">
        <v>74.180000000000007</v>
      </c>
      <c r="C29" s="317"/>
      <c r="D29" s="317"/>
      <c r="E29" s="317">
        <v>72.39</v>
      </c>
      <c r="F29" s="317">
        <v>15.66</v>
      </c>
    </row>
    <row r="30" spans="1:6" x14ac:dyDescent="0.25">
      <c r="A30" s="317">
        <v>56.76</v>
      </c>
      <c r="B30" s="317">
        <v>64.11</v>
      </c>
      <c r="C30" s="317"/>
      <c r="D30" s="317"/>
      <c r="E30" s="317">
        <v>73.61</v>
      </c>
      <c r="F30" s="317">
        <v>10.79</v>
      </c>
    </row>
    <row r="31" spans="1:6" x14ac:dyDescent="0.25">
      <c r="A31" s="317">
        <v>61.74</v>
      </c>
      <c r="B31" s="317">
        <v>51.28</v>
      </c>
      <c r="C31" s="317"/>
      <c r="D31" s="317"/>
      <c r="E31" s="317">
        <v>74.37</v>
      </c>
      <c r="F31" s="317">
        <v>6.33</v>
      </c>
    </row>
    <row r="32" spans="1:6" x14ac:dyDescent="0.25">
      <c r="A32" s="317">
        <v>66.87</v>
      </c>
      <c r="B32" s="317">
        <v>38.46</v>
      </c>
      <c r="C32" s="317"/>
      <c r="D32" s="317"/>
      <c r="E32" s="317">
        <v>74.599999999999994</v>
      </c>
      <c r="F32" s="317">
        <v>1.66</v>
      </c>
    </row>
    <row r="33" spans="1:6" x14ac:dyDescent="0.25">
      <c r="A33" s="317">
        <v>72</v>
      </c>
      <c r="B33" s="317">
        <v>25.64</v>
      </c>
      <c r="C33" s="317"/>
      <c r="D33" s="317"/>
      <c r="E33" s="317">
        <v>74.819999999999993</v>
      </c>
      <c r="F33" s="317"/>
    </row>
    <row r="34" spans="1:6" x14ac:dyDescent="0.25">
      <c r="A34" s="317">
        <v>76.95</v>
      </c>
      <c r="B34" s="317">
        <v>12.82</v>
      </c>
      <c r="C34" s="317"/>
      <c r="D34" s="317"/>
      <c r="E34" s="317">
        <v>75.239999999999995</v>
      </c>
      <c r="F34" s="317"/>
    </row>
    <row r="35" spans="1:6" x14ac:dyDescent="0.25">
      <c r="A35" s="321">
        <v>645.04</v>
      </c>
      <c r="B35" s="321">
        <v>1172.3699999999999</v>
      </c>
      <c r="C35" s="318"/>
      <c r="D35" s="318"/>
      <c r="E35" s="321">
        <v>1195.56</v>
      </c>
      <c r="F35" s="321">
        <v>622.87</v>
      </c>
    </row>
    <row r="36" spans="1:6" x14ac:dyDescent="0.25">
      <c r="A36" s="310"/>
      <c r="B36" s="310"/>
      <c r="C36" s="310"/>
      <c r="D36" s="310"/>
      <c r="E36" s="310"/>
      <c r="F36" s="310"/>
    </row>
    <row r="37" spans="1:6" x14ac:dyDescent="0.25">
      <c r="A37" s="318" t="s">
        <v>5</v>
      </c>
      <c r="B37" s="321">
        <v>1817.41</v>
      </c>
      <c r="C37" s="318" t="s">
        <v>323</v>
      </c>
      <c r="D37" s="318" t="s">
        <v>340</v>
      </c>
      <c r="E37" s="321">
        <v>1818.43</v>
      </c>
      <c r="F37" s="318" t="s">
        <v>341</v>
      </c>
    </row>
    <row r="38" spans="1:6" x14ac:dyDescent="0.25">
      <c r="A38" s="318" t="s">
        <v>342</v>
      </c>
      <c r="B38" s="318"/>
      <c r="C38" s="318">
        <v>307.91000000000003</v>
      </c>
      <c r="D38" s="318" t="s">
        <v>323</v>
      </c>
      <c r="E38" s="317"/>
      <c r="F38" s="317"/>
    </row>
    <row r="39" spans="1:6" x14ac:dyDescent="0.25">
      <c r="A39" s="310"/>
      <c r="B39" s="310"/>
      <c r="C39" s="310"/>
      <c r="D39" s="310"/>
      <c r="E39" s="310"/>
      <c r="F39" s="310"/>
    </row>
    <row r="40" spans="1:6" x14ac:dyDescent="0.25">
      <c r="A40" s="318" t="s">
        <v>343</v>
      </c>
      <c r="B40" s="318"/>
      <c r="C40" s="321">
        <v>3943.75</v>
      </c>
      <c r="D40" s="318" t="s">
        <v>341</v>
      </c>
      <c r="E40" s="317"/>
      <c r="F40" s="317"/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8"/>
  <sheetViews>
    <sheetView topLeftCell="A16" workbookViewId="0">
      <selection activeCell="O27" sqref="O27"/>
    </sheetView>
  </sheetViews>
  <sheetFormatPr baseColWidth="10" defaultRowHeight="15" x14ac:dyDescent="0.25"/>
  <sheetData>
    <row r="3" spans="1:6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6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6" x14ac:dyDescent="0.25">
      <c r="A5" s="300" t="s">
        <v>312</v>
      </c>
      <c r="B5" s="384" t="s">
        <v>313</v>
      </c>
      <c r="C5" s="384"/>
      <c r="D5" s="384"/>
      <c r="E5" s="384"/>
      <c r="F5" s="384"/>
    </row>
    <row r="7" spans="1:6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6" x14ac:dyDescent="0.25">
      <c r="A8" s="302">
        <f>+PRESUPUESTO4.2!A18</f>
        <v>0</v>
      </c>
      <c r="B8" s="386" t="str">
        <f>+PRESUPUESTO4.2!B18</f>
        <v>BARRERA DE BUCLES (PERFILES ACERO, MALLA, CABLES, HERRAJES)</v>
      </c>
      <c r="C8" s="386"/>
      <c r="D8" s="386"/>
      <c r="E8" s="386"/>
      <c r="F8" s="302" t="str">
        <f>+PRESUPUESTO4.2!C18</f>
        <v>ML</v>
      </c>
    </row>
    <row r="9" spans="1:6" x14ac:dyDescent="0.25">
      <c r="A9" s="301"/>
      <c r="B9" s="386"/>
      <c r="C9" s="386"/>
      <c r="D9" s="386"/>
      <c r="E9" s="386"/>
      <c r="F9" s="301" t="s">
        <v>311</v>
      </c>
    </row>
    <row r="10" spans="1:6" x14ac:dyDescent="0.25">
      <c r="A10" s="303"/>
      <c r="B10" s="386"/>
      <c r="C10" s="386"/>
      <c r="D10" s="386"/>
      <c r="E10" s="386"/>
      <c r="F10" s="302">
        <f>+D13</f>
        <v>130</v>
      </c>
    </row>
    <row r="13" spans="1:6" x14ac:dyDescent="0.25">
      <c r="A13" t="s">
        <v>324</v>
      </c>
      <c r="D13" s="304">
        <v>130</v>
      </c>
      <c r="E13" s="304" t="s">
        <v>323</v>
      </c>
    </row>
    <row r="28" spans="10:10" x14ac:dyDescent="0.25">
      <c r="J28" s="318" t="s">
        <v>419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45"/>
  <sheetViews>
    <sheetView topLeftCell="A22" workbookViewId="0">
      <selection activeCell="I18" sqref="I18"/>
    </sheetView>
  </sheetViews>
  <sheetFormatPr baseColWidth="10" defaultRowHeight="15" x14ac:dyDescent="0.25"/>
  <sheetData>
    <row r="3" spans="1:7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7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7" x14ac:dyDescent="0.25">
      <c r="A5" s="300" t="s">
        <v>312</v>
      </c>
      <c r="B5" s="384" t="s">
        <v>313</v>
      </c>
      <c r="C5" s="384"/>
      <c r="D5" s="384"/>
      <c r="E5" s="384"/>
      <c r="F5" s="384"/>
      <c r="G5" s="384"/>
    </row>
    <row r="7" spans="1:7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7" x14ac:dyDescent="0.25">
      <c r="A8" s="302">
        <f>+PRESUPUESTO4.2!A19</f>
        <v>0</v>
      </c>
      <c r="B8" s="386" t="str">
        <f>+PRESUPUESTO4.2!B19</f>
        <v>ANCLAJE EN TALUD PARA RED DE CABLES</v>
      </c>
      <c r="C8" s="386"/>
      <c r="D8" s="386"/>
      <c r="E8" s="386"/>
      <c r="F8" s="302" t="str">
        <f>+PRESUPUESTO4.2!C19</f>
        <v>ML</v>
      </c>
    </row>
    <row r="9" spans="1:7" x14ac:dyDescent="0.25">
      <c r="A9" s="301"/>
      <c r="B9" s="386"/>
      <c r="C9" s="386"/>
      <c r="D9" s="386"/>
      <c r="E9" s="386"/>
      <c r="F9" s="301" t="s">
        <v>311</v>
      </c>
    </row>
    <row r="10" spans="1:7" x14ac:dyDescent="0.25">
      <c r="A10" s="303"/>
      <c r="B10" s="386"/>
      <c r="C10" s="386"/>
      <c r="D10" s="386"/>
      <c r="E10" s="386"/>
      <c r="F10" s="302">
        <f>+E17</f>
        <v>2022</v>
      </c>
    </row>
    <row r="12" spans="1:7" x14ac:dyDescent="0.25">
      <c r="A12" s="318" t="s">
        <v>344</v>
      </c>
      <c r="B12" s="317"/>
      <c r="C12" s="317"/>
      <c r="D12" s="317"/>
      <c r="E12" s="317"/>
      <c r="F12" s="317"/>
      <c r="G12" s="317"/>
    </row>
    <row r="13" spans="1:7" x14ac:dyDescent="0.25">
      <c r="A13" s="317"/>
      <c r="B13" s="317"/>
      <c r="C13" s="317"/>
      <c r="D13" s="317"/>
      <c r="E13" s="317"/>
      <c r="F13" s="317"/>
      <c r="G13" s="317"/>
    </row>
    <row r="14" spans="1:7" x14ac:dyDescent="0.25">
      <c r="A14" s="317" t="s">
        <v>345</v>
      </c>
      <c r="B14" s="317"/>
      <c r="C14" s="317"/>
      <c r="D14" s="317">
        <f>F45</f>
        <v>674</v>
      </c>
      <c r="E14" s="317" t="s">
        <v>346</v>
      </c>
      <c r="F14" s="317"/>
      <c r="G14" s="317"/>
    </row>
    <row r="15" spans="1:7" x14ac:dyDescent="0.25">
      <c r="A15" s="317" t="s">
        <v>347</v>
      </c>
      <c r="B15" s="317"/>
      <c r="C15" s="317"/>
      <c r="D15" s="317">
        <v>3</v>
      </c>
      <c r="E15" s="317" t="s">
        <v>341</v>
      </c>
      <c r="F15" s="317"/>
      <c r="G15" s="317"/>
    </row>
    <row r="16" spans="1:7" x14ac:dyDescent="0.25">
      <c r="A16" s="317"/>
      <c r="B16" s="317"/>
      <c r="C16" s="317"/>
      <c r="D16" s="317"/>
      <c r="E16" s="317"/>
      <c r="F16" s="317"/>
      <c r="G16" s="317"/>
    </row>
    <row r="17" spans="1:7" x14ac:dyDescent="0.25">
      <c r="A17" s="318" t="s">
        <v>348</v>
      </c>
      <c r="B17" s="317"/>
      <c r="C17" s="317"/>
      <c r="D17" s="317"/>
      <c r="E17" s="317">
        <f>D14*D15</f>
        <v>2022</v>
      </c>
      <c r="F17" s="317" t="s">
        <v>341</v>
      </c>
      <c r="G17" s="317"/>
    </row>
    <row r="18" spans="1:7" x14ac:dyDescent="0.25">
      <c r="A18" s="318"/>
      <c r="B18" s="317"/>
      <c r="C18" s="317"/>
      <c r="D18" s="317"/>
      <c r="E18" s="317"/>
      <c r="F18" s="317"/>
      <c r="G18" s="317"/>
    </row>
    <row r="19" spans="1:7" x14ac:dyDescent="0.25">
      <c r="A19" s="317" t="s">
        <v>349</v>
      </c>
      <c r="B19" s="317"/>
      <c r="C19" s="317"/>
      <c r="D19" s="317"/>
      <c r="E19" s="317"/>
      <c r="F19" s="317"/>
      <c r="G19" s="317"/>
    </row>
    <row r="20" spans="1:7" x14ac:dyDescent="0.25">
      <c r="A20" s="317" t="s">
        <v>350</v>
      </c>
      <c r="B20" s="317"/>
      <c r="C20" s="317" t="s">
        <v>351</v>
      </c>
      <c r="D20" s="317" t="s">
        <v>352</v>
      </c>
      <c r="E20" s="317"/>
      <c r="F20" s="317"/>
      <c r="G20" s="317"/>
    </row>
    <row r="21" spans="1:7" x14ac:dyDescent="0.25">
      <c r="A21" s="319">
        <v>64.86</v>
      </c>
      <c r="B21" s="317">
        <v>0</v>
      </c>
      <c r="C21" s="317">
        <v>3</v>
      </c>
      <c r="D21" s="320">
        <f t="shared" ref="D21:D43" si="0">(A21/C21)+1</f>
        <v>22.62</v>
      </c>
      <c r="E21" s="317">
        <f>IF((D21-INT(D21))&lt;0.5,INT(D21), INT(D21)+1)</f>
        <v>23</v>
      </c>
      <c r="F21" s="317">
        <f t="shared" ref="F21:F43" si="1">E21</f>
        <v>23</v>
      </c>
      <c r="G21" s="317"/>
    </row>
    <row r="22" spans="1:7" x14ac:dyDescent="0.25">
      <c r="A22" s="320">
        <f t="shared" ref="A22:A43" si="2">(41.12*B22/67.72)+64.86</f>
        <v>66.680000000000007</v>
      </c>
      <c r="B22" s="317">
        <v>3</v>
      </c>
      <c r="C22" s="317">
        <v>3</v>
      </c>
      <c r="D22" s="320">
        <f t="shared" si="0"/>
        <v>23.23</v>
      </c>
      <c r="E22" s="317">
        <f t="shared" ref="E22:E43" si="3">IF((D22-INT(D22))&lt;0.5,INT(D22), INT(D22)+1)</f>
        <v>23</v>
      </c>
      <c r="F22" s="317">
        <f t="shared" si="1"/>
        <v>23</v>
      </c>
      <c r="G22" s="317"/>
    </row>
    <row r="23" spans="1:7" x14ac:dyDescent="0.25">
      <c r="A23" s="320">
        <f>(41.12*B23/67.72)+64.86</f>
        <v>68.5</v>
      </c>
      <c r="B23" s="317">
        <v>6</v>
      </c>
      <c r="C23" s="317">
        <v>3</v>
      </c>
      <c r="D23" s="320">
        <f t="shared" si="0"/>
        <v>23.83</v>
      </c>
      <c r="E23" s="317">
        <f t="shared" si="3"/>
        <v>24</v>
      </c>
      <c r="F23" s="317">
        <f t="shared" si="1"/>
        <v>24</v>
      </c>
      <c r="G23" s="317"/>
    </row>
    <row r="24" spans="1:7" x14ac:dyDescent="0.25">
      <c r="A24" s="320">
        <f t="shared" si="2"/>
        <v>70.319999999999993</v>
      </c>
      <c r="B24" s="317">
        <v>9</v>
      </c>
      <c r="C24" s="317">
        <v>3</v>
      </c>
      <c r="D24" s="320">
        <f t="shared" si="0"/>
        <v>24.44</v>
      </c>
      <c r="E24" s="317">
        <f t="shared" si="3"/>
        <v>24</v>
      </c>
      <c r="F24" s="317">
        <f t="shared" si="1"/>
        <v>24</v>
      </c>
      <c r="G24" s="317"/>
    </row>
    <row r="25" spans="1:7" x14ac:dyDescent="0.25">
      <c r="A25" s="320">
        <f t="shared" si="2"/>
        <v>72.150000000000006</v>
      </c>
      <c r="B25" s="317">
        <v>12</v>
      </c>
      <c r="C25" s="317">
        <v>3</v>
      </c>
      <c r="D25" s="320">
        <f t="shared" si="0"/>
        <v>25.05</v>
      </c>
      <c r="E25" s="317">
        <f t="shared" si="3"/>
        <v>25</v>
      </c>
      <c r="F25" s="317">
        <f t="shared" si="1"/>
        <v>25</v>
      </c>
      <c r="G25" s="317"/>
    </row>
    <row r="26" spans="1:7" x14ac:dyDescent="0.25">
      <c r="A26" s="320">
        <f t="shared" si="2"/>
        <v>73.97</v>
      </c>
      <c r="B26" s="317">
        <v>15</v>
      </c>
      <c r="C26" s="317">
        <v>3</v>
      </c>
      <c r="D26" s="320">
        <f t="shared" si="0"/>
        <v>25.66</v>
      </c>
      <c r="E26" s="317">
        <f t="shared" si="3"/>
        <v>26</v>
      </c>
      <c r="F26" s="317">
        <f t="shared" si="1"/>
        <v>26</v>
      </c>
      <c r="G26" s="317"/>
    </row>
    <row r="27" spans="1:7" x14ac:dyDescent="0.25">
      <c r="A27" s="320">
        <f t="shared" si="2"/>
        <v>75.790000000000006</v>
      </c>
      <c r="B27" s="317">
        <v>18</v>
      </c>
      <c r="C27" s="317">
        <v>3</v>
      </c>
      <c r="D27" s="320">
        <f t="shared" si="0"/>
        <v>26.26</v>
      </c>
      <c r="E27" s="317">
        <f t="shared" si="3"/>
        <v>26</v>
      </c>
      <c r="F27" s="317">
        <f t="shared" si="1"/>
        <v>26</v>
      </c>
      <c r="G27" s="317"/>
    </row>
    <row r="28" spans="1:7" x14ac:dyDescent="0.25">
      <c r="A28" s="320">
        <f t="shared" si="2"/>
        <v>77.61</v>
      </c>
      <c r="B28" s="317">
        <v>21</v>
      </c>
      <c r="C28" s="317">
        <v>3</v>
      </c>
      <c r="D28" s="320">
        <f t="shared" si="0"/>
        <v>26.87</v>
      </c>
      <c r="E28" s="317">
        <f t="shared" si="3"/>
        <v>27</v>
      </c>
      <c r="F28" s="317">
        <f t="shared" si="1"/>
        <v>27</v>
      </c>
      <c r="G28" s="317"/>
    </row>
    <row r="29" spans="1:7" x14ac:dyDescent="0.25">
      <c r="A29" s="320">
        <f t="shared" si="2"/>
        <v>79.430000000000007</v>
      </c>
      <c r="B29" s="317">
        <v>24</v>
      </c>
      <c r="C29" s="317">
        <v>3</v>
      </c>
      <c r="D29" s="320">
        <f t="shared" si="0"/>
        <v>27.48</v>
      </c>
      <c r="E29" s="317">
        <f t="shared" si="3"/>
        <v>27</v>
      </c>
      <c r="F29" s="317">
        <f t="shared" si="1"/>
        <v>27</v>
      </c>
      <c r="G29" s="317"/>
    </row>
    <row r="30" spans="1:7" x14ac:dyDescent="0.25">
      <c r="A30" s="320">
        <f t="shared" si="2"/>
        <v>81.25</v>
      </c>
      <c r="B30" s="317">
        <v>27</v>
      </c>
      <c r="C30" s="317">
        <v>3</v>
      </c>
      <c r="D30" s="320">
        <f t="shared" si="0"/>
        <v>28.08</v>
      </c>
      <c r="E30" s="317">
        <f t="shared" si="3"/>
        <v>28</v>
      </c>
      <c r="F30" s="317">
        <f t="shared" si="1"/>
        <v>28</v>
      </c>
      <c r="G30" s="317"/>
    </row>
    <row r="31" spans="1:7" x14ac:dyDescent="0.25">
      <c r="A31" s="320">
        <f t="shared" si="2"/>
        <v>83.08</v>
      </c>
      <c r="B31" s="317">
        <v>30</v>
      </c>
      <c r="C31" s="317">
        <v>3</v>
      </c>
      <c r="D31" s="320">
        <f t="shared" si="0"/>
        <v>28.69</v>
      </c>
      <c r="E31" s="317">
        <f t="shared" si="3"/>
        <v>29</v>
      </c>
      <c r="F31" s="317">
        <f t="shared" si="1"/>
        <v>29</v>
      </c>
      <c r="G31" s="317"/>
    </row>
    <row r="32" spans="1:7" x14ac:dyDescent="0.25">
      <c r="A32" s="320">
        <f t="shared" si="2"/>
        <v>84.9</v>
      </c>
      <c r="B32" s="317">
        <v>33</v>
      </c>
      <c r="C32" s="317">
        <v>3</v>
      </c>
      <c r="D32" s="320">
        <f t="shared" si="0"/>
        <v>29.3</v>
      </c>
      <c r="E32" s="317">
        <f t="shared" si="3"/>
        <v>29</v>
      </c>
      <c r="F32" s="317">
        <f t="shared" si="1"/>
        <v>29</v>
      </c>
      <c r="G32" s="317"/>
    </row>
    <row r="33" spans="1:7" x14ac:dyDescent="0.25">
      <c r="A33" s="320">
        <f t="shared" si="2"/>
        <v>86.72</v>
      </c>
      <c r="B33" s="317">
        <v>36</v>
      </c>
      <c r="C33" s="317">
        <v>3</v>
      </c>
      <c r="D33" s="320">
        <f t="shared" si="0"/>
        <v>29.91</v>
      </c>
      <c r="E33" s="317">
        <f t="shared" si="3"/>
        <v>30</v>
      </c>
      <c r="F33" s="317">
        <f t="shared" si="1"/>
        <v>30</v>
      </c>
      <c r="G33" s="317"/>
    </row>
    <row r="34" spans="1:7" x14ac:dyDescent="0.25">
      <c r="A34" s="320">
        <f t="shared" si="2"/>
        <v>88.54</v>
      </c>
      <c r="B34" s="317">
        <v>39</v>
      </c>
      <c r="C34" s="317">
        <v>3</v>
      </c>
      <c r="D34" s="320">
        <f t="shared" si="0"/>
        <v>30.51</v>
      </c>
      <c r="E34" s="317">
        <f t="shared" si="3"/>
        <v>31</v>
      </c>
      <c r="F34" s="317">
        <f t="shared" si="1"/>
        <v>31</v>
      </c>
      <c r="G34" s="317"/>
    </row>
    <row r="35" spans="1:7" x14ac:dyDescent="0.25">
      <c r="A35" s="320">
        <f>(41.12*B35/67.72)+64.86</f>
        <v>90.36</v>
      </c>
      <c r="B35" s="317">
        <v>42</v>
      </c>
      <c r="C35" s="317">
        <v>3</v>
      </c>
      <c r="D35" s="320">
        <f t="shared" si="0"/>
        <v>31.12</v>
      </c>
      <c r="E35" s="317">
        <f t="shared" si="3"/>
        <v>31</v>
      </c>
      <c r="F35" s="317">
        <f t="shared" si="1"/>
        <v>31</v>
      </c>
      <c r="G35" s="317"/>
    </row>
    <row r="36" spans="1:7" x14ac:dyDescent="0.25">
      <c r="A36" s="320">
        <f t="shared" si="2"/>
        <v>92.18</v>
      </c>
      <c r="B36" s="317">
        <v>45</v>
      </c>
      <c r="C36" s="317">
        <v>3</v>
      </c>
      <c r="D36" s="320">
        <f t="shared" si="0"/>
        <v>31.73</v>
      </c>
      <c r="E36" s="317">
        <f t="shared" si="3"/>
        <v>32</v>
      </c>
      <c r="F36" s="317">
        <f t="shared" si="1"/>
        <v>32</v>
      </c>
      <c r="G36" s="317"/>
    </row>
    <row r="37" spans="1:7" x14ac:dyDescent="0.25">
      <c r="A37" s="320">
        <f t="shared" si="2"/>
        <v>94.01</v>
      </c>
      <c r="B37" s="317">
        <v>48</v>
      </c>
      <c r="C37" s="317">
        <v>3</v>
      </c>
      <c r="D37" s="320">
        <f t="shared" si="0"/>
        <v>32.340000000000003</v>
      </c>
      <c r="E37" s="317">
        <f t="shared" si="3"/>
        <v>32</v>
      </c>
      <c r="F37" s="317">
        <f t="shared" si="1"/>
        <v>32</v>
      </c>
      <c r="G37" s="317"/>
    </row>
    <row r="38" spans="1:7" x14ac:dyDescent="0.25">
      <c r="A38" s="320">
        <f t="shared" si="2"/>
        <v>95.83</v>
      </c>
      <c r="B38" s="317">
        <v>51</v>
      </c>
      <c r="C38" s="317">
        <v>3</v>
      </c>
      <c r="D38" s="320">
        <f t="shared" si="0"/>
        <v>32.94</v>
      </c>
      <c r="E38" s="317">
        <f t="shared" si="3"/>
        <v>33</v>
      </c>
      <c r="F38" s="317">
        <f t="shared" si="1"/>
        <v>33</v>
      </c>
      <c r="G38" s="317"/>
    </row>
    <row r="39" spans="1:7" x14ac:dyDescent="0.25">
      <c r="A39" s="320">
        <f t="shared" si="2"/>
        <v>97.65</v>
      </c>
      <c r="B39" s="317">
        <v>54</v>
      </c>
      <c r="C39" s="317">
        <v>3</v>
      </c>
      <c r="D39" s="320">
        <f t="shared" si="0"/>
        <v>33.549999999999997</v>
      </c>
      <c r="E39" s="317">
        <f t="shared" si="3"/>
        <v>34</v>
      </c>
      <c r="F39" s="317">
        <f t="shared" si="1"/>
        <v>34</v>
      </c>
      <c r="G39" s="317"/>
    </row>
    <row r="40" spans="1:7" x14ac:dyDescent="0.25">
      <c r="A40" s="320">
        <f t="shared" si="2"/>
        <v>99.47</v>
      </c>
      <c r="B40" s="317">
        <v>57</v>
      </c>
      <c r="C40" s="317">
        <v>3</v>
      </c>
      <c r="D40" s="320">
        <f t="shared" si="0"/>
        <v>34.159999999999997</v>
      </c>
      <c r="E40" s="317">
        <f t="shared" si="3"/>
        <v>34</v>
      </c>
      <c r="F40" s="317">
        <f t="shared" si="1"/>
        <v>34</v>
      </c>
      <c r="G40" s="317"/>
    </row>
    <row r="41" spans="1:7" x14ac:dyDescent="0.25">
      <c r="A41" s="320">
        <f t="shared" si="2"/>
        <v>101.29</v>
      </c>
      <c r="B41" s="317">
        <v>60</v>
      </c>
      <c r="C41" s="317">
        <v>3</v>
      </c>
      <c r="D41" s="320">
        <f t="shared" si="0"/>
        <v>34.76</v>
      </c>
      <c r="E41" s="317">
        <f t="shared" si="3"/>
        <v>35</v>
      </c>
      <c r="F41" s="317">
        <f t="shared" si="1"/>
        <v>35</v>
      </c>
      <c r="G41" s="317"/>
    </row>
    <row r="42" spans="1:7" x14ac:dyDescent="0.25">
      <c r="A42" s="320">
        <f t="shared" si="2"/>
        <v>103.11</v>
      </c>
      <c r="B42" s="317">
        <v>63</v>
      </c>
      <c r="C42" s="317">
        <v>3</v>
      </c>
      <c r="D42" s="320">
        <f t="shared" si="0"/>
        <v>35.369999999999997</v>
      </c>
      <c r="E42" s="317">
        <f t="shared" si="3"/>
        <v>35</v>
      </c>
      <c r="F42" s="317">
        <f t="shared" si="1"/>
        <v>35</v>
      </c>
      <c r="G42" s="317"/>
    </row>
    <row r="43" spans="1:7" x14ac:dyDescent="0.25">
      <c r="A43" s="320">
        <f t="shared" si="2"/>
        <v>104.94</v>
      </c>
      <c r="B43" s="317">
        <v>66</v>
      </c>
      <c r="C43" s="317">
        <v>3</v>
      </c>
      <c r="D43" s="320">
        <f t="shared" si="0"/>
        <v>35.979999999999997</v>
      </c>
      <c r="E43" s="317">
        <f t="shared" si="3"/>
        <v>36</v>
      </c>
      <c r="F43" s="317">
        <f t="shared" si="1"/>
        <v>36</v>
      </c>
      <c r="G43" s="317"/>
    </row>
    <row r="44" spans="1:7" x14ac:dyDescent="0.25">
      <c r="A44" s="319">
        <v>105.98</v>
      </c>
      <c r="B44" s="317">
        <v>67.72</v>
      </c>
      <c r="C44" s="317">
        <v>3</v>
      </c>
      <c r="D44" s="320"/>
      <c r="E44" s="317"/>
      <c r="F44" s="317"/>
      <c r="G44" s="317"/>
    </row>
    <row r="45" spans="1:7" x14ac:dyDescent="0.25">
      <c r="A45" s="317"/>
      <c r="B45" s="317"/>
      <c r="C45" s="317"/>
      <c r="D45" s="317"/>
      <c r="E45" s="317"/>
      <c r="F45" s="319">
        <f>SUM(F21:F44)</f>
        <v>674</v>
      </c>
      <c r="G45" s="317"/>
    </row>
  </sheetData>
  <mergeCells count="4">
    <mergeCell ref="B4:F4"/>
    <mergeCell ref="B7:E7"/>
    <mergeCell ref="B8:E10"/>
    <mergeCell ref="B5:G5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48"/>
  <sheetViews>
    <sheetView topLeftCell="A36" workbookViewId="0">
      <selection activeCell="I22" sqref="I22"/>
    </sheetView>
  </sheetViews>
  <sheetFormatPr baseColWidth="10" defaultRowHeight="15" x14ac:dyDescent="0.25"/>
  <sheetData>
    <row r="3" spans="1:8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8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8" x14ac:dyDescent="0.25">
      <c r="A5" s="300" t="s">
        <v>312</v>
      </c>
      <c r="B5" s="384" t="s">
        <v>313</v>
      </c>
      <c r="C5" s="384"/>
      <c r="D5" s="384"/>
      <c r="E5" s="384"/>
      <c r="F5" s="384"/>
    </row>
    <row r="7" spans="1:8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8" x14ac:dyDescent="0.25">
      <c r="A8" s="302">
        <f>+PRESUPUESTO4.2!A20</f>
        <v>0</v>
      </c>
      <c r="B8" s="386" t="str">
        <f>+PRESUPUESTO4.2!B20</f>
        <v>ANCLAJES PARA MALLAS</v>
      </c>
      <c r="C8" s="386"/>
      <c r="D8" s="386"/>
      <c r="E8" s="386"/>
      <c r="F8" s="302" t="str">
        <f>+PRESUPUESTO4.2!C20</f>
        <v>ML</v>
      </c>
    </row>
    <row r="9" spans="1:8" x14ac:dyDescent="0.25">
      <c r="A9" s="301"/>
      <c r="B9" s="386"/>
      <c r="C9" s="386"/>
      <c r="D9" s="386"/>
      <c r="E9" s="386"/>
      <c r="F9" s="301" t="s">
        <v>311</v>
      </c>
    </row>
    <row r="10" spans="1:8" x14ac:dyDescent="0.25">
      <c r="A10" s="303"/>
      <c r="B10" s="386"/>
      <c r="C10" s="386"/>
      <c r="D10" s="386"/>
      <c r="E10" s="386"/>
      <c r="F10" s="302">
        <f>+E18</f>
        <v>636</v>
      </c>
    </row>
    <row r="13" spans="1:8" x14ac:dyDescent="0.25">
      <c r="A13" s="318" t="s">
        <v>353</v>
      </c>
      <c r="B13" s="317"/>
      <c r="C13" s="317"/>
      <c r="D13" s="317"/>
      <c r="E13" s="317"/>
      <c r="F13" s="317"/>
      <c r="G13" s="317"/>
      <c r="H13" s="317"/>
    </row>
    <row r="14" spans="1:8" x14ac:dyDescent="0.25">
      <c r="A14" s="317"/>
      <c r="B14" s="317"/>
      <c r="C14" s="317"/>
      <c r="D14" s="317"/>
      <c r="E14" s="318"/>
      <c r="F14" s="318"/>
      <c r="G14" s="318"/>
      <c r="H14" s="317"/>
    </row>
    <row r="15" spans="1:8" x14ac:dyDescent="0.25">
      <c r="A15" s="317" t="s">
        <v>354</v>
      </c>
      <c r="B15" s="317"/>
      <c r="C15" s="317"/>
      <c r="D15" s="317">
        <f>G47</f>
        <v>636</v>
      </c>
      <c r="E15" s="317" t="s">
        <v>346</v>
      </c>
      <c r="F15" s="317"/>
      <c r="G15" s="317"/>
      <c r="H15" s="317"/>
    </row>
    <row r="16" spans="1:8" x14ac:dyDescent="0.25">
      <c r="A16" s="317" t="s">
        <v>347</v>
      </c>
      <c r="B16" s="317"/>
      <c r="C16" s="317"/>
      <c r="D16" s="317">
        <v>1</v>
      </c>
      <c r="E16" s="317" t="s">
        <v>341</v>
      </c>
      <c r="F16" s="317"/>
      <c r="G16" s="317"/>
      <c r="H16" s="317"/>
    </row>
    <row r="17" spans="1:8" x14ac:dyDescent="0.25">
      <c r="A17" s="317"/>
      <c r="B17" s="317"/>
      <c r="C17" s="317"/>
      <c r="D17" s="317"/>
      <c r="E17" s="317"/>
      <c r="F17" s="317"/>
      <c r="G17" s="317"/>
      <c r="H17" s="317"/>
    </row>
    <row r="18" spans="1:8" x14ac:dyDescent="0.25">
      <c r="A18" s="317" t="s">
        <v>355</v>
      </c>
      <c r="B18" s="317"/>
      <c r="C18" s="317"/>
      <c r="D18" s="317"/>
      <c r="E18" s="318">
        <f>D15*D16</f>
        <v>636</v>
      </c>
      <c r="F18" s="318" t="s">
        <v>341</v>
      </c>
      <c r="G18" s="317"/>
      <c r="H18" s="317"/>
    </row>
    <row r="19" spans="1:8" x14ac:dyDescent="0.25">
      <c r="A19" s="317"/>
      <c r="B19" s="317"/>
      <c r="C19" s="317"/>
      <c r="D19" s="317"/>
      <c r="E19" s="317"/>
      <c r="F19" s="317"/>
      <c r="G19" s="317"/>
      <c r="H19" s="317"/>
    </row>
    <row r="20" spans="1:8" x14ac:dyDescent="0.25">
      <c r="A20" s="317"/>
      <c r="B20" s="317"/>
      <c r="C20" s="317"/>
      <c r="D20" s="317"/>
      <c r="E20" s="317"/>
      <c r="F20" s="317"/>
      <c r="G20" s="317"/>
      <c r="H20" s="317"/>
    </row>
    <row r="21" spans="1:8" x14ac:dyDescent="0.25">
      <c r="A21" s="317"/>
      <c r="B21" s="317" t="s">
        <v>349</v>
      </c>
      <c r="C21" s="317"/>
      <c r="D21" s="317"/>
      <c r="E21" s="317"/>
      <c r="F21" s="317"/>
      <c r="G21" s="317"/>
      <c r="H21" s="317"/>
    </row>
    <row r="22" spans="1:8" x14ac:dyDescent="0.25">
      <c r="A22" s="317"/>
      <c r="B22" s="317" t="s">
        <v>350</v>
      </c>
      <c r="C22" s="317"/>
      <c r="D22" s="317" t="s">
        <v>351</v>
      </c>
      <c r="E22" s="317" t="s">
        <v>352</v>
      </c>
      <c r="F22" s="317"/>
      <c r="G22" s="317" t="s">
        <v>356</v>
      </c>
      <c r="H22" s="317"/>
    </row>
    <row r="23" spans="1:8" x14ac:dyDescent="0.25">
      <c r="A23" s="317"/>
      <c r="B23" s="320">
        <f t="shared" ref="B23:B45" si="0">(41.12*C23/67.72)+64.86</f>
        <v>65.77</v>
      </c>
      <c r="C23" s="317">
        <v>1.5</v>
      </c>
      <c r="D23" s="317">
        <v>3</v>
      </c>
      <c r="E23" s="320">
        <f t="shared" ref="E23:E45" si="1">(B23-3)/D23</f>
        <v>20.92</v>
      </c>
      <c r="F23" s="317">
        <f t="shared" ref="F23:F45" si="2">IF((E23-INT(E23))&lt;0.5,INT(E23), INT(E23)+1)</f>
        <v>21</v>
      </c>
      <c r="G23" s="317">
        <f>F23+1</f>
        <v>22</v>
      </c>
      <c r="H23" s="317"/>
    </row>
    <row r="24" spans="1:8" x14ac:dyDescent="0.25">
      <c r="A24" s="317"/>
      <c r="B24" s="320">
        <f t="shared" si="0"/>
        <v>67.59</v>
      </c>
      <c r="C24" s="317">
        <v>4.5</v>
      </c>
      <c r="D24" s="317">
        <v>3</v>
      </c>
      <c r="E24" s="320">
        <f t="shared" si="1"/>
        <v>21.53</v>
      </c>
      <c r="F24" s="317">
        <f t="shared" si="2"/>
        <v>22</v>
      </c>
      <c r="G24" s="317">
        <f t="shared" ref="G24:G45" si="3">F24</f>
        <v>22</v>
      </c>
      <c r="H24" s="317"/>
    </row>
    <row r="25" spans="1:8" x14ac:dyDescent="0.25">
      <c r="A25" s="317"/>
      <c r="B25" s="320">
        <f t="shared" si="0"/>
        <v>69.41</v>
      </c>
      <c r="C25" s="317">
        <v>7.5</v>
      </c>
      <c r="D25" s="317">
        <v>3</v>
      </c>
      <c r="E25" s="320">
        <f t="shared" si="1"/>
        <v>22.14</v>
      </c>
      <c r="F25" s="317">
        <f t="shared" si="2"/>
        <v>22</v>
      </c>
      <c r="G25" s="317">
        <f t="shared" si="3"/>
        <v>22</v>
      </c>
      <c r="H25" s="317"/>
    </row>
    <row r="26" spans="1:8" x14ac:dyDescent="0.25">
      <c r="A26" s="317"/>
      <c r="B26" s="320">
        <f t="shared" si="0"/>
        <v>71.239999999999995</v>
      </c>
      <c r="C26" s="317">
        <v>10.5</v>
      </c>
      <c r="D26" s="317">
        <v>3</v>
      </c>
      <c r="E26" s="320">
        <f t="shared" si="1"/>
        <v>22.75</v>
      </c>
      <c r="F26" s="317">
        <f t="shared" si="2"/>
        <v>23</v>
      </c>
      <c r="G26" s="317">
        <f t="shared" si="3"/>
        <v>23</v>
      </c>
      <c r="H26" s="317"/>
    </row>
    <row r="27" spans="1:8" x14ac:dyDescent="0.25">
      <c r="A27" s="317"/>
      <c r="B27" s="320">
        <f t="shared" si="0"/>
        <v>73.06</v>
      </c>
      <c r="C27" s="317">
        <v>13.5</v>
      </c>
      <c r="D27" s="317">
        <v>3</v>
      </c>
      <c r="E27" s="320">
        <f t="shared" si="1"/>
        <v>23.35</v>
      </c>
      <c r="F27" s="317">
        <f t="shared" si="2"/>
        <v>23</v>
      </c>
      <c r="G27" s="317">
        <f t="shared" si="3"/>
        <v>23</v>
      </c>
      <c r="H27" s="317"/>
    </row>
    <row r="28" spans="1:8" x14ac:dyDescent="0.25">
      <c r="A28" s="317"/>
      <c r="B28" s="320">
        <f t="shared" si="0"/>
        <v>74.88</v>
      </c>
      <c r="C28" s="317">
        <v>16.5</v>
      </c>
      <c r="D28" s="317">
        <v>3</v>
      </c>
      <c r="E28" s="320">
        <f t="shared" si="1"/>
        <v>23.96</v>
      </c>
      <c r="F28" s="317">
        <f t="shared" si="2"/>
        <v>24</v>
      </c>
      <c r="G28" s="317">
        <f t="shared" si="3"/>
        <v>24</v>
      </c>
      <c r="H28" s="317"/>
    </row>
    <row r="29" spans="1:8" x14ac:dyDescent="0.25">
      <c r="A29" s="317"/>
      <c r="B29" s="320">
        <f t="shared" si="0"/>
        <v>76.7</v>
      </c>
      <c r="C29" s="317">
        <v>19.5</v>
      </c>
      <c r="D29" s="317">
        <v>3</v>
      </c>
      <c r="E29" s="320">
        <f t="shared" si="1"/>
        <v>24.57</v>
      </c>
      <c r="F29" s="317">
        <f t="shared" si="2"/>
        <v>25</v>
      </c>
      <c r="G29" s="317">
        <f t="shared" si="3"/>
        <v>25</v>
      </c>
      <c r="H29" s="317"/>
    </row>
    <row r="30" spans="1:8" x14ac:dyDescent="0.25">
      <c r="A30" s="317"/>
      <c r="B30" s="320">
        <f t="shared" si="0"/>
        <v>78.52</v>
      </c>
      <c r="C30" s="317">
        <v>22.5</v>
      </c>
      <c r="D30" s="317">
        <v>3</v>
      </c>
      <c r="E30" s="320">
        <f t="shared" si="1"/>
        <v>25.17</v>
      </c>
      <c r="F30" s="317">
        <f t="shared" si="2"/>
        <v>25</v>
      </c>
      <c r="G30" s="317">
        <f t="shared" si="3"/>
        <v>25</v>
      </c>
      <c r="H30" s="317"/>
    </row>
    <row r="31" spans="1:8" x14ac:dyDescent="0.25">
      <c r="A31" s="317"/>
      <c r="B31" s="320">
        <f t="shared" si="0"/>
        <v>80.34</v>
      </c>
      <c r="C31" s="317">
        <v>25.5</v>
      </c>
      <c r="D31" s="317">
        <v>3</v>
      </c>
      <c r="E31" s="320">
        <f t="shared" si="1"/>
        <v>25.78</v>
      </c>
      <c r="F31" s="317">
        <f t="shared" si="2"/>
        <v>26</v>
      </c>
      <c r="G31" s="317">
        <f t="shared" si="3"/>
        <v>26</v>
      </c>
      <c r="H31" s="317"/>
    </row>
    <row r="32" spans="1:8" x14ac:dyDescent="0.25">
      <c r="A32" s="317"/>
      <c r="B32" s="320">
        <f t="shared" si="0"/>
        <v>82.17</v>
      </c>
      <c r="C32" s="317">
        <v>28.5</v>
      </c>
      <c r="D32" s="317">
        <v>3</v>
      </c>
      <c r="E32" s="320">
        <f t="shared" si="1"/>
        <v>26.39</v>
      </c>
      <c r="F32" s="317">
        <f t="shared" si="2"/>
        <v>26</v>
      </c>
      <c r="G32" s="317">
        <f t="shared" si="3"/>
        <v>26</v>
      </c>
      <c r="H32" s="317"/>
    </row>
    <row r="33" spans="1:8" x14ac:dyDescent="0.25">
      <c r="A33" s="317"/>
      <c r="B33" s="320">
        <f t="shared" si="0"/>
        <v>83.99</v>
      </c>
      <c r="C33" s="317">
        <v>31.5</v>
      </c>
      <c r="D33" s="317">
        <v>3</v>
      </c>
      <c r="E33" s="320">
        <f t="shared" si="1"/>
        <v>27</v>
      </c>
      <c r="F33" s="317">
        <f t="shared" si="2"/>
        <v>27</v>
      </c>
      <c r="G33" s="317">
        <f t="shared" si="3"/>
        <v>27</v>
      </c>
      <c r="H33" s="317"/>
    </row>
    <row r="34" spans="1:8" x14ac:dyDescent="0.25">
      <c r="A34" s="317"/>
      <c r="B34" s="320">
        <f t="shared" si="0"/>
        <v>85.81</v>
      </c>
      <c r="C34" s="317">
        <v>34.5</v>
      </c>
      <c r="D34" s="317">
        <v>3</v>
      </c>
      <c r="E34" s="320">
        <f t="shared" si="1"/>
        <v>27.6</v>
      </c>
      <c r="F34" s="317">
        <f t="shared" si="2"/>
        <v>28</v>
      </c>
      <c r="G34" s="317">
        <f t="shared" si="3"/>
        <v>28</v>
      </c>
      <c r="H34" s="317"/>
    </row>
    <row r="35" spans="1:8" x14ac:dyDescent="0.25">
      <c r="A35" s="317"/>
      <c r="B35" s="320">
        <f t="shared" si="0"/>
        <v>87.63</v>
      </c>
      <c r="C35" s="317">
        <v>37.5</v>
      </c>
      <c r="D35" s="317">
        <v>3</v>
      </c>
      <c r="E35" s="320">
        <f t="shared" si="1"/>
        <v>28.21</v>
      </c>
      <c r="F35" s="317">
        <f t="shared" si="2"/>
        <v>28</v>
      </c>
      <c r="G35" s="317">
        <f t="shared" si="3"/>
        <v>28</v>
      </c>
      <c r="H35" s="317"/>
    </row>
    <row r="36" spans="1:8" x14ac:dyDescent="0.25">
      <c r="A36" s="317"/>
      <c r="B36" s="320">
        <f t="shared" si="0"/>
        <v>89.45</v>
      </c>
      <c r="C36" s="317">
        <v>40.5</v>
      </c>
      <c r="D36" s="317">
        <v>3</v>
      </c>
      <c r="E36" s="320">
        <f t="shared" si="1"/>
        <v>28.82</v>
      </c>
      <c r="F36" s="317">
        <f t="shared" si="2"/>
        <v>29</v>
      </c>
      <c r="G36" s="317">
        <f t="shared" si="3"/>
        <v>29</v>
      </c>
      <c r="H36" s="317"/>
    </row>
    <row r="37" spans="1:8" x14ac:dyDescent="0.25">
      <c r="A37" s="317"/>
      <c r="B37" s="320">
        <f t="shared" si="0"/>
        <v>91.27</v>
      </c>
      <c r="C37" s="317">
        <v>43.5</v>
      </c>
      <c r="D37" s="317">
        <v>3</v>
      </c>
      <c r="E37" s="320">
        <f t="shared" si="1"/>
        <v>29.42</v>
      </c>
      <c r="F37" s="317">
        <f t="shared" si="2"/>
        <v>29</v>
      </c>
      <c r="G37" s="317">
        <f t="shared" si="3"/>
        <v>29</v>
      </c>
      <c r="H37" s="317"/>
    </row>
    <row r="38" spans="1:8" x14ac:dyDescent="0.25">
      <c r="A38" s="317"/>
      <c r="B38" s="320">
        <f t="shared" si="0"/>
        <v>93.1</v>
      </c>
      <c r="C38" s="317">
        <v>46.5</v>
      </c>
      <c r="D38" s="317">
        <v>3</v>
      </c>
      <c r="E38" s="320">
        <f t="shared" si="1"/>
        <v>30.03</v>
      </c>
      <c r="F38" s="317">
        <f t="shared" si="2"/>
        <v>30</v>
      </c>
      <c r="G38" s="317">
        <f t="shared" si="3"/>
        <v>30</v>
      </c>
      <c r="H38" s="317"/>
    </row>
    <row r="39" spans="1:8" x14ac:dyDescent="0.25">
      <c r="A39" s="317"/>
      <c r="B39" s="320">
        <f t="shared" si="0"/>
        <v>94.92</v>
      </c>
      <c r="C39" s="317">
        <v>49.5</v>
      </c>
      <c r="D39" s="317">
        <v>3</v>
      </c>
      <c r="E39" s="320">
        <f t="shared" si="1"/>
        <v>30.64</v>
      </c>
      <c r="F39" s="317">
        <f t="shared" si="2"/>
        <v>31</v>
      </c>
      <c r="G39" s="317">
        <f t="shared" si="3"/>
        <v>31</v>
      </c>
      <c r="H39" s="317"/>
    </row>
    <row r="40" spans="1:8" x14ac:dyDescent="0.25">
      <c r="A40" s="317"/>
      <c r="B40" s="320">
        <f t="shared" si="0"/>
        <v>96.74</v>
      </c>
      <c r="C40" s="317">
        <v>52.5</v>
      </c>
      <c r="D40" s="317">
        <v>3</v>
      </c>
      <c r="E40" s="320">
        <f t="shared" si="1"/>
        <v>31.25</v>
      </c>
      <c r="F40" s="317">
        <f t="shared" si="2"/>
        <v>31</v>
      </c>
      <c r="G40" s="317">
        <f t="shared" si="3"/>
        <v>31</v>
      </c>
      <c r="H40" s="317"/>
    </row>
    <row r="41" spans="1:8" x14ac:dyDescent="0.25">
      <c r="A41" s="317"/>
      <c r="B41" s="320">
        <f t="shared" si="0"/>
        <v>98.56</v>
      </c>
      <c r="C41" s="317">
        <v>55.5</v>
      </c>
      <c r="D41" s="317">
        <v>3</v>
      </c>
      <c r="E41" s="320">
        <f t="shared" si="1"/>
        <v>31.85</v>
      </c>
      <c r="F41" s="317">
        <f t="shared" si="2"/>
        <v>32</v>
      </c>
      <c r="G41" s="317">
        <f t="shared" si="3"/>
        <v>32</v>
      </c>
      <c r="H41" s="317"/>
    </row>
    <row r="42" spans="1:8" x14ac:dyDescent="0.25">
      <c r="A42" s="317"/>
      <c r="B42" s="320">
        <f t="shared" si="0"/>
        <v>100.38</v>
      </c>
      <c r="C42" s="317">
        <v>58.5</v>
      </c>
      <c r="D42" s="317">
        <v>3</v>
      </c>
      <c r="E42" s="320">
        <f t="shared" si="1"/>
        <v>32.46</v>
      </c>
      <c r="F42" s="317">
        <f t="shared" si="2"/>
        <v>32</v>
      </c>
      <c r="G42" s="317">
        <f t="shared" si="3"/>
        <v>32</v>
      </c>
      <c r="H42" s="317"/>
    </row>
    <row r="43" spans="1:8" x14ac:dyDescent="0.25">
      <c r="A43" s="317"/>
      <c r="B43" s="320">
        <f t="shared" si="0"/>
        <v>102.2</v>
      </c>
      <c r="C43" s="317">
        <v>61.5</v>
      </c>
      <c r="D43" s="317">
        <v>3</v>
      </c>
      <c r="E43" s="320">
        <f t="shared" si="1"/>
        <v>33.07</v>
      </c>
      <c r="F43" s="317">
        <f t="shared" si="2"/>
        <v>33</v>
      </c>
      <c r="G43" s="317">
        <f t="shared" si="3"/>
        <v>33</v>
      </c>
      <c r="H43" s="317"/>
    </row>
    <row r="44" spans="1:8" x14ac:dyDescent="0.25">
      <c r="A44" s="317"/>
      <c r="B44" s="320">
        <f t="shared" si="0"/>
        <v>104.02</v>
      </c>
      <c r="C44" s="317">
        <v>64.5</v>
      </c>
      <c r="D44" s="317">
        <v>3</v>
      </c>
      <c r="E44" s="320">
        <f t="shared" si="1"/>
        <v>33.67</v>
      </c>
      <c r="F44" s="317">
        <f t="shared" si="2"/>
        <v>34</v>
      </c>
      <c r="G44" s="317">
        <f t="shared" si="3"/>
        <v>34</v>
      </c>
      <c r="H44" s="317"/>
    </row>
    <row r="45" spans="1:8" x14ac:dyDescent="0.25">
      <c r="A45" s="317"/>
      <c r="B45" s="320">
        <f t="shared" si="0"/>
        <v>105.85</v>
      </c>
      <c r="C45" s="317">
        <v>67.5</v>
      </c>
      <c r="D45" s="317">
        <v>3</v>
      </c>
      <c r="E45" s="320">
        <f t="shared" si="1"/>
        <v>34.28</v>
      </c>
      <c r="F45" s="317">
        <f t="shared" si="2"/>
        <v>34</v>
      </c>
      <c r="G45" s="317">
        <f t="shared" si="3"/>
        <v>34</v>
      </c>
      <c r="H45" s="317"/>
    </row>
    <row r="46" spans="1:8" x14ac:dyDescent="0.25">
      <c r="A46" s="317"/>
      <c r="B46" s="317">
        <v>105.98</v>
      </c>
      <c r="C46" s="317">
        <v>67.72</v>
      </c>
      <c r="D46" s="317">
        <v>3</v>
      </c>
      <c r="E46" s="317"/>
      <c r="F46" s="317"/>
      <c r="G46" s="317"/>
      <c r="H46" s="317"/>
    </row>
    <row r="47" spans="1:8" x14ac:dyDescent="0.25">
      <c r="A47" s="317"/>
      <c r="B47" s="317"/>
      <c r="C47" s="317"/>
      <c r="D47" s="317"/>
      <c r="E47" s="317"/>
      <c r="F47" s="317"/>
      <c r="G47" s="319">
        <f>SUM(G23:G46)</f>
        <v>636</v>
      </c>
      <c r="H47" s="317"/>
    </row>
    <row r="48" spans="1:8" x14ac:dyDescent="0.25">
      <c r="A48" s="317"/>
      <c r="B48" s="317"/>
      <c r="C48" s="317"/>
      <c r="D48" s="317"/>
      <c r="E48" s="317"/>
      <c r="F48" s="317"/>
      <c r="G48" s="317"/>
      <c r="H48" s="317"/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24"/>
  <sheetViews>
    <sheetView topLeftCell="A5" workbookViewId="0">
      <selection activeCell="H22" sqref="H22"/>
    </sheetView>
  </sheetViews>
  <sheetFormatPr baseColWidth="10" defaultRowHeight="15" x14ac:dyDescent="0.25"/>
  <cols>
    <col min="6" max="6" width="13.75" customWidth="1"/>
  </cols>
  <sheetData>
    <row r="3" spans="1:6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6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6" x14ac:dyDescent="0.25">
      <c r="A5" s="300" t="s">
        <v>312</v>
      </c>
      <c r="B5" s="384" t="s">
        <v>313</v>
      </c>
      <c r="C5" s="384"/>
      <c r="D5" s="384"/>
      <c r="E5" s="384"/>
      <c r="F5" s="384"/>
    </row>
    <row r="7" spans="1:6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6" x14ac:dyDescent="0.25">
      <c r="A8" s="302">
        <f>+PRESUPUESTO4.2!A21</f>
        <v>0</v>
      </c>
      <c r="B8" s="386" t="str">
        <f>+PRESUPUESTO4.2!B21</f>
        <v>ANCLAJE PASIVO</v>
      </c>
      <c r="C8" s="386"/>
      <c r="D8" s="386"/>
      <c r="E8" s="386"/>
      <c r="F8" s="302" t="str">
        <f>+PRESUPUESTO4.2!C21</f>
        <v>ML</v>
      </c>
    </row>
    <row r="9" spans="1:6" x14ac:dyDescent="0.25">
      <c r="A9" s="301"/>
      <c r="B9" s="386"/>
      <c r="C9" s="386"/>
      <c r="D9" s="386"/>
      <c r="E9" s="386"/>
      <c r="F9" s="301" t="s">
        <v>311</v>
      </c>
    </row>
    <row r="10" spans="1:6" x14ac:dyDescent="0.25">
      <c r="A10" s="303"/>
      <c r="B10" s="386"/>
      <c r="C10" s="386"/>
      <c r="D10" s="386"/>
      <c r="E10" s="386"/>
      <c r="F10" s="302">
        <f>+E18</f>
        <v>200</v>
      </c>
    </row>
    <row r="13" spans="1:6" x14ac:dyDescent="0.25">
      <c r="A13" s="318" t="s">
        <v>400</v>
      </c>
      <c r="B13" s="317"/>
      <c r="C13" s="317"/>
      <c r="D13" s="317"/>
      <c r="E13" s="317"/>
      <c r="F13" s="317"/>
    </row>
    <row r="14" spans="1:6" x14ac:dyDescent="0.25">
      <c r="A14" s="317"/>
      <c r="B14" s="317"/>
      <c r="C14" s="317"/>
      <c r="D14" s="317"/>
      <c r="E14" s="317"/>
      <c r="F14" s="317"/>
    </row>
    <row r="15" spans="1:6" x14ac:dyDescent="0.25">
      <c r="A15" s="317" t="s">
        <v>399</v>
      </c>
      <c r="B15" s="317"/>
      <c r="C15" s="317"/>
      <c r="D15" s="317">
        <f>F24</f>
        <v>20</v>
      </c>
      <c r="E15" s="317" t="s">
        <v>346</v>
      </c>
      <c r="F15" s="317"/>
    </row>
    <row r="16" spans="1:6" x14ac:dyDescent="0.25">
      <c r="A16" s="317" t="s">
        <v>347</v>
      </c>
      <c r="B16" s="317"/>
      <c r="C16" s="317"/>
      <c r="D16" s="317">
        <v>10</v>
      </c>
      <c r="E16" s="317" t="s">
        <v>341</v>
      </c>
      <c r="F16" s="317"/>
    </row>
    <row r="17" spans="1:6" x14ac:dyDescent="0.25">
      <c r="A17" s="317"/>
      <c r="B17" s="317"/>
      <c r="C17" s="317"/>
      <c r="D17" s="317"/>
      <c r="E17" s="317"/>
      <c r="F17" s="317"/>
    </row>
    <row r="18" spans="1:6" x14ac:dyDescent="0.25">
      <c r="A18" s="318" t="s">
        <v>348</v>
      </c>
      <c r="B18" s="317"/>
      <c r="C18" s="317"/>
      <c r="D18" s="317"/>
      <c r="E18" s="317">
        <f>D15*D16</f>
        <v>200</v>
      </c>
      <c r="F18" s="317" t="s">
        <v>341</v>
      </c>
    </row>
    <row r="19" spans="1:6" x14ac:dyDescent="0.25">
      <c r="A19" s="318"/>
      <c r="B19" s="317"/>
      <c r="C19" s="317"/>
      <c r="D19" s="317" t="s">
        <v>397</v>
      </c>
      <c r="E19" s="317" t="s">
        <v>317</v>
      </c>
      <c r="F19" s="317" t="s">
        <v>398</v>
      </c>
    </row>
    <row r="20" spans="1:6" x14ac:dyDescent="0.25">
      <c r="A20" t="s">
        <v>393</v>
      </c>
      <c r="C20" s="320">
        <v>3</v>
      </c>
      <c r="D20">
        <v>1.5</v>
      </c>
      <c r="E20">
        <v>8</v>
      </c>
      <c r="F20">
        <f>INT(E20/D20)</f>
        <v>5</v>
      </c>
    </row>
    <row r="21" spans="1:6" x14ac:dyDescent="0.25">
      <c r="A21" t="s">
        <v>394</v>
      </c>
      <c r="C21" s="320">
        <v>5.5</v>
      </c>
      <c r="D21">
        <v>1.5</v>
      </c>
      <c r="E21">
        <v>8</v>
      </c>
      <c r="F21" s="317">
        <f t="shared" ref="F21:F23" si="0">INT(E21/D21)</f>
        <v>5</v>
      </c>
    </row>
    <row r="22" spans="1:6" x14ac:dyDescent="0.25">
      <c r="A22" t="s">
        <v>395</v>
      </c>
      <c r="C22" s="320">
        <v>10.199999999999999</v>
      </c>
      <c r="D22">
        <v>1.5</v>
      </c>
      <c r="E22">
        <v>8</v>
      </c>
      <c r="F22" s="317">
        <f t="shared" si="0"/>
        <v>5</v>
      </c>
    </row>
    <row r="23" spans="1:6" x14ac:dyDescent="0.25">
      <c r="A23" t="s">
        <v>396</v>
      </c>
      <c r="C23" s="320">
        <v>12.5</v>
      </c>
      <c r="D23">
        <v>1.5</v>
      </c>
      <c r="E23">
        <v>8</v>
      </c>
      <c r="F23" s="317">
        <f t="shared" si="0"/>
        <v>5</v>
      </c>
    </row>
    <row r="24" spans="1:6" x14ac:dyDescent="0.25">
      <c r="D24" s="394" t="s">
        <v>401</v>
      </c>
      <c r="E24" s="394"/>
      <c r="F24" s="318">
        <f>SUM(F20:F23)</f>
        <v>20</v>
      </c>
    </row>
  </sheetData>
  <mergeCells count="5">
    <mergeCell ref="B4:F4"/>
    <mergeCell ref="B5:F5"/>
    <mergeCell ref="B7:E7"/>
    <mergeCell ref="B8:E10"/>
    <mergeCell ref="D24:E24"/>
  </mergeCells>
  <pageMargins left="0.7" right="0.7" top="0.75" bottom="0.75" header="0.3" footer="0.3"/>
  <pageSetup orientation="portrait" horizontalDpi="4294967293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26"/>
  <sheetViews>
    <sheetView workbookViewId="0">
      <selection activeCell="I14" sqref="I14"/>
    </sheetView>
  </sheetViews>
  <sheetFormatPr baseColWidth="10" defaultRowHeight="15" x14ac:dyDescent="0.25"/>
  <sheetData>
    <row r="3" spans="1:7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7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7" x14ac:dyDescent="0.25">
      <c r="A5" s="300" t="s">
        <v>312</v>
      </c>
      <c r="B5" s="371" t="s">
        <v>313</v>
      </c>
      <c r="C5" s="371"/>
      <c r="D5" s="371"/>
      <c r="E5" s="371"/>
      <c r="F5" s="371"/>
      <c r="G5" s="317"/>
    </row>
    <row r="7" spans="1:7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7" x14ac:dyDescent="0.25">
      <c r="A8" s="302" t="str">
        <f>+PRESUPUESTO4.2!A22</f>
        <v>IAM552.1</v>
      </c>
      <c r="B8" s="386" t="str">
        <f>+PRESUPUESTO4.2!B22</f>
        <v>CONCRETO F´C 280 KG/CM2 (MURO ADOSADO)</v>
      </c>
      <c r="C8" s="386"/>
      <c r="D8" s="386"/>
      <c r="E8" s="386"/>
      <c r="F8" s="302" t="str">
        <f>+PRESUPUESTO4.2!C22</f>
        <v>M3</v>
      </c>
    </row>
    <row r="9" spans="1:7" x14ac:dyDescent="0.25">
      <c r="A9" s="301"/>
      <c r="B9" s="386"/>
      <c r="C9" s="386"/>
      <c r="D9" s="386"/>
      <c r="E9" s="386"/>
      <c r="F9" s="301" t="s">
        <v>311</v>
      </c>
    </row>
    <row r="10" spans="1:7" x14ac:dyDescent="0.25">
      <c r="A10" s="303"/>
      <c r="B10" s="386"/>
      <c r="C10" s="386"/>
      <c r="D10" s="386"/>
      <c r="E10" s="386"/>
      <c r="F10" s="302">
        <f>D15</f>
        <v>468.77</v>
      </c>
    </row>
    <row r="11" spans="1:7" x14ac:dyDescent="0.25">
      <c r="A11" s="317"/>
      <c r="B11" s="317"/>
      <c r="C11" s="317"/>
      <c r="D11" s="317"/>
      <c r="E11" s="317"/>
      <c r="F11" s="317"/>
      <c r="G11" s="317"/>
    </row>
    <row r="12" spans="1:7" x14ac:dyDescent="0.25">
      <c r="A12" s="317"/>
      <c r="B12" s="317"/>
      <c r="C12" s="317"/>
      <c r="D12" s="317"/>
      <c r="E12" s="317"/>
      <c r="F12" s="317"/>
      <c r="G12" s="317"/>
    </row>
    <row r="13" spans="1:7" x14ac:dyDescent="0.25">
      <c r="A13" s="317" t="s">
        <v>325</v>
      </c>
      <c r="B13" s="317"/>
      <c r="C13" s="317"/>
      <c r="D13" s="317"/>
      <c r="E13" s="317"/>
      <c r="F13" s="317"/>
      <c r="G13" s="317"/>
    </row>
    <row r="14" spans="1:7" x14ac:dyDescent="0.25">
      <c r="A14" s="317"/>
      <c r="B14" s="317"/>
      <c r="C14" s="317"/>
      <c r="D14" s="317"/>
      <c r="E14" s="317"/>
      <c r="F14" s="317"/>
      <c r="G14" s="317"/>
    </row>
    <row r="15" spans="1:7" x14ac:dyDescent="0.25">
      <c r="A15" s="317" t="s">
        <v>326</v>
      </c>
      <c r="B15" s="317"/>
      <c r="C15" s="317"/>
      <c r="D15" s="361">
        <f>F19-F23</f>
        <v>468.77</v>
      </c>
      <c r="E15" s="317" t="s">
        <v>4</v>
      </c>
      <c r="F15" s="317"/>
      <c r="G15" s="317"/>
    </row>
    <row r="16" spans="1:7" x14ac:dyDescent="0.25">
      <c r="A16" s="317"/>
      <c r="B16" s="317"/>
      <c r="C16" s="317"/>
      <c r="D16" s="307"/>
      <c r="E16" s="317"/>
      <c r="F16" s="317"/>
      <c r="G16" s="317"/>
    </row>
    <row r="17" spans="1:7" x14ac:dyDescent="0.25">
      <c r="A17" s="317"/>
      <c r="B17" s="317" t="s">
        <v>420</v>
      </c>
      <c r="C17" s="317"/>
      <c r="D17" s="317"/>
      <c r="E17" s="317"/>
      <c r="F17" s="317"/>
      <c r="G17" s="317"/>
    </row>
    <row r="18" spans="1:7" x14ac:dyDescent="0.25">
      <c r="A18" s="362" t="s">
        <v>421</v>
      </c>
      <c r="B18" s="362" t="s">
        <v>422</v>
      </c>
      <c r="C18" s="362" t="s">
        <v>423</v>
      </c>
      <c r="D18" s="362" t="s">
        <v>424</v>
      </c>
      <c r="E18" s="362" t="s">
        <v>425</v>
      </c>
      <c r="F18" s="363" t="s">
        <v>426</v>
      </c>
      <c r="G18" s="317"/>
    </row>
    <row r="19" spans="1:7" x14ac:dyDescent="0.25">
      <c r="A19" s="309">
        <v>1.35</v>
      </c>
      <c r="B19" s="309">
        <v>2.2999999999999998</v>
      </c>
      <c r="C19" s="309">
        <v>1.8</v>
      </c>
      <c r="D19" s="364">
        <f>((A19+C19)/2)*B19</f>
        <v>3.6230000000000002</v>
      </c>
      <c r="E19" s="309">
        <v>130</v>
      </c>
      <c r="F19" s="359">
        <f>E19*D19</f>
        <v>470.99</v>
      </c>
      <c r="G19" s="317"/>
    </row>
    <row r="20" spans="1:7" x14ac:dyDescent="0.25">
      <c r="A20" s="317"/>
      <c r="B20" s="317"/>
      <c r="C20" s="317"/>
      <c r="D20" s="317"/>
      <c r="E20" s="317"/>
      <c r="F20" s="317"/>
      <c r="G20" s="317"/>
    </row>
    <row r="21" spans="1:7" x14ac:dyDescent="0.25">
      <c r="A21" s="317" t="s">
        <v>427</v>
      </c>
      <c r="B21" s="317"/>
      <c r="C21" s="317"/>
      <c r="D21" s="317"/>
      <c r="E21" s="317"/>
      <c r="F21" s="317"/>
      <c r="G21" s="317"/>
    </row>
    <row r="22" spans="1:7" x14ac:dyDescent="0.25">
      <c r="A22" s="362" t="s">
        <v>428</v>
      </c>
      <c r="B22" s="362" t="s">
        <v>429</v>
      </c>
      <c r="C22" s="362" t="s">
        <v>430</v>
      </c>
      <c r="D22" s="362" t="s">
        <v>431</v>
      </c>
      <c r="E22" s="363" t="s">
        <v>432</v>
      </c>
      <c r="F22" s="363" t="s">
        <v>433</v>
      </c>
      <c r="G22" s="317"/>
    </row>
    <row r="23" spans="1:7" x14ac:dyDescent="0.25">
      <c r="A23" s="309">
        <v>0.26700000000000002</v>
      </c>
      <c r="B23" s="365">
        <f>PI()*A23*A23/4</f>
        <v>5.6000000000000001E-2</v>
      </c>
      <c r="C23" s="309">
        <v>1.8</v>
      </c>
      <c r="D23" s="364">
        <f>B23*C23</f>
        <v>0.10100000000000001</v>
      </c>
      <c r="E23" s="359">
        <f>C26</f>
        <v>22</v>
      </c>
      <c r="F23" s="359">
        <f>D23*E23</f>
        <v>2.2200000000000002</v>
      </c>
      <c r="G23" s="317"/>
    </row>
    <row r="24" spans="1:7" x14ac:dyDescent="0.25">
      <c r="A24" s="317"/>
      <c r="B24" s="317"/>
      <c r="C24" s="317"/>
      <c r="D24" s="317"/>
      <c r="E24" s="317"/>
      <c r="F24" s="317"/>
      <c r="G24" s="317"/>
    </row>
    <row r="25" spans="1:7" x14ac:dyDescent="0.25">
      <c r="A25" s="317" t="s">
        <v>434</v>
      </c>
      <c r="B25" s="317"/>
      <c r="C25" s="317"/>
      <c r="D25" s="317"/>
      <c r="E25" s="317"/>
      <c r="F25" s="317"/>
      <c r="G25" s="317"/>
    </row>
    <row r="26" spans="1:7" x14ac:dyDescent="0.25">
      <c r="A26" s="317">
        <v>130</v>
      </c>
      <c r="B26" s="317">
        <v>6</v>
      </c>
      <c r="C26" s="320">
        <f>INT(A26/B26)+1</f>
        <v>22</v>
      </c>
      <c r="D26" s="317"/>
      <c r="E26" s="317"/>
      <c r="F26" s="317"/>
      <c r="G26" s="317"/>
    </row>
  </sheetData>
  <mergeCells count="3">
    <mergeCell ref="B4:F4"/>
    <mergeCell ref="B7:E7"/>
    <mergeCell ref="B8:E10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5"/>
  <sheetViews>
    <sheetView workbookViewId="0">
      <selection activeCell="M17" sqref="M17"/>
    </sheetView>
  </sheetViews>
  <sheetFormatPr baseColWidth="10" defaultRowHeight="15" x14ac:dyDescent="0.25"/>
  <sheetData>
    <row r="3" spans="1:6" ht="15.75" x14ac:dyDescent="0.3">
      <c r="A3" s="299" t="s">
        <v>42</v>
      </c>
      <c r="B3" s="254" t="s">
        <v>224</v>
      </c>
      <c r="C3" s="197"/>
      <c r="D3" s="253"/>
      <c r="E3" s="197"/>
      <c r="F3" s="199"/>
    </row>
    <row r="4" spans="1:6" x14ac:dyDescent="0.25">
      <c r="A4" s="300" t="s">
        <v>297</v>
      </c>
      <c r="B4" s="383" t="s">
        <v>296</v>
      </c>
      <c r="C4" s="383"/>
      <c r="D4" s="383"/>
      <c r="E4" s="383"/>
      <c r="F4" s="383"/>
    </row>
    <row r="5" spans="1:6" x14ac:dyDescent="0.25">
      <c r="A5" s="300" t="s">
        <v>312</v>
      </c>
      <c r="B5" s="384" t="s">
        <v>313</v>
      </c>
      <c r="C5" s="384"/>
      <c r="D5" s="384"/>
      <c r="E5" s="384"/>
      <c r="F5" s="384"/>
    </row>
    <row r="7" spans="1:6" x14ac:dyDescent="0.25">
      <c r="A7" s="301" t="s">
        <v>308</v>
      </c>
      <c r="B7" s="385" t="s">
        <v>309</v>
      </c>
      <c r="C7" s="385"/>
      <c r="D7" s="385"/>
      <c r="E7" s="385"/>
      <c r="F7" s="301" t="s">
        <v>310</v>
      </c>
    </row>
    <row r="8" spans="1:6" x14ac:dyDescent="0.25">
      <c r="A8" s="302" t="str">
        <f>+PRESUPUESTO4.2!A23</f>
        <v>MR0807</v>
      </c>
      <c r="B8" s="386" t="str">
        <f>+PRESUPUESTO4.2!B23</f>
        <v>CANALETA Y BAJANTES DE CONCRETO F´C 140 KG/CM2</v>
      </c>
      <c r="C8" s="386"/>
      <c r="D8" s="386"/>
      <c r="E8" s="386"/>
      <c r="F8" s="302" t="str">
        <f>+PRESUPUESTO4.2!C23</f>
        <v>ML</v>
      </c>
    </row>
    <row r="9" spans="1:6" x14ac:dyDescent="0.25">
      <c r="A9" s="301"/>
      <c r="B9" s="386"/>
      <c r="C9" s="386"/>
      <c r="D9" s="386"/>
      <c r="E9" s="386"/>
      <c r="F9" s="301" t="s">
        <v>311</v>
      </c>
    </row>
    <row r="10" spans="1:6" x14ac:dyDescent="0.25">
      <c r="A10" s="303"/>
      <c r="B10" s="386"/>
      <c r="C10" s="386"/>
      <c r="D10" s="386"/>
      <c r="E10" s="386"/>
      <c r="F10" s="302">
        <f>+E15</f>
        <v>240.17</v>
      </c>
    </row>
    <row r="13" spans="1:6" x14ac:dyDescent="0.25">
      <c r="A13" s="306" t="s">
        <v>327</v>
      </c>
    </row>
    <row r="14" spans="1:6" x14ac:dyDescent="0.25">
      <c r="A14" s="306" t="s">
        <v>328</v>
      </c>
    </row>
    <row r="15" spans="1:6" x14ac:dyDescent="0.25">
      <c r="A15" t="s">
        <v>329</v>
      </c>
      <c r="E15" s="304">
        <v>240.17</v>
      </c>
      <c r="F15" s="304" t="s">
        <v>323</v>
      </c>
    </row>
  </sheetData>
  <mergeCells count="4">
    <mergeCell ref="B4:F4"/>
    <mergeCell ref="B5:F5"/>
    <mergeCell ref="B7:E7"/>
    <mergeCell ref="B8:E10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"/>
  <sheetViews>
    <sheetView workbookViewId="0">
      <selection activeCell="G22" sqref="G22"/>
    </sheetView>
  </sheetViews>
  <sheetFormatPr baseColWidth="10" defaultColWidth="11.5" defaultRowHeight="13.5" x14ac:dyDescent="0.3"/>
  <cols>
    <col min="1" max="16384" width="11.5" style="197"/>
  </cols>
  <sheetData>
    <row r="1" spans="1:8" ht="15.75" x14ac:dyDescent="0.3">
      <c r="A1" s="317"/>
      <c r="B1" s="317"/>
      <c r="C1" s="317"/>
      <c r="D1" s="317"/>
      <c r="E1" s="317"/>
      <c r="F1" s="317"/>
      <c r="G1" s="317"/>
      <c r="H1" s="317"/>
    </row>
    <row r="2" spans="1:8" ht="15.75" x14ac:dyDescent="0.3">
      <c r="A2" s="317"/>
      <c r="B2" s="317"/>
      <c r="C2" s="317"/>
      <c r="D2" s="317"/>
      <c r="E2" s="317"/>
      <c r="F2" s="317"/>
      <c r="G2" s="317"/>
      <c r="H2" s="317"/>
    </row>
    <row r="3" spans="1:8" ht="15.75" x14ac:dyDescent="0.3">
      <c r="A3" s="299" t="s">
        <v>42</v>
      </c>
      <c r="B3" s="254" t="s">
        <v>224</v>
      </c>
      <c r="D3" s="253"/>
      <c r="F3" s="199"/>
      <c r="G3" s="317"/>
      <c r="H3" s="317"/>
    </row>
    <row r="4" spans="1:8" ht="15.75" x14ac:dyDescent="0.3">
      <c r="A4" s="300" t="s">
        <v>297</v>
      </c>
      <c r="B4" s="383" t="s">
        <v>296</v>
      </c>
      <c r="C4" s="383"/>
      <c r="D4" s="383"/>
      <c r="E4" s="383"/>
      <c r="F4" s="383"/>
      <c r="G4" s="317"/>
      <c r="H4" s="317"/>
    </row>
    <row r="5" spans="1:8" ht="15.75" x14ac:dyDescent="0.3">
      <c r="A5" s="300" t="s">
        <v>402</v>
      </c>
      <c r="B5" s="384" t="s">
        <v>403</v>
      </c>
      <c r="C5" s="384"/>
      <c r="D5" s="384"/>
      <c r="E5" s="384"/>
      <c r="F5" s="384"/>
      <c r="G5" s="317"/>
      <c r="H5" s="317"/>
    </row>
    <row r="6" spans="1:8" ht="15.75" x14ac:dyDescent="0.3">
      <c r="A6" s="317"/>
      <c r="B6" s="317"/>
      <c r="C6" s="317"/>
      <c r="D6" s="317"/>
      <c r="E6" s="317"/>
      <c r="F6" s="317"/>
      <c r="G6" s="317"/>
      <c r="H6" s="317"/>
    </row>
    <row r="7" spans="1:8" ht="15.75" x14ac:dyDescent="0.3">
      <c r="A7" s="322" t="s">
        <v>308</v>
      </c>
      <c r="B7" s="385" t="s">
        <v>309</v>
      </c>
      <c r="C7" s="385"/>
      <c r="D7" s="385"/>
      <c r="E7" s="385"/>
      <c r="F7" s="322" t="s">
        <v>310</v>
      </c>
      <c r="G7" s="317"/>
      <c r="H7" s="317"/>
    </row>
    <row r="8" spans="1:8" ht="15.75" x14ac:dyDescent="0.3">
      <c r="A8" s="302" t="str">
        <f>+PRESUPUESTO4.2!A24</f>
        <v>IAM554.1</v>
      </c>
      <c r="B8" s="386" t="str">
        <f>[1]PRESUPUESTO4.1!B23</f>
        <v>ACERO DE REFUERZO GRADO 60</v>
      </c>
      <c r="C8" s="386"/>
      <c r="D8" s="386"/>
      <c r="E8" s="386"/>
      <c r="F8" s="302" t="s">
        <v>358</v>
      </c>
      <c r="G8" s="317"/>
      <c r="H8" s="317"/>
    </row>
    <row r="9" spans="1:8" ht="15.75" x14ac:dyDescent="0.3">
      <c r="A9" s="322"/>
      <c r="B9" s="386"/>
      <c r="C9" s="386"/>
      <c r="D9" s="386"/>
      <c r="E9" s="386"/>
      <c r="F9" s="322" t="s">
        <v>311</v>
      </c>
      <c r="G9" s="317"/>
      <c r="H9" s="317"/>
    </row>
    <row r="10" spans="1:8" ht="15.75" x14ac:dyDescent="0.3">
      <c r="A10" s="303"/>
      <c r="B10" s="386"/>
      <c r="C10" s="386"/>
      <c r="D10" s="386"/>
      <c r="E10" s="386"/>
      <c r="F10" s="302">
        <f>E19</f>
        <v>6.31</v>
      </c>
      <c r="G10" s="317"/>
      <c r="H10" s="317"/>
    </row>
    <row r="11" spans="1:8" ht="15.75" x14ac:dyDescent="0.3">
      <c r="A11" s="317"/>
      <c r="B11" s="317"/>
      <c r="C11" s="317"/>
      <c r="D11" s="317"/>
      <c r="E11" s="317"/>
      <c r="F11" s="317"/>
      <c r="G11" s="317"/>
      <c r="H11" s="317"/>
    </row>
    <row r="12" spans="1:8" ht="15.75" x14ac:dyDescent="0.3">
      <c r="A12" s="317"/>
      <c r="B12" s="317"/>
      <c r="C12" s="317"/>
      <c r="D12" s="317"/>
      <c r="E12" s="317"/>
      <c r="F12" s="317"/>
      <c r="G12" s="317"/>
      <c r="H12" s="317"/>
    </row>
    <row r="13" spans="1:8" ht="15.75" x14ac:dyDescent="0.3">
      <c r="A13" s="306" t="s">
        <v>327</v>
      </c>
      <c r="B13" s="317"/>
      <c r="C13" s="317"/>
      <c r="D13" s="317"/>
      <c r="E13" s="317"/>
      <c r="F13" s="317"/>
      <c r="G13" s="317"/>
      <c r="H13" s="317"/>
    </row>
    <row r="14" spans="1:8" ht="15.75" x14ac:dyDescent="0.3">
      <c r="A14" s="306" t="s">
        <v>328</v>
      </c>
      <c r="B14" s="317"/>
      <c r="C14" s="317"/>
      <c r="D14" s="317"/>
      <c r="E14" s="317"/>
      <c r="F14" s="317"/>
      <c r="G14" s="317"/>
      <c r="H14" s="317"/>
    </row>
    <row r="15" spans="1:8" ht="15.75" x14ac:dyDescent="0.3">
      <c r="A15" s="317" t="s">
        <v>329</v>
      </c>
      <c r="B15" s="317"/>
      <c r="C15" s="317"/>
      <c r="D15" s="317"/>
      <c r="E15" s="318">
        <v>240.17</v>
      </c>
      <c r="F15" s="318" t="s">
        <v>323</v>
      </c>
      <c r="G15" s="317"/>
      <c r="H15" s="317"/>
    </row>
    <row r="16" spans="1:8" ht="14.25" x14ac:dyDescent="0.3">
      <c r="C16" s="366" t="s">
        <v>435</v>
      </c>
      <c r="D16" s="366"/>
      <c r="E16" s="366">
        <f>E15/1</f>
        <v>240.17</v>
      </c>
      <c r="F16" s="366" t="s">
        <v>436</v>
      </c>
    </row>
    <row r="17" spans="1:6" ht="14.25" x14ac:dyDescent="0.3">
      <c r="A17" s="197" t="s">
        <v>437</v>
      </c>
      <c r="C17" s="366" t="s">
        <v>438</v>
      </c>
      <c r="D17" s="366"/>
      <c r="E17" s="366">
        <f>E16*1.2</f>
        <v>288.20400000000001</v>
      </c>
      <c r="F17" s="366" t="s">
        <v>323</v>
      </c>
    </row>
    <row r="18" spans="1:6" ht="14.25" x14ac:dyDescent="0.3">
      <c r="C18" s="366" t="s">
        <v>439</v>
      </c>
      <c r="D18" s="366"/>
      <c r="E18" s="367">
        <f>2.19*E17</f>
        <v>631.16999999999996</v>
      </c>
      <c r="F18" s="366" t="s">
        <v>440</v>
      </c>
    </row>
    <row r="19" spans="1:6" ht="14.25" x14ac:dyDescent="0.3">
      <c r="C19" s="366"/>
      <c r="D19" s="366"/>
      <c r="E19" s="368">
        <f>E18/100</f>
        <v>6.31</v>
      </c>
      <c r="F19" s="369" t="s">
        <v>362</v>
      </c>
    </row>
    <row r="20" spans="1:6" ht="14.25" x14ac:dyDescent="0.3">
      <c r="C20" s="366"/>
      <c r="D20" s="366"/>
      <c r="E20" s="366"/>
      <c r="F20" s="366"/>
    </row>
    <row r="46" ht="16.5" customHeight="1" x14ac:dyDescent="0.3"/>
  </sheetData>
  <mergeCells count="4">
    <mergeCell ref="B4:F4"/>
    <mergeCell ref="B5:F5"/>
    <mergeCell ref="B7:E7"/>
    <mergeCell ref="B8:E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3:K54"/>
  <sheetViews>
    <sheetView view="pageBreakPreview" topLeftCell="C33" zoomScale="90" zoomScaleSheetLayoutView="90" workbookViewId="0">
      <selection activeCell="K21" sqref="K21"/>
    </sheetView>
  </sheetViews>
  <sheetFormatPr baseColWidth="10" defaultColWidth="11.375" defaultRowHeight="12.75" x14ac:dyDescent="0.2"/>
  <cols>
    <col min="1" max="1" width="13.875" style="44" customWidth="1"/>
    <col min="2" max="2" width="11.75" style="44" bestFit="1" customWidth="1"/>
    <col min="3" max="4" width="11.375" style="44"/>
    <col min="5" max="5" width="39.125" style="44" customWidth="1"/>
    <col min="6" max="6" width="13" style="44" customWidth="1"/>
    <col min="7" max="7" width="16" style="44" customWidth="1"/>
    <col min="8" max="8" width="14" style="44" bestFit="1" customWidth="1"/>
    <col min="9" max="9" width="13" style="44" customWidth="1"/>
    <col min="10" max="10" width="12.25" style="44" customWidth="1"/>
    <col min="11" max="11" width="12.875" style="44" customWidth="1"/>
    <col min="12" max="16384" width="11.375" style="44"/>
  </cols>
  <sheetData>
    <row r="3" spans="1:8" ht="15.75" x14ac:dyDescent="0.25">
      <c r="A3" s="400" t="s">
        <v>208</v>
      </c>
      <c r="B3" s="400"/>
      <c r="C3" s="400"/>
      <c r="D3" s="400"/>
      <c r="E3" s="400"/>
      <c r="F3" s="400"/>
      <c r="G3" s="400"/>
    </row>
    <row r="4" spans="1:8" ht="15.75" customHeight="1" x14ac:dyDescent="0.2">
      <c r="A4" s="44" t="s">
        <v>42</v>
      </c>
      <c r="B4" s="396" t="str">
        <f>+PRESUPUESTO4.2!B3</f>
        <v>DISEÑO DE OBRAS DE PROTECCION EN LA ZONA 1 Y 2 DE EL SALVADOR</v>
      </c>
      <c r="C4" s="396"/>
      <c r="D4" s="396"/>
      <c r="E4" s="396"/>
      <c r="F4" s="396"/>
      <c r="G4" s="396"/>
    </row>
    <row r="5" spans="1:8" ht="15.75" customHeight="1" x14ac:dyDescent="0.25">
      <c r="A5" s="171" t="str">
        <f>+PRESUPUESTO4.2!A5</f>
        <v>SITIO 4</v>
      </c>
      <c r="B5" s="396" t="str">
        <f>+PRESUPUESTO4.2!B5</f>
        <v>CA01WB SANTA TECLA (LAS DELICIAS) -LA CUCHILLA (INT. CA08W)</v>
      </c>
      <c r="C5" s="396"/>
      <c r="D5" s="396"/>
      <c r="E5" s="396"/>
      <c r="F5" s="170" t="str">
        <f>+PRESUPUESTO4.2!E5</f>
        <v>ALTERNATIVA</v>
      </c>
      <c r="G5" s="251">
        <f>+PRESUPUESTO4.2!F5</f>
        <v>2</v>
      </c>
    </row>
    <row r="6" spans="1:8" ht="15.75" x14ac:dyDescent="0.25">
      <c r="A6" s="171"/>
      <c r="B6" s="396" t="s">
        <v>206</v>
      </c>
      <c r="C6" s="396"/>
      <c r="D6" s="45">
        <f>(216/30)</f>
        <v>7.2</v>
      </c>
      <c r="E6" s="45"/>
      <c r="F6" s="45"/>
    </row>
    <row r="8" spans="1:8" ht="15.75" x14ac:dyDescent="0.25">
      <c r="B8" s="174" t="s">
        <v>115</v>
      </c>
      <c r="C8" s="401" t="s">
        <v>116</v>
      </c>
      <c r="D8" s="401"/>
      <c r="E8" s="401"/>
      <c r="F8" s="175" t="s">
        <v>117</v>
      </c>
      <c r="G8" s="176" t="s">
        <v>5</v>
      </c>
    </row>
    <row r="9" spans="1:8" ht="26.25" customHeight="1" x14ac:dyDescent="0.2">
      <c r="B9" s="402">
        <v>1</v>
      </c>
      <c r="C9" s="403" t="s">
        <v>118</v>
      </c>
      <c r="D9" s="403"/>
      <c r="E9" s="403"/>
      <c r="F9" s="108">
        <f>SUM(F10:F24)</f>
        <v>8.6999999999999994E-3</v>
      </c>
      <c r="G9" s="109">
        <f>+'CONTROL CALIDAD'!E36</f>
        <v>9376.7000000000007</v>
      </c>
      <c r="H9" s="49">
        <f>SUM(G10:G24)</f>
        <v>9436.7000000000007</v>
      </c>
    </row>
    <row r="10" spans="1:8" x14ac:dyDescent="0.2">
      <c r="B10" s="402"/>
      <c r="C10" s="395" t="s">
        <v>119</v>
      </c>
      <c r="D10" s="395"/>
      <c r="E10" s="395"/>
      <c r="F10" s="110">
        <f>+G10/PRESUPUESTO4.2!F25</f>
        <v>0</v>
      </c>
      <c r="G10" s="111">
        <f>+'CONTROL CALIDAD'!E15</f>
        <v>0</v>
      </c>
    </row>
    <row r="11" spans="1:8" x14ac:dyDescent="0.2">
      <c r="B11" s="402"/>
      <c r="C11" s="395" t="s">
        <v>120</v>
      </c>
      <c r="D11" s="395"/>
      <c r="E11" s="395"/>
      <c r="F11" s="110">
        <f>+G11/PRESUPUESTO4.2!F25</f>
        <v>3.5E-4</v>
      </c>
      <c r="G11" s="111">
        <f>+'CONTROL CALIDAD'!E13</f>
        <v>380</v>
      </c>
    </row>
    <row r="12" spans="1:8" x14ac:dyDescent="0.2">
      <c r="B12" s="402"/>
      <c r="C12" s="395" t="s">
        <v>121</v>
      </c>
      <c r="D12" s="395"/>
      <c r="E12" s="395"/>
      <c r="F12" s="110">
        <f>+G12/PRESUPUESTO4.2!F25</f>
        <v>2.3000000000000001E-4</v>
      </c>
      <c r="G12" s="111">
        <f>+'CONTROL CALIDAD'!E10</f>
        <v>250</v>
      </c>
    </row>
    <row r="13" spans="1:8" x14ac:dyDescent="0.2">
      <c r="B13" s="402"/>
      <c r="C13" s="112" t="s">
        <v>122</v>
      </c>
      <c r="D13" s="112"/>
      <c r="E13" s="112"/>
      <c r="F13" s="110">
        <f>+G13/PRESUPUESTO4.2!F25</f>
        <v>6.0000000000000002E-5</v>
      </c>
      <c r="G13" s="111">
        <v>60</v>
      </c>
    </row>
    <row r="14" spans="1:8" x14ac:dyDescent="0.2">
      <c r="B14" s="402"/>
      <c r="C14" s="395" t="s">
        <v>123</v>
      </c>
      <c r="D14" s="395"/>
      <c r="E14" s="395"/>
      <c r="F14" s="110">
        <f>+G14/PRESUPUESTO4.2!F25</f>
        <v>1.3999999999999999E-4</v>
      </c>
      <c r="G14" s="111">
        <f>+'CONTROL CALIDAD'!E14</f>
        <v>150</v>
      </c>
    </row>
    <row r="15" spans="1:8" x14ac:dyDescent="0.2">
      <c r="B15" s="402"/>
      <c r="C15" s="395" t="s">
        <v>124</v>
      </c>
      <c r="D15" s="395"/>
      <c r="E15" s="395"/>
      <c r="F15" s="110">
        <f>+G15/PRESUPUESTO4.2!F25</f>
        <v>2.7999999999999998E-4</v>
      </c>
      <c r="G15" s="111">
        <f>+'CONTROL CALIDAD'!E11</f>
        <v>300</v>
      </c>
    </row>
    <row r="16" spans="1:8" x14ac:dyDescent="0.2">
      <c r="B16" s="402"/>
      <c r="C16" s="395" t="s">
        <v>125</v>
      </c>
      <c r="D16" s="395"/>
      <c r="E16" s="395"/>
      <c r="F16" s="110">
        <f>+G16/PRESUPUESTO4.2!F25</f>
        <v>9.0000000000000006E-5</v>
      </c>
      <c r="G16" s="111">
        <f>+'CONTROL CALIDAD'!E9</f>
        <v>100</v>
      </c>
    </row>
    <row r="17" spans="2:10" x14ac:dyDescent="0.2">
      <c r="B17" s="402"/>
      <c r="C17" s="112" t="s">
        <v>147</v>
      </c>
      <c r="D17" s="112"/>
      <c r="E17" s="112"/>
      <c r="F17" s="110">
        <f>+G17/PRESUPUESTO4.2!F25</f>
        <v>7.2000000000000005E-4</v>
      </c>
      <c r="G17" s="111">
        <f>+'CONTROL CALIDAD'!E16</f>
        <v>779.7</v>
      </c>
    </row>
    <row r="18" spans="2:10" x14ac:dyDescent="0.2">
      <c r="B18" s="402"/>
      <c r="C18" s="112" t="s">
        <v>126</v>
      </c>
      <c r="D18" s="112"/>
      <c r="E18" s="112"/>
      <c r="F18" s="110">
        <f>+G18/PRESUPUESTO4.2!F25</f>
        <v>0</v>
      </c>
      <c r="G18" s="111">
        <f>+'CONTROL CALIDAD'!E19</f>
        <v>0</v>
      </c>
    </row>
    <row r="19" spans="2:10" x14ac:dyDescent="0.2">
      <c r="B19" s="402"/>
      <c r="C19" s="112" t="s">
        <v>150</v>
      </c>
      <c r="D19" s="112"/>
      <c r="E19" s="112"/>
      <c r="F19" s="110">
        <f>+G19/PRESUPUESTO4.2!F25</f>
        <v>1.3999999999999999E-4</v>
      </c>
      <c r="G19" s="111">
        <f>+'CONTROL CALIDAD'!E17</f>
        <v>150</v>
      </c>
    </row>
    <row r="20" spans="2:10" x14ac:dyDescent="0.2">
      <c r="B20" s="402"/>
      <c r="C20" s="112" t="s">
        <v>148</v>
      </c>
      <c r="D20" s="112"/>
      <c r="E20" s="112"/>
      <c r="F20" s="110">
        <f>+G20/PRESUPUESTO4.2!F25</f>
        <v>7.2999999999999996E-4</v>
      </c>
      <c r="G20" s="111">
        <f>+'CONTROL CALIDAD'!E18</f>
        <v>791</v>
      </c>
    </row>
    <row r="21" spans="2:10" x14ac:dyDescent="0.2">
      <c r="B21" s="402"/>
      <c r="C21" s="112" t="s">
        <v>149</v>
      </c>
      <c r="D21" s="112"/>
      <c r="E21" s="112"/>
      <c r="F21" s="110">
        <f>+G21/PRESUPUESTO4.2!F25</f>
        <v>1.7000000000000001E-4</v>
      </c>
      <c r="G21" s="111">
        <f>+'CONTROL CALIDAD'!E12</f>
        <v>180</v>
      </c>
    </row>
    <row r="22" spans="2:10" x14ac:dyDescent="0.2">
      <c r="B22" s="402"/>
      <c r="C22" s="112" t="s">
        <v>12</v>
      </c>
      <c r="D22" s="112"/>
      <c r="E22" s="112"/>
      <c r="F22" s="110">
        <f>+G22/PRESUPUESTO4.2!F25</f>
        <v>4.6000000000000001E-4</v>
      </c>
      <c r="G22" s="111">
        <f>+'CONTROL CALIDAD'!E8</f>
        <v>500</v>
      </c>
    </row>
    <row r="23" spans="2:10" x14ac:dyDescent="0.2">
      <c r="B23" s="402"/>
      <c r="C23" s="395" t="s">
        <v>146</v>
      </c>
      <c r="D23" s="395"/>
      <c r="E23" s="395"/>
      <c r="F23" s="110">
        <f>+G23/PRESUPUESTO4.2!F25</f>
        <v>4.4999999999999997E-3</v>
      </c>
      <c r="G23" s="111">
        <f>+'CONTROL CALIDAD'!E35-'CONTROL CALIDAD'!E26</f>
        <v>4896</v>
      </c>
    </row>
    <row r="24" spans="2:10" x14ac:dyDescent="0.2">
      <c r="B24" s="402"/>
      <c r="C24" s="395" t="s">
        <v>127</v>
      </c>
      <c r="D24" s="395"/>
      <c r="E24" s="395"/>
      <c r="F24" s="110">
        <f>+G24/PRESUPUESTO4.2!F25</f>
        <v>8.3000000000000001E-4</v>
      </c>
      <c r="G24" s="111">
        <f>+'CONTROL CALIDAD'!E26</f>
        <v>900</v>
      </c>
    </row>
    <row r="25" spans="2:10" ht="25.5" customHeight="1" x14ac:dyDescent="0.2">
      <c r="B25" s="402">
        <v>2</v>
      </c>
      <c r="C25" s="404" t="s">
        <v>128</v>
      </c>
      <c r="D25" s="404"/>
      <c r="E25" s="404"/>
      <c r="F25" s="113">
        <f>SUM(F28:F30)</f>
        <v>1.9E-2</v>
      </c>
      <c r="G25" s="109">
        <f>+'MANO OBRA'!E30</f>
        <v>2540</v>
      </c>
      <c r="H25" s="49">
        <f>SUM(G26:G30)</f>
        <v>22700</v>
      </c>
    </row>
    <row r="26" spans="2:10" ht="12" customHeight="1" x14ac:dyDescent="0.2">
      <c r="B26" s="402"/>
      <c r="C26" s="405" t="s">
        <v>151</v>
      </c>
      <c r="D26" s="405"/>
      <c r="E26" s="405"/>
      <c r="F26" s="114">
        <f>+G26/PRESUPUESTO4.2!F25</f>
        <v>0</v>
      </c>
      <c r="G26" s="115">
        <f>+'MANO OBRA'!E23</f>
        <v>500</v>
      </c>
    </row>
    <row r="27" spans="2:10" ht="12" customHeight="1" x14ac:dyDescent="0.2">
      <c r="B27" s="402"/>
      <c r="C27" s="405" t="s">
        <v>152</v>
      </c>
      <c r="D27" s="405"/>
      <c r="E27" s="405"/>
      <c r="F27" s="114">
        <f>+G27/PRESUPUESTO4.2!F25</f>
        <v>0</v>
      </c>
      <c r="G27" s="115">
        <f>+'MANO OBRA'!E24</f>
        <v>260</v>
      </c>
    </row>
    <row r="28" spans="2:10" x14ac:dyDescent="0.2">
      <c r="B28" s="402"/>
      <c r="C28" s="395" t="s">
        <v>103</v>
      </c>
      <c r="D28" s="395"/>
      <c r="E28" s="395"/>
      <c r="F28" s="114">
        <f>+G28/PRESUPUESTO4.2!F25</f>
        <v>0</v>
      </c>
      <c r="G28" s="111">
        <f>+'MANO OBRA'!E25</f>
        <v>500</v>
      </c>
    </row>
    <row r="29" spans="2:10" x14ac:dyDescent="0.2">
      <c r="B29" s="402"/>
      <c r="C29" s="395" t="s">
        <v>92</v>
      </c>
      <c r="D29" s="395"/>
      <c r="E29" s="395"/>
      <c r="F29" s="114">
        <f>+G29/PRESUPUESTO4.2!F25</f>
        <v>2E-3</v>
      </c>
      <c r="G29" s="111">
        <f>+'MANO OBRA'!E26+'MANO OBRA'!E18</f>
        <v>2420</v>
      </c>
    </row>
    <row r="30" spans="2:10" x14ac:dyDescent="0.2">
      <c r="B30" s="402"/>
      <c r="C30" s="395" t="s">
        <v>129</v>
      </c>
      <c r="D30" s="395"/>
      <c r="E30" s="395"/>
      <c r="F30" s="114">
        <f>+G30/PRESUPUESTO4.2!F25</f>
        <v>1.7000000000000001E-2</v>
      </c>
      <c r="G30" s="111">
        <f>+'MANO OBRA'!E27+'MANO OBRA'!E28+'MANO OBRA'!E29+'MANO OBRA'!E19+'MANO OBRA'!E20</f>
        <v>19020</v>
      </c>
    </row>
    <row r="31" spans="2:10" ht="25.5" customHeight="1" x14ac:dyDescent="0.2">
      <c r="B31" s="116">
        <v>3</v>
      </c>
      <c r="C31" s="409" t="s">
        <v>130</v>
      </c>
      <c r="D31" s="409"/>
      <c r="E31" s="409"/>
      <c r="F31" s="117">
        <f>+G31/PRESUPUESTO4.2!F25</f>
        <v>2E-3</v>
      </c>
      <c r="G31" s="118">
        <f>0.9*G25</f>
        <v>2286</v>
      </c>
      <c r="I31" s="46"/>
      <c r="J31" s="46"/>
    </row>
    <row r="32" spans="2:10" ht="25.5" customHeight="1" x14ac:dyDescent="0.2">
      <c r="B32" s="412">
        <v>4</v>
      </c>
      <c r="C32" s="413" t="s">
        <v>131</v>
      </c>
      <c r="D32" s="413"/>
      <c r="E32" s="413"/>
      <c r="F32" s="117">
        <f>SUM(F33:F37)</f>
        <v>5.8000000000000003E-2</v>
      </c>
      <c r="G32" s="118">
        <f>SUM(G33:G37)</f>
        <v>63000</v>
      </c>
    </row>
    <row r="33" spans="2:10" ht="12.75" customHeight="1" x14ac:dyDescent="0.2">
      <c r="B33" s="412"/>
      <c r="C33" s="414" t="s">
        <v>132</v>
      </c>
      <c r="D33" s="414"/>
      <c r="E33" s="414"/>
      <c r="F33" s="119">
        <f>+G33/PRESUPUESTO4.2!F25</f>
        <v>1.2E-2</v>
      </c>
      <c r="G33" s="120">
        <f>+'MANO OBRA'!E7</f>
        <v>12960</v>
      </c>
    </row>
    <row r="34" spans="2:10" ht="12.75" customHeight="1" x14ac:dyDescent="0.2">
      <c r="B34" s="412"/>
      <c r="C34" s="414" t="s">
        <v>133</v>
      </c>
      <c r="D34" s="415"/>
      <c r="E34" s="415"/>
      <c r="F34" s="119">
        <f>+G34/PRESUPUESTO4.2!F25</f>
        <v>8.9999999999999993E-3</v>
      </c>
      <c r="G34" s="120">
        <f>+'MANO OBRA'!E8</f>
        <v>10080</v>
      </c>
    </row>
    <row r="35" spans="2:10" ht="12.75" customHeight="1" x14ac:dyDescent="0.2">
      <c r="B35" s="412"/>
      <c r="C35" s="414" t="s">
        <v>134</v>
      </c>
      <c r="D35" s="415"/>
      <c r="E35" s="415"/>
      <c r="F35" s="119">
        <f>+G35/PRESUPUESTO4.2!F25</f>
        <v>8.9999999999999993E-3</v>
      </c>
      <c r="G35" s="120">
        <f>+'MANO OBRA'!E9</f>
        <v>10080</v>
      </c>
    </row>
    <row r="36" spans="2:10" ht="12.75" customHeight="1" x14ac:dyDescent="0.2">
      <c r="B36" s="412"/>
      <c r="C36" s="414" t="s">
        <v>153</v>
      </c>
      <c r="D36" s="414"/>
      <c r="E36" s="414"/>
      <c r="F36" s="119">
        <f>+G36/PRESUPUESTO4.2!F25</f>
        <v>1.2E-2</v>
      </c>
      <c r="G36" s="120">
        <f>+'MANO OBRA'!E10</f>
        <v>12960</v>
      </c>
    </row>
    <row r="37" spans="2:10" ht="12.75" customHeight="1" x14ac:dyDescent="0.2">
      <c r="B37" s="412"/>
      <c r="C37" s="414" t="s">
        <v>135</v>
      </c>
      <c r="D37" s="415"/>
      <c r="E37" s="415"/>
      <c r="F37" s="119">
        <f>+G37/PRESUPUESTO4.2!F25</f>
        <v>1.6E-2</v>
      </c>
      <c r="G37" s="120">
        <f>+'MANO OBRA'!E11+'MANO OBRA'!E12+'MANO OBRA'!E13+'MANO OBRA'!E14</f>
        <v>16920</v>
      </c>
    </row>
    <row r="38" spans="2:10" ht="25.5" customHeight="1" x14ac:dyDescent="0.2">
      <c r="B38" s="116">
        <v>5</v>
      </c>
      <c r="C38" s="409" t="s">
        <v>136</v>
      </c>
      <c r="D38" s="410"/>
      <c r="E38" s="410"/>
      <c r="F38" s="117">
        <f>+G38/PRESUPUESTO4.2!F25</f>
        <v>5.1999999999999998E-2</v>
      </c>
      <c r="G38" s="118">
        <f>+G32*0.9</f>
        <v>56700</v>
      </c>
      <c r="I38" s="46"/>
      <c r="J38" s="46"/>
    </row>
    <row r="39" spans="2:10" ht="25.5" customHeight="1" x14ac:dyDescent="0.2">
      <c r="B39" s="116">
        <v>6</v>
      </c>
      <c r="C39" s="409" t="s">
        <v>194</v>
      </c>
      <c r="D39" s="409"/>
      <c r="E39" s="409"/>
      <c r="F39" s="117">
        <f>+G39/PRESUPUESTO4.2!F25</f>
        <v>0.01</v>
      </c>
      <c r="G39" s="118">
        <f>1500*D6</f>
        <v>10800</v>
      </c>
    </row>
    <row r="40" spans="2:10" ht="25.5" customHeight="1" x14ac:dyDescent="0.2">
      <c r="B40" s="116">
        <v>7</v>
      </c>
      <c r="C40" s="397" t="s">
        <v>207</v>
      </c>
      <c r="D40" s="398"/>
      <c r="E40" s="399"/>
      <c r="F40" s="117">
        <f>+G40/PRESUPUESTO4.2!F25</f>
        <v>1E-3</v>
      </c>
      <c r="G40" s="118">
        <f>1185.53</f>
        <v>1185.53</v>
      </c>
    </row>
    <row r="41" spans="2:10" ht="25.5" customHeight="1" x14ac:dyDescent="0.2">
      <c r="B41" s="402">
        <v>8</v>
      </c>
      <c r="C41" s="404" t="s">
        <v>137</v>
      </c>
      <c r="D41" s="404"/>
      <c r="E41" s="404"/>
      <c r="F41" s="113">
        <f>SUM(F42:F45)</f>
        <v>2.1000000000000001E-2</v>
      </c>
      <c r="G41" s="109">
        <f>SUM(G42:G45)</f>
        <v>23040</v>
      </c>
    </row>
    <row r="42" spans="2:10" x14ac:dyDescent="0.2">
      <c r="B42" s="402"/>
      <c r="C42" s="395" t="s">
        <v>138</v>
      </c>
      <c r="D42" s="395"/>
      <c r="E42" s="395"/>
      <c r="F42" s="119">
        <f>+G42/PRESUPUESTO4.2!F25</f>
        <v>1.2999999999999999E-2</v>
      </c>
      <c r="G42" s="111">
        <f>500*4*D6</f>
        <v>14400</v>
      </c>
    </row>
    <row r="43" spans="2:10" x14ac:dyDescent="0.2">
      <c r="B43" s="402"/>
      <c r="C43" s="395" t="s">
        <v>139</v>
      </c>
      <c r="D43" s="395"/>
      <c r="E43" s="395"/>
      <c r="F43" s="119">
        <f>+G43/PRESUPUESTO4.2!F25</f>
        <v>2E-3</v>
      </c>
      <c r="G43" s="111">
        <f>75*4*D6</f>
        <v>2160</v>
      </c>
    </row>
    <row r="44" spans="2:10" x14ac:dyDescent="0.2">
      <c r="B44" s="402"/>
      <c r="C44" s="395" t="s">
        <v>140</v>
      </c>
      <c r="D44" s="395"/>
      <c r="E44" s="395"/>
      <c r="F44" s="119">
        <f>+G44/PRESUPUESTO4.2!F25</f>
        <v>4.0000000000000001E-3</v>
      </c>
      <c r="G44" s="111">
        <f>50*5*D6+100*4*D6</f>
        <v>4680</v>
      </c>
    </row>
    <row r="45" spans="2:10" x14ac:dyDescent="0.2">
      <c r="B45" s="402"/>
      <c r="C45" s="395" t="s">
        <v>141</v>
      </c>
      <c r="D45" s="395"/>
      <c r="E45" s="395"/>
      <c r="F45" s="119">
        <f>+G45/PRESUPUESTO4.2!F25</f>
        <v>2E-3</v>
      </c>
      <c r="G45" s="111">
        <f>50*5*D6</f>
        <v>1800</v>
      </c>
    </row>
    <row r="46" spans="2:10" ht="25.5" customHeight="1" x14ac:dyDescent="0.2">
      <c r="B46" s="116">
        <v>9</v>
      </c>
      <c r="C46" s="409" t="s">
        <v>142</v>
      </c>
      <c r="D46" s="409"/>
      <c r="E46" s="409"/>
      <c r="F46" s="117">
        <f>+G46/PRESUPUESTO4.2!F25</f>
        <v>2E-3</v>
      </c>
      <c r="G46" s="118">
        <f>10*30*D6</f>
        <v>2160</v>
      </c>
    </row>
    <row r="47" spans="2:10" ht="25.5" customHeight="1" x14ac:dyDescent="0.2">
      <c r="B47" s="116">
        <v>10</v>
      </c>
      <c r="C47" s="409" t="s">
        <v>143</v>
      </c>
      <c r="D47" s="409"/>
      <c r="E47" s="409"/>
      <c r="F47" s="117">
        <f>+G47/PRESUPUESTO4.2!F25</f>
        <v>3.0000000000000001E-3</v>
      </c>
      <c r="G47" s="118">
        <f>PRESUPUESTO4.2!F25*0.003</f>
        <v>3266.06</v>
      </c>
    </row>
    <row r="48" spans="2:10" ht="25.5" customHeight="1" x14ac:dyDescent="0.2">
      <c r="B48" s="116">
        <v>11</v>
      </c>
      <c r="C48" s="409" t="s">
        <v>144</v>
      </c>
      <c r="D48" s="409"/>
      <c r="E48" s="409"/>
      <c r="F48" s="117">
        <f>+G48/PRESUPUESTO4.2!F25</f>
        <v>1.7000000000000001E-2</v>
      </c>
      <c r="G48" s="118">
        <f>+GARANTIAS!F11</f>
        <v>18950.689999999999</v>
      </c>
    </row>
    <row r="49" spans="2:11" ht="25.5" customHeight="1" x14ac:dyDescent="0.2">
      <c r="B49" s="116">
        <v>12</v>
      </c>
      <c r="C49" s="409" t="s">
        <v>154</v>
      </c>
      <c r="D49" s="409"/>
      <c r="E49" s="409"/>
      <c r="F49" s="117">
        <f>+G49/PRESUPUESTO4.2!F25</f>
        <v>2E-3</v>
      </c>
      <c r="G49" s="118">
        <v>1800</v>
      </c>
    </row>
    <row r="50" spans="2:11" ht="25.5" customHeight="1" x14ac:dyDescent="0.2">
      <c r="B50" s="116">
        <v>13</v>
      </c>
      <c r="C50" s="409" t="s">
        <v>155</v>
      </c>
      <c r="D50" s="409"/>
      <c r="E50" s="409"/>
      <c r="F50" s="117">
        <f>+G50/PRESUPUESTO4.2!F25</f>
        <v>1.7999999999999999E-2</v>
      </c>
      <c r="G50" s="118">
        <f>+Señalizacion!G44</f>
        <v>19561.169999999998</v>
      </c>
    </row>
    <row r="51" spans="2:11" ht="25.5" customHeight="1" x14ac:dyDescent="0.2">
      <c r="B51" s="121"/>
      <c r="C51" s="411"/>
      <c r="D51" s="411"/>
      <c r="E51" s="411"/>
      <c r="F51" s="122"/>
      <c r="G51" s="123"/>
    </row>
    <row r="52" spans="2:11" x14ac:dyDescent="0.2">
      <c r="B52" s="47"/>
      <c r="F52" s="47"/>
      <c r="G52" s="47"/>
    </row>
    <row r="53" spans="2:11" ht="26.25" customHeight="1" x14ac:dyDescent="0.2">
      <c r="B53" s="177">
        <v>13</v>
      </c>
      <c r="C53" s="406" t="s">
        <v>145</v>
      </c>
      <c r="D53" s="407"/>
      <c r="E53" s="408"/>
      <c r="F53" s="370">
        <f>+G53/PRESUPUESTO4.2!F25</f>
        <v>0.19719999999999999</v>
      </c>
      <c r="G53" s="178">
        <f>ROUND(G9+G25+G31+G32+G38+G39+G40+G41+G46+G47+G48+G50+G49,2)</f>
        <v>214666.15</v>
      </c>
      <c r="H53" s="48"/>
      <c r="I53" s="48"/>
      <c r="J53" s="48"/>
      <c r="K53" s="48"/>
    </row>
    <row r="54" spans="2:11" x14ac:dyDescent="0.2">
      <c r="H54" s="46"/>
    </row>
  </sheetData>
  <mergeCells count="46">
    <mergeCell ref="B4:G4"/>
    <mergeCell ref="B5:E5"/>
    <mergeCell ref="B41:B45"/>
    <mergeCell ref="C41:E41"/>
    <mergeCell ref="C42:E42"/>
    <mergeCell ref="C43:E43"/>
    <mergeCell ref="C44:E44"/>
    <mergeCell ref="C45:E45"/>
    <mergeCell ref="C31:E31"/>
    <mergeCell ref="B32:B37"/>
    <mergeCell ref="C32:E32"/>
    <mergeCell ref="C33:E33"/>
    <mergeCell ref="C34:E34"/>
    <mergeCell ref="C35:E35"/>
    <mergeCell ref="C36:E36"/>
    <mergeCell ref="C37:E37"/>
    <mergeCell ref="C53:E53"/>
    <mergeCell ref="C49:E49"/>
    <mergeCell ref="C38:E38"/>
    <mergeCell ref="C39:E39"/>
    <mergeCell ref="C46:E46"/>
    <mergeCell ref="C47:E47"/>
    <mergeCell ref="C48:E48"/>
    <mergeCell ref="C50:E50"/>
    <mergeCell ref="C51:E51"/>
    <mergeCell ref="C28:E28"/>
    <mergeCell ref="C29:E29"/>
    <mergeCell ref="C30:E30"/>
    <mergeCell ref="C26:E26"/>
    <mergeCell ref="C27:E27"/>
    <mergeCell ref="C23:E23"/>
    <mergeCell ref="C24:E24"/>
    <mergeCell ref="B6:C6"/>
    <mergeCell ref="C40:E40"/>
    <mergeCell ref="A3:G3"/>
    <mergeCell ref="C8:E8"/>
    <mergeCell ref="B9:B24"/>
    <mergeCell ref="C9:E9"/>
    <mergeCell ref="C10:E10"/>
    <mergeCell ref="C11:E11"/>
    <mergeCell ref="C12:E12"/>
    <mergeCell ref="C14:E14"/>
    <mergeCell ref="C15:E15"/>
    <mergeCell ref="C16:E16"/>
    <mergeCell ref="B25:B30"/>
    <mergeCell ref="C25:E25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76" orientation="portrait" horizontalDpi="4294967294" verticalDpi="4294967294" r:id="rId1"/>
  <headerFooter alignWithMargins="0"/>
  <ignoredErrors>
    <ignoredError sqref="F32 F41 F25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H33"/>
  <sheetViews>
    <sheetView view="pageBreakPreview" workbookViewId="0">
      <selection activeCell="C8" sqref="C8"/>
    </sheetView>
  </sheetViews>
  <sheetFormatPr baseColWidth="10" defaultColWidth="9.75" defaultRowHeight="12.75" x14ac:dyDescent="0.2"/>
  <cols>
    <col min="1" max="1" width="33.25" style="40" customWidth="1"/>
    <col min="2" max="2" width="12.625" style="40" customWidth="1"/>
    <col min="3" max="3" width="16.75" style="40" customWidth="1"/>
    <col min="4" max="4" width="14.875" style="40" customWidth="1"/>
    <col min="5" max="5" width="18.125" style="40" customWidth="1"/>
    <col min="6" max="6" width="12.625" style="40" customWidth="1"/>
    <col min="7" max="7" width="33.75" style="40" customWidth="1"/>
    <col min="8" max="8" width="24.125" style="40" customWidth="1"/>
    <col min="9" max="249" width="12.625" style="40" customWidth="1"/>
    <col min="250" max="250" width="10.25" style="40" customWidth="1"/>
    <col min="251" max="251" width="49.875" style="40" bestFit="1" customWidth="1"/>
    <col min="252" max="254" width="16.375" style="40" customWidth="1"/>
    <col min="255" max="255" width="9.75" style="40" bestFit="1" customWidth="1"/>
    <col min="256" max="16384" width="9.75" style="40"/>
  </cols>
  <sheetData>
    <row r="1" spans="1:8" ht="35.25" customHeight="1" thickBot="1" x14ac:dyDescent="0.25">
      <c r="A1" s="416" t="s">
        <v>55</v>
      </c>
      <c r="B1" s="416"/>
      <c r="C1" s="416"/>
      <c r="D1" s="416"/>
      <c r="E1" s="416"/>
      <c r="G1" s="417" t="s">
        <v>56</v>
      </c>
      <c r="H1" s="418"/>
    </row>
    <row r="2" spans="1:8" ht="17.25" customHeight="1" x14ac:dyDescent="0.2">
      <c r="A2" s="423" t="str">
        <f>+PRESUPUESTO4.2!B3</f>
        <v>DISEÑO DE OBRAS DE PROTECCION EN LA ZONA 1 Y 2 DE EL SALVADOR</v>
      </c>
      <c r="B2" s="423"/>
      <c r="C2" s="423"/>
      <c r="D2" s="423"/>
      <c r="E2" s="423"/>
      <c r="G2" s="139" t="s">
        <v>57</v>
      </c>
      <c r="H2" s="140">
        <v>365</v>
      </c>
    </row>
    <row r="3" spans="1:8" ht="16.5" customHeight="1" thickBot="1" x14ac:dyDescent="0.25">
      <c r="A3" s="192" t="str">
        <f>+PRESUPUESTO4.2!A5</f>
        <v>SITIO 4</v>
      </c>
      <c r="B3" s="423" t="str">
        <f>+PRESUPUESTO4.2!B5</f>
        <v>CA01WB SANTA TECLA (LAS DELICIAS) -LA CUCHILLA (INT. CA08W)</v>
      </c>
      <c r="C3" s="423"/>
      <c r="D3" s="423"/>
      <c r="E3" s="423"/>
      <c r="G3" s="141"/>
      <c r="H3" s="142"/>
    </row>
    <row r="4" spans="1:8" s="42" customFormat="1" ht="17.25" customHeight="1" thickBot="1" x14ac:dyDescent="0.3">
      <c r="A4" s="192" t="str">
        <f>+PRESUPUESTO4.2!E5</f>
        <v>ALTERNATIVA</v>
      </c>
      <c r="B4" s="269">
        <f>+PRESUPUESTO4.2!F5</f>
        <v>2</v>
      </c>
      <c r="C4" s="41"/>
      <c r="D4" s="41"/>
      <c r="E4" s="41"/>
      <c r="G4" s="143" t="s">
        <v>58</v>
      </c>
      <c r="H4" s="144" t="s">
        <v>2</v>
      </c>
    </row>
    <row r="5" spans="1:8" ht="15" x14ac:dyDescent="0.2">
      <c r="A5" s="419" t="s">
        <v>60</v>
      </c>
      <c r="B5" s="421" t="s">
        <v>2</v>
      </c>
      <c r="C5" s="124" t="s">
        <v>61</v>
      </c>
      <c r="D5" s="124" t="s">
        <v>62</v>
      </c>
      <c r="E5" s="125" t="s">
        <v>5</v>
      </c>
      <c r="G5" s="145" t="s">
        <v>63</v>
      </c>
      <c r="H5" s="164">
        <v>53</v>
      </c>
    </row>
    <row r="6" spans="1:8" ht="26.25" thickBot="1" x14ac:dyDescent="0.25">
      <c r="A6" s="420"/>
      <c r="B6" s="422"/>
      <c r="C6" s="126" t="s">
        <v>65</v>
      </c>
      <c r="D6" s="127" t="s">
        <v>66</v>
      </c>
      <c r="E6" s="128" t="s">
        <v>67</v>
      </c>
      <c r="G6" s="146" t="s">
        <v>68</v>
      </c>
      <c r="H6" s="166">
        <v>26</v>
      </c>
    </row>
    <row r="7" spans="1:8" ht="15" x14ac:dyDescent="0.2">
      <c r="A7" s="179" t="s">
        <v>69</v>
      </c>
      <c r="B7" s="180">
        <v>1</v>
      </c>
      <c r="C7" s="181">
        <f>(216/30)</f>
        <v>7.2</v>
      </c>
      <c r="D7" s="182">
        <v>1800</v>
      </c>
      <c r="E7" s="129">
        <f>ROUND(B7*C7*D7,2)</f>
        <v>12960</v>
      </c>
      <c r="G7" s="146" t="s">
        <v>70</v>
      </c>
      <c r="H7" s="166">
        <v>1</v>
      </c>
    </row>
    <row r="8" spans="1:8" ht="15" x14ac:dyDescent="0.2">
      <c r="A8" s="183" t="s">
        <v>71</v>
      </c>
      <c r="B8" s="184">
        <v>1</v>
      </c>
      <c r="C8" s="185">
        <f>+C7</f>
        <v>7.2</v>
      </c>
      <c r="D8" s="186">
        <v>1400</v>
      </c>
      <c r="E8" s="130">
        <f t="shared" ref="E8:E21" si="0">ROUND(B8*C8*D8,2)</f>
        <v>10080</v>
      </c>
      <c r="G8" s="146" t="s">
        <v>72</v>
      </c>
      <c r="H8" s="166">
        <v>4</v>
      </c>
    </row>
    <row r="9" spans="1:8" ht="15" x14ac:dyDescent="0.2">
      <c r="A9" s="183" t="s">
        <v>74</v>
      </c>
      <c r="B9" s="184">
        <v>1</v>
      </c>
      <c r="C9" s="185">
        <f>+C7</f>
        <v>7.2</v>
      </c>
      <c r="D9" s="186">
        <v>1400</v>
      </c>
      <c r="E9" s="130">
        <f t="shared" si="0"/>
        <v>10080</v>
      </c>
      <c r="G9" s="146" t="s">
        <v>75</v>
      </c>
      <c r="H9" s="166">
        <v>1</v>
      </c>
    </row>
    <row r="10" spans="1:8" ht="15" x14ac:dyDescent="0.2">
      <c r="A10" s="183" t="s">
        <v>77</v>
      </c>
      <c r="B10" s="184">
        <v>3</v>
      </c>
      <c r="C10" s="185">
        <f>+C7</f>
        <v>7.2</v>
      </c>
      <c r="D10" s="186">
        <v>600</v>
      </c>
      <c r="E10" s="130">
        <f t="shared" si="0"/>
        <v>12960</v>
      </c>
      <c r="G10" s="146" t="s">
        <v>78</v>
      </c>
      <c r="H10" s="166">
        <v>1</v>
      </c>
    </row>
    <row r="11" spans="1:8" ht="15" x14ac:dyDescent="0.2">
      <c r="A11" s="183" t="s">
        <v>80</v>
      </c>
      <c r="B11" s="184">
        <v>1</v>
      </c>
      <c r="C11" s="185">
        <f>+C7</f>
        <v>7.2</v>
      </c>
      <c r="D11" s="186">
        <v>850</v>
      </c>
      <c r="E11" s="130">
        <f t="shared" si="0"/>
        <v>6120</v>
      </c>
      <c r="G11" s="146" t="s">
        <v>81</v>
      </c>
      <c r="H11" s="166">
        <v>1</v>
      </c>
    </row>
    <row r="12" spans="1:8" ht="15" x14ac:dyDescent="0.2">
      <c r="A12" s="183" t="s">
        <v>83</v>
      </c>
      <c r="B12" s="184">
        <v>1</v>
      </c>
      <c r="C12" s="185">
        <f>+C7</f>
        <v>7.2</v>
      </c>
      <c r="D12" s="186">
        <v>600</v>
      </c>
      <c r="E12" s="130">
        <f t="shared" si="0"/>
        <v>4320</v>
      </c>
      <c r="G12" s="146" t="s">
        <v>84</v>
      </c>
      <c r="H12" s="166">
        <v>1</v>
      </c>
    </row>
    <row r="13" spans="1:8" ht="15" x14ac:dyDescent="0.2">
      <c r="A13" s="183" t="s">
        <v>85</v>
      </c>
      <c r="B13" s="184">
        <v>1</v>
      </c>
      <c r="C13" s="185">
        <f>+C7</f>
        <v>7.2</v>
      </c>
      <c r="D13" s="186">
        <v>500</v>
      </c>
      <c r="E13" s="130">
        <f t="shared" si="0"/>
        <v>3600</v>
      </c>
      <c r="G13" s="147" t="s">
        <v>86</v>
      </c>
      <c r="H13" s="166">
        <v>1</v>
      </c>
    </row>
    <row r="14" spans="1:8" ht="15" x14ac:dyDescent="0.2">
      <c r="A14" s="183" t="s">
        <v>87</v>
      </c>
      <c r="B14" s="184">
        <v>1</v>
      </c>
      <c r="C14" s="185">
        <f>+C7</f>
        <v>7.2</v>
      </c>
      <c r="D14" s="186">
        <v>400</v>
      </c>
      <c r="E14" s="130">
        <f t="shared" si="0"/>
        <v>2880</v>
      </c>
      <c r="F14" s="43"/>
      <c r="G14" s="147" t="s">
        <v>88</v>
      </c>
      <c r="H14" s="166">
        <v>1</v>
      </c>
    </row>
    <row r="15" spans="1:8" ht="15" x14ac:dyDescent="0.2">
      <c r="A15" s="183" t="s">
        <v>73</v>
      </c>
      <c r="B15" s="184">
        <v>1</v>
      </c>
      <c r="C15" s="185">
        <f>+C7</f>
        <v>7.2</v>
      </c>
      <c r="D15" s="186">
        <v>1000</v>
      </c>
      <c r="E15" s="130">
        <f t="shared" si="0"/>
        <v>7200</v>
      </c>
      <c r="F15" s="43"/>
      <c r="G15" s="147"/>
      <c r="H15" s="166"/>
    </row>
    <row r="16" spans="1:8" ht="15" x14ac:dyDescent="0.2">
      <c r="A16" s="183" t="s">
        <v>82</v>
      </c>
      <c r="B16" s="184">
        <v>1</v>
      </c>
      <c r="C16" s="185">
        <f>+C7</f>
        <v>7.2</v>
      </c>
      <c r="D16" s="186">
        <v>700</v>
      </c>
      <c r="E16" s="130">
        <f t="shared" si="0"/>
        <v>5040</v>
      </c>
      <c r="G16" s="147" t="s">
        <v>89</v>
      </c>
      <c r="H16" s="166">
        <v>1</v>
      </c>
    </row>
    <row r="17" spans="1:8" ht="15" x14ac:dyDescent="0.2">
      <c r="A17" s="183" t="s">
        <v>90</v>
      </c>
      <c r="B17" s="184">
        <v>1</v>
      </c>
      <c r="C17" s="185">
        <f>+C7</f>
        <v>7.2</v>
      </c>
      <c r="D17" s="186">
        <v>300</v>
      </c>
      <c r="E17" s="130">
        <f t="shared" si="0"/>
        <v>2160</v>
      </c>
      <c r="G17" s="147" t="s">
        <v>91</v>
      </c>
      <c r="H17" s="166">
        <v>24</v>
      </c>
    </row>
    <row r="18" spans="1:8" ht="15" x14ac:dyDescent="0.2">
      <c r="A18" s="183" t="s">
        <v>92</v>
      </c>
      <c r="B18" s="184">
        <v>1</v>
      </c>
      <c r="C18" s="185">
        <f>+C7</f>
        <v>7.2</v>
      </c>
      <c r="D18" s="186">
        <v>300</v>
      </c>
      <c r="E18" s="130">
        <f t="shared" si="0"/>
        <v>2160</v>
      </c>
      <c r="G18" s="147" t="s">
        <v>93</v>
      </c>
      <c r="H18" s="166">
        <v>6</v>
      </c>
    </row>
    <row r="19" spans="1:8" ht="15.75" thickBot="1" x14ac:dyDescent="0.25">
      <c r="A19" s="183" t="s">
        <v>76</v>
      </c>
      <c r="B19" s="184">
        <v>1</v>
      </c>
      <c r="C19" s="185">
        <f>+C7</f>
        <v>7.2</v>
      </c>
      <c r="D19" s="186">
        <v>500</v>
      </c>
      <c r="E19" s="130">
        <f t="shared" si="0"/>
        <v>3600</v>
      </c>
      <c r="G19" s="148" t="s">
        <v>94</v>
      </c>
      <c r="H19" s="165">
        <f>SUM(H5:H18)</f>
        <v>121</v>
      </c>
    </row>
    <row r="20" spans="1:8" ht="15.75" thickBot="1" x14ac:dyDescent="0.25">
      <c r="A20" s="183" t="s">
        <v>95</v>
      </c>
      <c r="B20" s="184">
        <v>4</v>
      </c>
      <c r="C20" s="185">
        <f>+C7</f>
        <v>7.2</v>
      </c>
      <c r="D20" s="186">
        <v>500</v>
      </c>
      <c r="E20" s="130">
        <f t="shared" si="0"/>
        <v>14400</v>
      </c>
      <c r="G20" s="149" t="s">
        <v>96</v>
      </c>
      <c r="H20" s="150">
        <f>+H2-H19</f>
        <v>244</v>
      </c>
    </row>
    <row r="21" spans="1:8" ht="15.75" thickBot="1" x14ac:dyDescent="0.25">
      <c r="A21" s="183" t="s">
        <v>97</v>
      </c>
      <c r="B21" s="184">
        <v>20</v>
      </c>
      <c r="C21" s="185">
        <f>+C7</f>
        <v>7.2</v>
      </c>
      <c r="D21" s="186">
        <v>300</v>
      </c>
      <c r="E21" s="130">
        <f t="shared" si="0"/>
        <v>43200</v>
      </c>
      <c r="G21" s="151"/>
      <c r="H21" s="152"/>
    </row>
    <row r="22" spans="1:8" ht="15.75" thickBot="1" x14ac:dyDescent="0.25">
      <c r="A22" s="183"/>
      <c r="B22" s="184"/>
      <c r="C22" s="185"/>
      <c r="D22" s="187" t="s">
        <v>98</v>
      </c>
      <c r="E22" s="131">
        <f>SUM(E7:E21)</f>
        <v>140760</v>
      </c>
      <c r="G22" s="153" t="s">
        <v>99</v>
      </c>
      <c r="H22" s="154" t="s">
        <v>2</v>
      </c>
    </row>
    <row r="23" spans="1:8" ht="15" x14ac:dyDescent="0.2">
      <c r="A23" s="183" t="s">
        <v>100</v>
      </c>
      <c r="B23" s="184">
        <v>1</v>
      </c>
      <c r="C23" s="185">
        <v>1</v>
      </c>
      <c r="D23" s="186">
        <v>500</v>
      </c>
      <c r="E23" s="132">
        <f>ROUND(B23*C23*D23,2)</f>
        <v>500</v>
      </c>
      <c r="G23" s="155" t="s">
        <v>57</v>
      </c>
      <c r="H23" s="167">
        <v>365</v>
      </c>
    </row>
    <row r="24" spans="1:8" ht="15" x14ac:dyDescent="0.2">
      <c r="A24" s="183" t="s">
        <v>101</v>
      </c>
      <c r="B24" s="184">
        <v>1</v>
      </c>
      <c r="C24" s="185">
        <v>1</v>
      </c>
      <c r="D24" s="186">
        <v>260</v>
      </c>
      <c r="E24" s="132">
        <f t="shared" ref="E24:E29" si="1">ROUND(B24*C24*D24,2)</f>
        <v>260</v>
      </c>
      <c r="G24" s="147" t="s">
        <v>102</v>
      </c>
      <c r="H24" s="168">
        <f>15*1.3</f>
        <v>19.5</v>
      </c>
    </row>
    <row r="25" spans="1:8" ht="15" x14ac:dyDescent="0.2">
      <c r="A25" s="183" t="s">
        <v>103</v>
      </c>
      <c r="B25" s="184">
        <v>1</v>
      </c>
      <c r="C25" s="185">
        <v>1</v>
      </c>
      <c r="D25" s="186">
        <v>500</v>
      </c>
      <c r="E25" s="132">
        <f t="shared" si="1"/>
        <v>500</v>
      </c>
      <c r="G25" s="147" t="s">
        <v>104</v>
      </c>
      <c r="H25" s="169">
        <f>384.5*0.075</f>
        <v>28.84</v>
      </c>
    </row>
    <row r="26" spans="1:8" ht="15" x14ac:dyDescent="0.2">
      <c r="A26" s="183" t="s">
        <v>92</v>
      </c>
      <c r="B26" s="184">
        <v>1</v>
      </c>
      <c r="C26" s="185">
        <v>1</v>
      </c>
      <c r="D26" s="186">
        <v>260</v>
      </c>
      <c r="E26" s="132">
        <f t="shared" si="1"/>
        <v>260</v>
      </c>
      <c r="G26" s="147" t="s">
        <v>105</v>
      </c>
      <c r="H26" s="169">
        <f>384.5*0.0675</f>
        <v>25.95</v>
      </c>
    </row>
    <row r="27" spans="1:8" ht="15" x14ac:dyDescent="0.2">
      <c r="A27" s="183" t="s">
        <v>79</v>
      </c>
      <c r="B27" s="184">
        <v>1</v>
      </c>
      <c r="C27" s="185">
        <v>1</v>
      </c>
      <c r="D27" s="186">
        <v>500</v>
      </c>
      <c r="E27" s="132">
        <f t="shared" si="1"/>
        <v>500</v>
      </c>
      <c r="G27" s="147" t="s">
        <v>106</v>
      </c>
      <c r="H27" s="168">
        <v>12</v>
      </c>
    </row>
    <row r="28" spans="1:8" ht="15" x14ac:dyDescent="0.2">
      <c r="A28" s="183" t="s">
        <v>107</v>
      </c>
      <c r="B28" s="184">
        <v>1</v>
      </c>
      <c r="C28" s="185">
        <v>1</v>
      </c>
      <c r="D28" s="186">
        <v>260</v>
      </c>
      <c r="E28" s="132">
        <f t="shared" si="1"/>
        <v>260</v>
      </c>
      <c r="G28" s="146" t="s">
        <v>108</v>
      </c>
      <c r="H28" s="168">
        <v>2</v>
      </c>
    </row>
    <row r="29" spans="1:8" ht="15" x14ac:dyDescent="0.2">
      <c r="A29" s="183" t="s">
        <v>109</v>
      </c>
      <c r="B29" s="184">
        <v>1</v>
      </c>
      <c r="C29" s="185">
        <v>1</v>
      </c>
      <c r="D29" s="186">
        <v>260</v>
      </c>
      <c r="E29" s="132">
        <f t="shared" si="1"/>
        <v>260</v>
      </c>
      <c r="G29" s="156" t="s">
        <v>110</v>
      </c>
      <c r="H29" s="166">
        <v>2</v>
      </c>
    </row>
    <row r="30" spans="1:8" ht="15.75" thickBot="1" x14ac:dyDescent="0.25">
      <c r="A30" s="188"/>
      <c r="B30" s="189"/>
      <c r="C30" s="190"/>
      <c r="D30" s="191" t="s">
        <v>111</v>
      </c>
      <c r="E30" s="133">
        <f>SUM(E23:E29)</f>
        <v>2540</v>
      </c>
      <c r="G30" s="157" t="s">
        <v>112</v>
      </c>
      <c r="H30" s="164">
        <v>2</v>
      </c>
    </row>
    <row r="31" spans="1:8" ht="15.75" thickBot="1" x14ac:dyDescent="0.25">
      <c r="A31" s="134"/>
      <c r="B31" s="135"/>
      <c r="C31" s="136"/>
      <c r="D31" s="137" t="s">
        <v>5</v>
      </c>
      <c r="E31" s="138">
        <f>SUM(E7:E30)</f>
        <v>286600</v>
      </c>
      <c r="G31" s="158" t="s">
        <v>113</v>
      </c>
      <c r="H31" s="159">
        <f>SUM(H23:H30)</f>
        <v>457.29</v>
      </c>
    </row>
    <row r="32" spans="1:8" ht="15.75" thickBot="1" x14ac:dyDescent="0.25">
      <c r="G32" s="160"/>
      <c r="H32" s="161"/>
    </row>
    <row r="33" spans="7:8" ht="16.5" thickBot="1" x14ac:dyDescent="0.25">
      <c r="G33" s="162" t="s">
        <v>114</v>
      </c>
      <c r="H33" s="163">
        <f>H31/H20</f>
        <v>1.87</v>
      </c>
    </row>
  </sheetData>
  <mergeCells count="6">
    <mergeCell ref="A1:E1"/>
    <mergeCell ref="G1:H1"/>
    <mergeCell ref="A5:A6"/>
    <mergeCell ref="B5:B6"/>
    <mergeCell ref="A2:E2"/>
    <mergeCell ref="B3:E3"/>
  </mergeCells>
  <printOptions horizontalCentered="1"/>
  <pageMargins left="0.39370078740157483" right="0.39370078740157483" top="0.78740157480314965" bottom="0.39370078740157483" header="0" footer="0"/>
  <pageSetup scale="70" orientation="portrait" horizontalDpi="4294967294" r:id="rId1"/>
  <headerFooter alignWithMargins="0"/>
  <colBreaks count="1" manualBreakCount="1">
    <brk id="5" max="1048575" man="1"/>
  </colBreaks>
  <ignoredErrors>
    <ignoredError sqref="E22" formula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2"/>
  </sheetPr>
  <dimension ref="A2:G160"/>
  <sheetViews>
    <sheetView view="pageBreakPreview" zoomScale="70" zoomScaleNormal="85" zoomScaleSheetLayoutView="70" zoomScalePageLayoutView="40" workbookViewId="0">
      <selection activeCell="B6" sqref="B6:E6"/>
    </sheetView>
  </sheetViews>
  <sheetFormatPr baseColWidth="10" defaultColWidth="11.375" defaultRowHeight="12.75" x14ac:dyDescent="0.2"/>
  <cols>
    <col min="1" max="1" width="15.625" style="1" customWidth="1"/>
    <col min="2" max="2" width="70.625" style="1" customWidth="1"/>
    <col min="3" max="3" width="14.375" style="1" customWidth="1"/>
    <col min="4" max="5" width="14" style="1" customWidth="1"/>
    <col min="6" max="16384" width="11.375" style="1"/>
  </cols>
  <sheetData>
    <row r="2" spans="1:5" ht="30.75" customHeight="1" x14ac:dyDescent="0.2">
      <c r="A2" s="1" t="s">
        <v>42</v>
      </c>
      <c r="B2" s="427" t="str">
        <f>+PRESUPUESTO4.2!B3</f>
        <v>DISEÑO DE OBRAS DE PROTECCION EN LA ZONA 1 Y 2 DE EL SALVADOR</v>
      </c>
      <c r="C2" s="427"/>
      <c r="D2" s="427"/>
      <c r="E2" s="427"/>
    </row>
    <row r="3" spans="1:5" ht="30.75" customHeight="1" x14ac:dyDescent="0.2">
      <c r="A3" s="195" t="str">
        <f>+PRESUPUESTO4.2!A5</f>
        <v>SITIO 4</v>
      </c>
      <c r="B3" s="427" t="str">
        <f>+PRESUPUESTO4.2!B5</f>
        <v>CA01WB SANTA TECLA (LAS DELICIAS) -LA CUCHILLA (INT. CA08W)</v>
      </c>
      <c r="C3" s="427"/>
      <c r="D3" s="427"/>
      <c r="E3" s="427"/>
    </row>
    <row r="4" spans="1:5" ht="30.75" customHeight="1" x14ac:dyDescent="0.2">
      <c r="A4" s="195" t="str">
        <f>+PRESUPUESTO4.2!E5</f>
        <v>ALTERNATIVA</v>
      </c>
      <c r="B4" s="270">
        <f>+PRESUPUESTO4.2!F5</f>
        <v>2</v>
      </c>
      <c r="C4" s="193"/>
      <c r="D4" s="193"/>
      <c r="E4" s="193"/>
    </row>
    <row r="5" spans="1:5" ht="31.5" customHeight="1" thickBot="1" x14ac:dyDescent="0.3">
      <c r="A5" s="195" t="s">
        <v>245</v>
      </c>
      <c r="B5" s="267" t="s">
        <v>246</v>
      </c>
      <c r="C5" s="268">
        <f>(216/30)</f>
        <v>7.2</v>
      </c>
      <c r="D5" s="194"/>
      <c r="E5" s="194"/>
    </row>
    <row r="6" spans="1:5" ht="39.950000000000003" customHeight="1" thickBot="1" x14ac:dyDescent="0.25">
      <c r="B6" s="424" t="s">
        <v>9</v>
      </c>
      <c r="C6" s="425"/>
      <c r="D6" s="425"/>
      <c r="E6" s="426"/>
    </row>
    <row r="7" spans="1:5" ht="38.25" customHeight="1" thickBot="1" x14ac:dyDescent="0.25">
      <c r="B7" s="6" t="s">
        <v>10</v>
      </c>
      <c r="C7" s="7" t="s">
        <v>2</v>
      </c>
      <c r="D7" s="7" t="s">
        <v>11</v>
      </c>
      <c r="E7" s="7" t="s">
        <v>38</v>
      </c>
    </row>
    <row r="8" spans="1:5" ht="35.25" customHeight="1" thickBot="1" x14ac:dyDescent="0.25">
      <c r="B8" s="2" t="s">
        <v>12</v>
      </c>
      <c r="C8" s="2">
        <v>2</v>
      </c>
      <c r="D8" s="5">
        <v>250</v>
      </c>
      <c r="E8" s="13">
        <f>C8*D8</f>
        <v>500</v>
      </c>
    </row>
    <row r="9" spans="1:5" ht="45" customHeight="1" thickBot="1" x14ac:dyDescent="0.25">
      <c r="B9" s="2" t="s">
        <v>13</v>
      </c>
      <c r="C9" s="9">
        <v>20</v>
      </c>
      <c r="D9" s="5">
        <v>5</v>
      </c>
      <c r="E9" s="13">
        <f>C9*D9</f>
        <v>100</v>
      </c>
    </row>
    <row r="10" spans="1:5" ht="31.5" customHeight="1" thickBot="1" x14ac:dyDescent="0.25">
      <c r="B10" s="2" t="s">
        <v>6</v>
      </c>
      <c r="C10" s="9">
        <v>10</v>
      </c>
      <c r="D10" s="5">
        <v>25</v>
      </c>
      <c r="E10" s="13">
        <f>C10*D10</f>
        <v>250</v>
      </c>
    </row>
    <row r="11" spans="1:5" ht="36.75" customHeight="1" thickBot="1" x14ac:dyDescent="0.25">
      <c r="B11" s="2" t="s">
        <v>14</v>
      </c>
      <c r="C11" s="9">
        <v>10</v>
      </c>
      <c r="D11" s="5">
        <v>30</v>
      </c>
      <c r="E11" s="13">
        <f>C11*D11</f>
        <v>300</v>
      </c>
    </row>
    <row r="12" spans="1:5" ht="45" customHeight="1" thickBot="1" x14ac:dyDescent="0.25">
      <c r="B12" s="2" t="s">
        <v>15</v>
      </c>
      <c r="C12" s="2">
        <v>10</v>
      </c>
      <c r="D12" s="5">
        <v>18</v>
      </c>
      <c r="E12" s="13">
        <f>C12*D12</f>
        <v>180</v>
      </c>
    </row>
    <row r="13" spans="1:5" ht="52.5" customHeight="1" thickBot="1" x14ac:dyDescent="0.25">
      <c r="B13" s="2" t="s">
        <v>16</v>
      </c>
      <c r="C13" s="9">
        <v>10</v>
      </c>
      <c r="D13" s="5">
        <v>38</v>
      </c>
      <c r="E13" s="13">
        <f>+C13*D13</f>
        <v>380</v>
      </c>
    </row>
    <row r="14" spans="1:5" ht="34.5" customHeight="1" thickBot="1" x14ac:dyDescent="0.25">
      <c r="B14" s="2" t="s">
        <v>17</v>
      </c>
      <c r="C14" s="9">
        <v>2</v>
      </c>
      <c r="D14" s="5">
        <v>75</v>
      </c>
      <c r="E14" s="13">
        <f>+D14*C14</f>
        <v>150</v>
      </c>
    </row>
    <row r="15" spans="1:5" ht="52.5" customHeight="1" thickBot="1" x14ac:dyDescent="0.25">
      <c r="B15" s="2" t="s">
        <v>18</v>
      </c>
      <c r="C15" s="9">
        <v>0</v>
      </c>
      <c r="D15" s="5">
        <f>10*1.13</f>
        <v>11.3</v>
      </c>
      <c r="E15" s="13">
        <f>+D15*C15</f>
        <v>0</v>
      </c>
    </row>
    <row r="16" spans="1:5" ht="39" customHeight="1" thickBot="1" x14ac:dyDescent="0.25">
      <c r="B16" s="2" t="s">
        <v>19</v>
      </c>
      <c r="C16" s="9">
        <f>68.5</f>
        <v>69</v>
      </c>
      <c r="D16" s="5">
        <f>10*1.13</f>
        <v>11.3</v>
      </c>
      <c r="E16" s="13">
        <f>+C16*D16</f>
        <v>779.7</v>
      </c>
    </row>
    <row r="17" spans="2:5" ht="41.25" customHeight="1" thickBot="1" x14ac:dyDescent="0.25">
      <c r="B17" s="2" t="s">
        <v>247</v>
      </c>
      <c r="C17" s="9">
        <v>2</v>
      </c>
      <c r="D17" s="5">
        <v>75</v>
      </c>
      <c r="E17" s="13">
        <f>+C17*D17</f>
        <v>150</v>
      </c>
    </row>
    <row r="18" spans="2:5" ht="39" customHeight="1" thickBot="1" x14ac:dyDescent="0.25">
      <c r="B18" s="2" t="s">
        <v>20</v>
      </c>
      <c r="C18" s="9">
        <f>281.4/4</f>
        <v>70</v>
      </c>
      <c r="D18" s="5">
        <f>10*1.13</f>
        <v>11.3</v>
      </c>
      <c r="E18" s="13">
        <f>+C18*D18</f>
        <v>791</v>
      </c>
    </row>
    <row r="19" spans="2:5" ht="87" customHeight="1" thickBot="1" x14ac:dyDescent="0.25">
      <c r="B19" s="2" t="s">
        <v>40</v>
      </c>
      <c r="C19" s="2">
        <v>0</v>
      </c>
      <c r="D19" s="5">
        <v>750</v>
      </c>
      <c r="E19" s="13">
        <f>+C19*D19</f>
        <v>0</v>
      </c>
    </row>
    <row r="20" spans="2:5" ht="55.5" customHeight="1" thickBot="1" x14ac:dyDescent="0.25">
      <c r="B20" s="2"/>
      <c r="C20" s="2"/>
      <c r="D20" s="10" t="s">
        <v>21</v>
      </c>
      <c r="E20" s="14">
        <f>SUM(E8:E19)</f>
        <v>3580.7</v>
      </c>
    </row>
    <row r="21" spans="2:5" ht="29.25" customHeight="1" thickBot="1" x14ac:dyDescent="0.25">
      <c r="B21" s="8" t="s">
        <v>22</v>
      </c>
      <c r="C21" s="7" t="s">
        <v>2</v>
      </c>
      <c r="D21" s="7" t="s">
        <v>11</v>
      </c>
      <c r="E21" s="7" t="s">
        <v>39</v>
      </c>
    </row>
    <row r="22" spans="2:5" ht="14.25" thickBot="1" x14ac:dyDescent="0.25">
      <c r="B22" s="2" t="s">
        <v>23</v>
      </c>
      <c r="C22" s="2">
        <f>+C5</f>
        <v>7.2</v>
      </c>
      <c r="D22" s="3">
        <v>150</v>
      </c>
      <c r="E22" s="13">
        <f t="shared" ref="E22:E34" si="0">+C22*D22</f>
        <v>1080</v>
      </c>
    </row>
    <row r="23" spans="2:5" ht="14.25" thickBot="1" x14ac:dyDescent="0.25">
      <c r="B23" s="2" t="s">
        <v>24</v>
      </c>
      <c r="C23" s="2">
        <f>+C5</f>
        <v>7.2</v>
      </c>
      <c r="D23" s="3">
        <v>100</v>
      </c>
      <c r="E23" s="13">
        <f t="shared" si="0"/>
        <v>720</v>
      </c>
    </row>
    <row r="24" spans="2:5" ht="39.950000000000003" customHeight="1" thickBot="1" x14ac:dyDescent="0.25">
      <c r="B24" s="2" t="s">
        <v>25</v>
      </c>
      <c r="C24" s="2">
        <f>+C5</f>
        <v>7.2</v>
      </c>
      <c r="D24" s="3">
        <v>50</v>
      </c>
      <c r="E24" s="13">
        <f t="shared" si="0"/>
        <v>360</v>
      </c>
    </row>
    <row r="25" spans="2:5" ht="27" customHeight="1" thickBot="1" x14ac:dyDescent="0.25">
      <c r="B25" s="2" t="s">
        <v>26</v>
      </c>
      <c r="C25" s="2">
        <f>+C5</f>
        <v>7.2</v>
      </c>
      <c r="D25" s="3">
        <v>50</v>
      </c>
      <c r="E25" s="13">
        <f t="shared" si="0"/>
        <v>360</v>
      </c>
    </row>
    <row r="26" spans="2:5" ht="27" customHeight="1" thickBot="1" x14ac:dyDescent="0.25">
      <c r="B26" s="2" t="s">
        <v>27</v>
      </c>
      <c r="C26" s="2">
        <f>+C5</f>
        <v>7.2</v>
      </c>
      <c r="D26" s="3">
        <v>125</v>
      </c>
      <c r="E26" s="13">
        <f t="shared" si="0"/>
        <v>900</v>
      </c>
    </row>
    <row r="27" spans="2:5" ht="43.5" customHeight="1" thickBot="1" x14ac:dyDescent="0.25">
      <c r="B27" s="2" t="s">
        <v>28</v>
      </c>
      <c r="C27" s="2">
        <f>+C5</f>
        <v>7.2</v>
      </c>
      <c r="D27" s="3">
        <v>25</v>
      </c>
      <c r="E27" s="13">
        <f t="shared" si="0"/>
        <v>180</v>
      </c>
    </row>
    <row r="28" spans="2:5" ht="35.1" customHeight="1" thickBot="1" x14ac:dyDescent="0.25">
      <c r="B28" s="2" t="s">
        <v>29</v>
      </c>
      <c r="C28" s="2">
        <f>+C5</f>
        <v>7.2</v>
      </c>
      <c r="D28" s="3">
        <v>5</v>
      </c>
      <c r="E28" s="13">
        <f t="shared" si="0"/>
        <v>36</v>
      </c>
    </row>
    <row r="29" spans="2:5" ht="35.1" customHeight="1" thickBot="1" x14ac:dyDescent="0.25">
      <c r="B29" s="2" t="s">
        <v>30</v>
      </c>
      <c r="C29" s="2">
        <f>+C5</f>
        <v>7.2</v>
      </c>
      <c r="D29" s="3">
        <v>0</v>
      </c>
      <c r="E29" s="13">
        <f t="shared" si="0"/>
        <v>0</v>
      </c>
    </row>
    <row r="30" spans="2:5" ht="35.1" customHeight="1" thickBot="1" x14ac:dyDescent="0.25">
      <c r="B30" s="2" t="s">
        <v>31</v>
      </c>
      <c r="C30" s="2">
        <f>+C5</f>
        <v>7.2</v>
      </c>
      <c r="D30" s="3">
        <v>75</v>
      </c>
      <c r="E30" s="13">
        <f t="shared" si="0"/>
        <v>540</v>
      </c>
    </row>
    <row r="31" spans="2:5" ht="35.1" customHeight="1" thickBot="1" x14ac:dyDescent="0.25">
      <c r="B31" s="2" t="s">
        <v>32</v>
      </c>
      <c r="C31" s="2">
        <f>+C5</f>
        <v>7.2</v>
      </c>
      <c r="D31" s="3">
        <v>50</v>
      </c>
      <c r="E31" s="13">
        <f t="shared" si="0"/>
        <v>360</v>
      </c>
    </row>
    <row r="32" spans="2:5" ht="35.1" customHeight="1" thickBot="1" x14ac:dyDescent="0.25">
      <c r="B32" s="2" t="s">
        <v>33</v>
      </c>
      <c r="C32" s="2">
        <f>+C5</f>
        <v>7.2</v>
      </c>
      <c r="D32" s="3">
        <v>75</v>
      </c>
      <c r="E32" s="13">
        <f t="shared" si="0"/>
        <v>540</v>
      </c>
    </row>
    <row r="33" spans="2:7" ht="44.25" customHeight="1" thickBot="1" x14ac:dyDescent="0.25">
      <c r="B33" s="2" t="s">
        <v>34</v>
      </c>
      <c r="C33" s="2">
        <f>+C5</f>
        <v>7.2</v>
      </c>
      <c r="D33" s="3">
        <v>50</v>
      </c>
      <c r="E33" s="13">
        <f t="shared" si="0"/>
        <v>360</v>
      </c>
    </row>
    <row r="34" spans="2:7" ht="31.5" customHeight="1" thickBot="1" x14ac:dyDescent="0.25">
      <c r="B34" s="2" t="s">
        <v>35</v>
      </c>
      <c r="C34" s="2">
        <f>+C5</f>
        <v>7.2</v>
      </c>
      <c r="D34" s="3">
        <v>50</v>
      </c>
      <c r="E34" s="13">
        <f t="shared" si="0"/>
        <v>360</v>
      </c>
    </row>
    <row r="35" spans="2:7" ht="29.25" customHeight="1" thickBot="1" x14ac:dyDescent="0.25">
      <c r="B35" s="2"/>
      <c r="C35" s="2"/>
      <c r="D35" s="11" t="s">
        <v>36</v>
      </c>
      <c r="E35" s="14">
        <f>SUM(E22:E34)</f>
        <v>5796</v>
      </c>
    </row>
    <row r="36" spans="2:7" ht="34.5" customHeight="1" thickBot="1" x14ac:dyDescent="0.25">
      <c r="B36" s="12" t="s">
        <v>37</v>
      </c>
      <c r="C36" s="8"/>
      <c r="D36" s="11"/>
      <c r="E36" s="14">
        <f>+E20+E35</f>
        <v>9376.7000000000007</v>
      </c>
      <c r="F36" s="107">
        <f>+E36/C5</f>
        <v>1302.32</v>
      </c>
      <c r="G36" s="106" t="s">
        <v>201</v>
      </c>
    </row>
    <row r="37" spans="2:7" ht="35.1" customHeight="1" x14ac:dyDescent="0.2"/>
    <row r="38" spans="2:7" ht="35.1" customHeight="1" x14ac:dyDescent="0.2"/>
    <row r="39" spans="2:7" ht="35.1" customHeight="1" x14ac:dyDescent="0.2"/>
    <row r="40" spans="2:7" ht="44.25" customHeight="1" x14ac:dyDescent="0.2"/>
    <row r="41" spans="2:7" ht="39.75" customHeight="1" x14ac:dyDescent="0.2"/>
    <row r="52" ht="39.950000000000003" customHeight="1" x14ac:dyDescent="0.2"/>
    <row r="53" ht="15" customHeight="1" x14ac:dyDescent="0.2"/>
    <row r="54" ht="35.25" customHeight="1" x14ac:dyDescent="0.2"/>
    <row r="55" ht="43.5" customHeight="1" x14ac:dyDescent="0.2"/>
    <row r="56" ht="26.25" customHeight="1" x14ac:dyDescent="0.2"/>
    <row r="57" ht="24.75" customHeight="1" x14ac:dyDescent="0.2"/>
    <row r="58" ht="31.5" customHeight="1" x14ac:dyDescent="0.2"/>
    <row r="59" ht="33" customHeight="1" x14ac:dyDescent="0.2"/>
    <row r="60" ht="49.5" customHeight="1" x14ac:dyDescent="0.2"/>
    <row r="61" ht="30" customHeight="1" x14ac:dyDescent="0.2"/>
    <row r="62" ht="20.25" customHeight="1" x14ac:dyDescent="0.2"/>
    <row r="63" ht="27.75" customHeight="1" x14ac:dyDescent="0.2"/>
    <row r="64" ht="66" customHeight="1" x14ac:dyDescent="0.2"/>
    <row r="65" ht="123" customHeight="1" x14ac:dyDescent="0.2"/>
    <row r="66" ht="56.25" customHeight="1" x14ac:dyDescent="0.2"/>
    <row r="67" ht="74.25" customHeight="1" x14ac:dyDescent="0.2"/>
    <row r="68" ht="74.25" customHeight="1" x14ac:dyDescent="0.2"/>
    <row r="69" ht="26.25" customHeight="1" x14ac:dyDescent="0.2"/>
    <row r="71" ht="39.75" customHeight="1" x14ac:dyDescent="0.2"/>
    <row r="72" ht="29.25" customHeight="1" x14ac:dyDescent="0.2"/>
    <row r="73" ht="33.75" customHeight="1" x14ac:dyDescent="0.2"/>
    <row r="77" ht="48" customHeight="1" x14ac:dyDescent="0.2"/>
    <row r="78" ht="45" customHeight="1" x14ac:dyDescent="0.2"/>
    <row r="79" ht="42.75" customHeight="1" x14ac:dyDescent="0.2"/>
    <row r="80" ht="82.5" customHeight="1" x14ac:dyDescent="0.2"/>
    <row r="81" ht="84" customHeight="1" x14ac:dyDescent="0.2"/>
    <row r="82" ht="69" customHeight="1" x14ac:dyDescent="0.2"/>
    <row r="83" ht="22.5" customHeight="1" x14ac:dyDescent="0.2"/>
    <row r="85" ht="27" customHeight="1" x14ac:dyDescent="0.2"/>
    <row r="86" ht="88.5" customHeight="1" x14ac:dyDescent="0.2"/>
    <row r="87" ht="27" customHeight="1" x14ac:dyDescent="0.2"/>
    <row r="88" ht="84" customHeight="1" x14ac:dyDescent="0.2"/>
    <row r="89" ht="49.5" customHeight="1" x14ac:dyDescent="0.2"/>
    <row r="90" ht="39.950000000000003" customHeight="1" x14ac:dyDescent="0.2"/>
    <row r="91" ht="34.5" customHeight="1" x14ac:dyDescent="0.2"/>
    <row r="92" ht="73.5" customHeight="1" x14ac:dyDescent="0.2"/>
    <row r="93" ht="81" customHeight="1" x14ac:dyDescent="0.2"/>
    <row r="94" ht="74.25" customHeight="1" x14ac:dyDescent="0.2"/>
    <row r="95" ht="39.950000000000003" customHeight="1" x14ac:dyDescent="0.2"/>
    <row r="96" ht="39.950000000000003" customHeight="1" x14ac:dyDescent="0.2"/>
    <row r="97" ht="39.950000000000003" customHeight="1" x14ac:dyDescent="0.2"/>
    <row r="102" ht="31.5" customHeight="1" x14ac:dyDescent="0.2"/>
    <row r="103" ht="27.75" customHeight="1" x14ac:dyDescent="0.2"/>
    <row r="104" ht="29.25" customHeight="1" x14ac:dyDescent="0.2"/>
    <row r="105" ht="73.5" customHeight="1" x14ac:dyDescent="0.2"/>
    <row r="106" ht="80.25" customHeight="1" x14ac:dyDescent="0.2"/>
    <row r="107" ht="70.5" customHeight="1" x14ac:dyDescent="0.2"/>
    <row r="108" ht="31.5" customHeight="1" x14ac:dyDescent="0.2"/>
    <row r="109" ht="33.75" customHeight="1" x14ac:dyDescent="0.2"/>
    <row r="110" ht="36" customHeight="1" x14ac:dyDescent="0.2"/>
    <row r="111" ht="61.5" customHeight="1" x14ac:dyDescent="0.2"/>
    <row r="112" ht="67.5" customHeight="1" x14ac:dyDescent="0.2"/>
    <row r="113" ht="67.5" customHeight="1" x14ac:dyDescent="0.2"/>
    <row r="114" ht="56.25" customHeight="1" x14ac:dyDescent="0.2"/>
    <row r="115" ht="38.25" customHeight="1" x14ac:dyDescent="0.2"/>
    <row r="116" ht="28.5" customHeight="1" x14ac:dyDescent="0.2"/>
    <row r="118" ht="13.5" customHeight="1" x14ac:dyDescent="0.2"/>
    <row r="124" ht="46.5" customHeight="1" x14ac:dyDescent="0.2"/>
    <row r="125" ht="47.25" customHeight="1" x14ac:dyDescent="0.2"/>
    <row r="126" ht="103.5" customHeight="1" x14ac:dyDescent="0.2"/>
    <row r="129" ht="25.5" customHeight="1" x14ac:dyDescent="0.2"/>
    <row r="130" ht="69" customHeight="1" x14ac:dyDescent="0.2"/>
    <row r="131" ht="90.75" customHeight="1" x14ac:dyDescent="0.2"/>
    <row r="132" ht="33" customHeight="1" x14ac:dyDescent="0.2"/>
    <row r="133" ht="33" customHeight="1" x14ac:dyDescent="0.2"/>
    <row r="134" ht="33" customHeight="1" x14ac:dyDescent="0.2"/>
    <row r="135" ht="84.75" customHeight="1" x14ac:dyDescent="0.2"/>
    <row r="136" ht="73.5" customHeight="1" x14ac:dyDescent="0.2"/>
    <row r="137" ht="59.25" customHeight="1" x14ac:dyDescent="0.2"/>
    <row r="138" ht="33" customHeight="1" x14ac:dyDescent="0.2"/>
    <row r="139" ht="33" customHeight="1" x14ac:dyDescent="0.2"/>
    <row r="140" ht="33" customHeight="1" x14ac:dyDescent="0.2"/>
    <row r="141" ht="33" customHeight="1" x14ac:dyDescent="0.2"/>
    <row r="142" ht="76.5" customHeight="1" x14ac:dyDescent="0.2"/>
    <row r="143" ht="33" customHeight="1" x14ac:dyDescent="0.2"/>
    <row r="144" ht="43.5" customHeight="1" x14ac:dyDescent="0.2"/>
    <row r="146" s="4" customFormat="1" x14ac:dyDescent="0.2"/>
    <row r="148" ht="27.75" customHeight="1" x14ac:dyDescent="0.2"/>
    <row r="149" ht="48.75" customHeight="1" x14ac:dyDescent="0.2"/>
    <row r="150" ht="48.75" customHeight="1" x14ac:dyDescent="0.2"/>
    <row r="151" ht="42.75" customHeight="1" x14ac:dyDescent="0.2"/>
    <row r="153" ht="27.75" customHeight="1" x14ac:dyDescent="0.2"/>
    <row r="154" ht="42.75" customHeight="1" x14ac:dyDescent="0.2"/>
    <row r="155" ht="39" customHeight="1" x14ac:dyDescent="0.2"/>
    <row r="156" ht="35.25" customHeight="1" x14ac:dyDescent="0.2"/>
    <row r="158" ht="103.5" customHeight="1" x14ac:dyDescent="0.2"/>
    <row r="159" ht="68.25" customHeight="1" x14ac:dyDescent="0.2"/>
    <row r="160" ht="20.25" customHeight="1" x14ac:dyDescent="0.2"/>
  </sheetData>
  <mergeCells count="3">
    <mergeCell ref="B6:E6"/>
    <mergeCell ref="B2:E2"/>
    <mergeCell ref="B3:E3"/>
  </mergeCells>
  <pageMargins left="0.27559055118110237" right="0.23622047244094491" top="0.43307086614173229" bottom="0.27559055118110237" header="0.35433070866141736" footer="0"/>
  <pageSetup scale="65" orientation="landscape" horizontalDpi="4294967294" verticalDpi="4294967294" r:id="rId1"/>
  <headerFooter alignWithMargins="0"/>
  <rowBreaks count="1" manualBreakCount="1">
    <brk id="20" max="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"/>
  <sheetViews>
    <sheetView view="pageBreakPreview" zoomScaleNormal="75" workbookViewId="0">
      <selection activeCell="C12" sqref="C12"/>
    </sheetView>
  </sheetViews>
  <sheetFormatPr baseColWidth="10" defaultColWidth="11.375" defaultRowHeight="12.75" x14ac:dyDescent="0.25"/>
  <cols>
    <col min="1" max="1" width="25.875" style="15" customWidth="1"/>
    <col min="2" max="2" width="13.875" style="15" customWidth="1"/>
    <col min="3" max="3" width="13.75" style="15" customWidth="1"/>
    <col min="4" max="4" width="16.375" style="15" customWidth="1"/>
    <col min="5" max="5" width="15" style="15" customWidth="1"/>
    <col min="6" max="6" width="14.875" style="15" customWidth="1"/>
    <col min="7" max="16384" width="11.375" style="15"/>
  </cols>
  <sheetData>
    <row r="1" spans="1:6" ht="19.5" customHeight="1" x14ac:dyDescent="0.25">
      <c r="A1" s="433" t="s">
        <v>41</v>
      </c>
      <c r="B1" s="433"/>
      <c r="C1" s="433"/>
      <c r="D1" s="433"/>
      <c r="E1" s="433"/>
      <c r="F1" s="433"/>
    </row>
    <row r="2" spans="1:6" ht="31.5" customHeight="1" x14ac:dyDescent="0.25">
      <c r="A2" s="39" t="s">
        <v>42</v>
      </c>
      <c r="B2" s="428" t="str">
        <f>+PRESUPUESTO4.2!B3</f>
        <v>DISEÑO DE OBRAS DE PROTECCION EN LA ZONA 1 Y 2 DE EL SALVADOR</v>
      </c>
      <c r="C2" s="428"/>
      <c r="D2" s="428"/>
      <c r="E2" s="428"/>
      <c r="F2" s="16"/>
    </row>
    <row r="3" spans="1:6" ht="15.75" customHeight="1" x14ac:dyDescent="0.25">
      <c r="A3" s="17" t="str">
        <f>+PRESUPUESTO4.2!A5</f>
        <v>SITIO 4</v>
      </c>
      <c r="B3" s="434" t="str">
        <f>+PRESUPUESTO4.2!B5</f>
        <v>CA01WB SANTA TECLA (LAS DELICIAS) -LA CUCHILLA (INT. CA08W)</v>
      </c>
      <c r="C3" s="434"/>
      <c r="D3" s="434"/>
      <c r="E3" s="434"/>
      <c r="F3" s="434"/>
    </row>
    <row r="4" spans="1:6" ht="16.5" customHeight="1" x14ac:dyDescent="0.25">
      <c r="A4" s="17" t="str">
        <f>+PRESUPUESTO4.2!E5</f>
        <v>ALTERNATIVA</v>
      </c>
      <c r="B4" s="271">
        <f>+PRESUPUESTO4.2!F5</f>
        <v>2</v>
      </c>
    </row>
    <row r="5" spans="1:6" ht="28.5" customHeight="1" x14ac:dyDescent="0.25">
      <c r="A5" s="172" t="s">
        <v>43</v>
      </c>
      <c r="B5" s="429" t="s">
        <v>44</v>
      </c>
      <c r="C5" s="430"/>
      <c r="D5" s="173" t="s">
        <v>45</v>
      </c>
      <c r="E5" s="173" t="s">
        <v>46</v>
      </c>
      <c r="F5" s="173" t="s">
        <v>47</v>
      </c>
    </row>
    <row r="6" spans="1:6" ht="21.75" customHeight="1" x14ac:dyDescent="0.25">
      <c r="A6" s="18" t="s">
        <v>48</v>
      </c>
      <c r="B6" s="431">
        <f>+C11*0.03</f>
        <v>29334.65</v>
      </c>
      <c r="C6" s="432"/>
      <c r="D6" s="19">
        <v>1</v>
      </c>
      <c r="E6" s="20">
        <f>B6</f>
        <v>29334.65</v>
      </c>
      <c r="F6" s="20">
        <f>ROUND(0.03*D6*E6,2)</f>
        <v>880.04</v>
      </c>
    </row>
    <row r="7" spans="1:6" ht="21.75" customHeight="1" x14ac:dyDescent="0.25">
      <c r="A7" s="21" t="s">
        <v>49</v>
      </c>
      <c r="B7" s="22">
        <v>0.3</v>
      </c>
      <c r="C7" s="23" t="s">
        <v>50</v>
      </c>
      <c r="D7" s="24">
        <v>1</v>
      </c>
      <c r="E7" s="25">
        <f>ROUND(B7*$C$11,2)</f>
        <v>293346.46000000002</v>
      </c>
      <c r="F7" s="25">
        <f>ROUND(0.03*D7*E7,2)</f>
        <v>8800.39</v>
      </c>
    </row>
    <row r="8" spans="1:6" ht="21.75" customHeight="1" x14ac:dyDescent="0.25">
      <c r="A8" s="21" t="s">
        <v>51</v>
      </c>
      <c r="B8" s="22">
        <v>0.1</v>
      </c>
      <c r="C8" s="23" t="s">
        <v>50</v>
      </c>
      <c r="D8" s="24">
        <v>1</v>
      </c>
      <c r="E8" s="25">
        <f>ROUND(B8*$C$11,2)</f>
        <v>97782.15</v>
      </c>
      <c r="F8" s="25">
        <f>ROUND(0.03*D8*E8,2)</f>
        <v>2933.46</v>
      </c>
    </row>
    <row r="9" spans="1:6" ht="21.75" customHeight="1" x14ac:dyDescent="0.25">
      <c r="A9" s="18" t="s">
        <v>52</v>
      </c>
      <c r="B9" s="26">
        <v>0.1</v>
      </c>
      <c r="C9" s="27" t="s">
        <v>50</v>
      </c>
      <c r="D9" s="19">
        <v>3</v>
      </c>
      <c r="E9" s="28">
        <f>ROUND(B9*$C$11,2)</f>
        <v>97782.15</v>
      </c>
      <c r="F9" s="28">
        <f>ROUND(0.03*D9*E9,2)</f>
        <v>8800.39</v>
      </c>
    </row>
    <row r="10" spans="1:6" ht="21.75" customHeight="1" x14ac:dyDescent="0.25">
      <c r="A10" s="29"/>
      <c r="B10" s="30"/>
      <c r="C10" s="31"/>
      <c r="D10" s="32"/>
      <c r="E10" s="33" t="s">
        <v>53</v>
      </c>
      <c r="F10" s="34">
        <f>SUM(F6:F9)</f>
        <v>21414.28</v>
      </c>
    </row>
    <row r="11" spans="1:6" ht="18.95" customHeight="1" x14ac:dyDescent="0.25">
      <c r="A11" s="15" t="s">
        <v>54</v>
      </c>
      <c r="B11" s="35"/>
      <c r="C11" s="36">
        <v>977821.52</v>
      </c>
      <c r="D11" s="36">
        <f>+PRESUPUESTO4.2!F30</f>
        <v>1595835.87</v>
      </c>
      <c r="E11" s="37"/>
      <c r="F11" s="38">
        <f>ROUND(F10/1.13,2)</f>
        <v>18950.689999999999</v>
      </c>
    </row>
  </sheetData>
  <mergeCells count="5">
    <mergeCell ref="B2:E2"/>
    <mergeCell ref="B5:C5"/>
    <mergeCell ref="B6:C6"/>
    <mergeCell ref="A1:F1"/>
    <mergeCell ref="B3:F3"/>
  </mergeCells>
  <printOptions horizontalCentered="1"/>
  <pageMargins left="0.59055118110236227" right="0.59055118110236227" top="0.59055118110236227" bottom="0.39370078740157483" header="0" footer="0"/>
  <pageSetup scale="9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G44"/>
  <sheetViews>
    <sheetView view="pageBreakPreview" topLeftCell="A13" zoomScale="70" zoomScaleNormal="75" zoomScaleSheetLayoutView="70" workbookViewId="0">
      <selection activeCell="D16" sqref="D16"/>
    </sheetView>
  </sheetViews>
  <sheetFormatPr baseColWidth="10" defaultColWidth="11.375" defaultRowHeight="12.75" x14ac:dyDescent="0.2"/>
  <cols>
    <col min="1" max="1" width="12.625" style="44" bestFit="1" customWidth="1"/>
    <col min="2" max="2" width="31.625" style="44" customWidth="1"/>
    <col min="3" max="3" width="11.75" style="44" customWidth="1"/>
    <col min="4" max="4" width="13.25" style="44" customWidth="1"/>
    <col min="5" max="5" width="14" style="44" customWidth="1"/>
    <col min="6" max="6" width="21.25" style="44" customWidth="1"/>
    <col min="7" max="7" width="18.25" style="44" customWidth="1"/>
    <col min="8" max="16384" width="11.375" style="44"/>
  </cols>
  <sheetData>
    <row r="1" spans="1:7" x14ac:dyDescent="0.2">
      <c r="A1" s="50" t="s">
        <v>156</v>
      </c>
    </row>
    <row r="2" spans="1:7" ht="18" x14ac:dyDescent="0.25">
      <c r="A2" s="443" t="s">
        <v>157</v>
      </c>
      <c r="B2" s="443"/>
      <c r="C2" s="443"/>
      <c r="D2" s="443"/>
      <c r="E2" s="443"/>
      <c r="F2" s="443"/>
      <c r="G2" s="443"/>
    </row>
    <row r="3" spans="1:7" ht="15" customHeight="1" x14ac:dyDescent="0.2">
      <c r="A3" s="444" t="s">
        <v>158</v>
      </c>
      <c r="B3" s="444"/>
      <c r="C3" s="444"/>
      <c r="D3" s="444"/>
      <c r="E3" s="444"/>
      <c r="F3" s="444"/>
      <c r="G3" s="444"/>
    </row>
    <row r="4" spans="1:7" ht="15" customHeight="1" thickBot="1" x14ac:dyDescent="0.25"/>
    <row r="5" spans="1:7" ht="15" customHeight="1" x14ac:dyDescent="0.2">
      <c r="A5" s="51" t="s">
        <v>159</v>
      </c>
      <c r="B5" s="52"/>
      <c r="C5" s="52"/>
      <c r="D5" s="53"/>
      <c r="E5" s="51" t="s">
        <v>160</v>
      </c>
      <c r="F5" s="52"/>
      <c r="G5" s="53"/>
    </row>
    <row r="6" spans="1:7" ht="20.100000000000001" customHeight="1" x14ac:dyDescent="0.2">
      <c r="A6" s="445" t="str">
        <f>+PRESUPUESTO4.2!B3</f>
        <v>DISEÑO DE OBRAS DE PROTECCION EN LA ZONA 1 Y 2 DE EL SALVADOR</v>
      </c>
      <c r="B6" s="446"/>
      <c r="C6" s="446"/>
      <c r="D6" s="447"/>
      <c r="E6" s="451"/>
      <c r="F6" s="452"/>
      <c r="G6" s="453"/>
    </row>
    <row r="7" spans="1:7" ht="20.100000000000001" customHeight="1" thickBot="1" x14ac:dyDescent="0.25">
      <c r="A7" s="448"/>
      <c r="B7" s="449"/>
      <c r="C7" s="449"/>
      <c r="D7" s="450"/>
      <c r="E7" s="454"/>
      <c r="F7" s="455"/>
      <c r="G7" s="456"/>
    </row>
    <row r="8" spans="1:7" ht="15" customHeight="1" thickBot="1" x14ac:dyDescent="0.25"/>
    <row r="9" spans="1:7" ht="15" customHeight="1" x14ac:dyDescent="0.2">
      <c r="A9" s="54" t="s">
        <v>161</v>
      </c>
      <c r="B9" s="55" t="s">
        <v>162</v>
      </c>
      <c r="C9" s="55"/>
      <c r="D9" s="56"/>
      <c r="E9" s="457" t="s">
        <v>163</v>
      </c>
      <c r="F9" s="458"/>
      <c r="G9" s="57" t="s">
        <v>357</v>
      </c>
    </row>
    <row r="10" spans="1:7" ht="15" customHeight="1" x14ac:dyDescent="0.2">
      <c r="A10" s="435">
        <v>40744</v>
      </c>
      <c r="B10" s="437" t="s">
        <v>248</v>
      </c>
      <c r="C10" s="438"/>
      <c r="D10" s="439"/>
      <c r="E10" s="58" t="s">
        <v>1</v>
      </c>
      <c r="F10" s="59" t="s">
        <v>164</v>
      </c>
      <c r="G10" s="60" t="s">
        <v>165</v>
      </c>
    </row>
    <row r="11" spans="1:7" ht="15" customHeight="1" thickBot="1" x14ac:dyDescent="0.25">
      <c r="A11" s="436"/>
      <c r="B11" s="440"/>
      <c r="C11" s="441"/>
      <c r="D11" s="442"/>
      <c r="E11" s="61" t="s">
        <v>166</v>
      </c>
      <c r="F11" s="62">
        <v>1</v>
      </c>
      <c r="G11" s="63">
        <v>1</v>
      </c>
    </row>
    <row r="12" spans="1:7" ht="15" customHeight="1" x14ac:dyDescent="0.2"/>
    <row r="13" spans="1:7" ht="15" customHeight="1" thickBot="1" x14ac:dyDescent="0.25">
      <c r="B13" s="50" t="s">
        <v>167</v>
      </c>
    </row>
    <row r="14" spans="1:7" ht="15" customHeight="1" x14ac:dyDescent="0.2">
      <c r="A14" s="64" t="s">
        <v>3</v>
      </c>
      <c r="B14" s="65" t="s">
        <v>168</v>
      </c>
      <c r="C14" s="65" t="s">
        <v>1</v>
      </c>
      <c r="D14" s="65" t="s">
        <v>2</v>
      </c>
      <c r="E14" s="65" t="s">
        <v>169</v>
      </c>
      <c r="F14" s="65" t="s">
        <v>170</v>
      </c>
      <c r="G14" s="66" t="s">
        <v>171</v>
      </c>
    </row>
    <row r="15" spans="1:7" ht="15" customHeight="1" x14ac:dyDescent="0.2">
      <c r="A15" s="58"/>
      <c r="B15" s="59" t="s">
        <v>172</v>
      </c>
      <c r="C15" s="67" t="s">
        <v>8</v>
      </c>
      <c r="D15" s="68">
        <f>(216/30)</f>
        <v>7.2</v>
      </c>
      <c r="E15" s="68">
        <v>1</v>
      </c>
      <c r="F15" s="69">
        <f>+((3500)/360)*120</f>
        <v>1166.67</v>
      </c>
      <c r="G15" s="70">
        <f>+D15*F15/E15</f>
        <v>8400.02</v>
      </c>
    </row>
    <row r="16" spans="1:7" ht="15" customHeight="1" x14ac:dyDescent="0.2">
      <c r="A16" s="58"/>
      <c r="B16" s="59" t="s">
        <v>173</v>
      </c>
      <c r="C16" s="67" t="s">
        <v>8</v>
      </c>
      <c r="D16" s="68">
        <f>12</f>
        <v>12</v>
      </c>
      <c r="E16" s="68">
        <v>1</v>
      </c>
      <c r="F16" s="69">
        <v>175</v>
      </c>
      <c r="G16" s="70">
        <f>+D16*F16/E16</f>
        <v>2100</v>
      </c>
    </row>
    <row r="17" spans="1:7" ht="15" customHeight="1" x14ac:dyDescent="0.2">
      <c r="A17" s="58"/>
      <c r="B17" s="59" t="s">
        <v>174</v>
      </c>
      <c r="C17" s="67" t="s">
        <v>8</v>
      </c>
      <c r="D17" s="68">
        <f>6</f>
        <v>6</v>
      </c>
      <c r="E17" s="68">
        <v>1</v>
      </c>
      <c r="F17" s="69">
        <v>200</v>
      </c>
      <c r="G17" s="70">
        <f>+D17*F17/E17</f>
        <v>1200</v>
      </c>
    </row>
    <row r="18" spans="1:7" ht="15" customHeight="1" x14ac:dyDescent="0.2">
      <c r="A18" s="58"/>
      <c r="B18" s="59" t="s">
        <v>175</v>
      </c>
      <c r="C18" s="67" t="s">
        <v>8</v>
      </c>
      <c r="D18" s="68">
        <v>50</v>
      </c>
      <c r="E18" s="68">
        <v>1</v>
      </c>
      <c r="F18" s="69">
        <v>25</v>
      </c>
      <c r="G18" s="70">
        <f>+D18*F18/E18</f>
        <v>1250</v>
      </c>
    </row>
    <row r="19" spans="1:7" ht="15" customHeight="1" x14ac:dyDescent="0.2">
      <c r="A19" s="58"/>
      <c r="B19" s="59" t="s">
        <v>176</v>
      </c>
      <c r="C19" s="67" t="s">
        <v>177</v>
      </c>
      <c r="D19" s="68">
        <f>25*2</f>
        <v>50</v>
      </c>
      <c r="E19" s="68">
        <v>1</v>
      </c>
      <c r="F19" s="69">
        <v>7</v>
      </c>
      <c r="G19" s="70">
        <f>+D19*F19/E19</f>
        <v>350</v>
      </c>
    </row>
    <row r="20" spans="1:7" ht="15" customHeight="1" x14ac:dyDescent="0.2">
      <c r="A20" s="71"/>
      <c r="B20" s="59" t="s">
        <v>178</v>
      </c>
      <c r="C20" s="72" t="s">
        <v>179</v>
      </c>
      <c r="D20" s="73">
        <v>4</v>
      </c>
      <c r="E20" s="73">
        <v>1</v>
      </c>
      <c r="F20" s="74">
        <v>800</v>
      </c>
      <c r="G20" s="70">
        <f>D20*F20/E20</f>
        <v>3200</v>
      </c>
    </row>
    <row r="21" spans="1:7" ht="15" customHeight="1" x14ac:dyDescent="0.2">
      <c r="A21" s="75"/>
      <c r="B21" s="76"/>
      <c r="C21" s="72"/>
      <c r="D21" s="73"/>
      <c r="E21" s="73"/>
      <c r="F21" s="76"/>
      <c r="G21" s="70"/>
    </row>
    <row r="22" spans="1:7" ht="15" customHeight="1" thickBot="1" x14ac:dyDescent="0.25">
      <c r="A22" s="77"/>
      <c r="B22" s="78" t="s">
        <v>180</v>
      </c>
      <c r="C22" s="78"/>
      <c r="D22" s="79"/>
      <c r="E22" s="79"/>
      <c r="F22" s="78"/>
      <c r="G22" s="70">
        <v>51.55</v>
      </c>
    </row>
    <row r="23" spans="1:7" ht="15" customHeight="1" thickBot="1" x14ac:dyDescent="0.25">
      <c r="B23" s="80" t="s">
        <v>181</v>
      </c>
      <c r="C23" s="81"/>
      <c r="D23" s="81"/>
      <c r="E23" s="81"/>
      <c r="F23" s="81"/>
      <c r="G23" s="82">
        <f>SUM(G15:G22)</f>
        <v>16551.57</v>
      </c>
    </row>
    <row r="24" spans="1:7" ht="15" customHeight="1" x14ac:dyDescent="0.2">
      <c r="G24" s="83"/>
    </row>
    <row r="25" spans="1:7" ht="15" customHeight="1" thickBot="1" x14ac:dyDescent="0.25">
      <c r="B25" s="50" t="s">
        <v>182</v>
      </c>
      <c r="G25" s="83"/>
    </row>
    <row r="26" spans="1:7" ht="15" customHeight="1" x14ac:dyDescent="0.2">
      <c r="A26" s="64" t="s">
        <v>3</v>
      </c>
      <c r="B26" s="84" t="s">
        <v>183</v>
      </c>
      <c r="C26" s="85"/>
      <c r="D26" s="65" t="s">
        <v>1</v>
      </c>
      <c r="E26" s="65" t="s">
        <v>2</v>
      </c>
      <c r="F26" s="65" t="s">
        <v>184</v>
      </c>
      <c r="G26" s="86" t="s">
        <v>171</v>
      </c>
    </row>
    <row r="27" spans="1:7" ht="15" customHeight="1" x14ac:dyDescent="0.2">
      <c r="A27" s="87"/>
      <c r="B27" s="88"/>
      <c r="C27" s="89"/>
      <c r="D27" s="59"/>
      <c r="E27" s="90"/>
      <c r="F27" s="90"/>
      <c r="G27" s="91">
        <f>E27*F27</f>
        <v>0</v>
      </c>
    </row>
    <row r="28" spans="1:7" ht="15" customHeight="1" x14ac:dyDescent="0.2">
      <c r="A28" s="87"/>
      <c r="B28" s="88"/>
      <c r="C28" s="89"/>
      <c r="D28" s="59"/>
      <c r="E28" s="90"/>
      <c r="F28" s="90"/>
      <c r="G28" s="91">
        <f>E28*F28</f>
        <v>0</v>
      </c>
    </row>
    <row r="29" spans="1:7" ht="15" customHeight="1" x14ac:dyDescent="0.2">
      <c r="A29" s="87"/>
      <c r="B29" s="88"/>
      <c r="C29" s="89"/>
      <c r="D29" s="59"/>
      <c r="E29" s="90"/>
      <c r="F29" s="90"/>
      <c r="G29" s="91"/>
    </row>
    <row r="30" spans="1:7" ht="15" customHeight="1" x14ac:dyDescent="0.2">
      <c r="A30" s="87"/>
      <c r="B30" s="88"/>
      <c r="C30" s="89"/>
      <c r="D30" s="59"/>
      <c r="E30" s="90"/>
      <c r="F30" s="90"/>
      <c r="G30" s="91"/>
    </row>
    <row r="31" spans="1:7" ht="15" customHeight="1" thickBot="1" x14ac:dyDescent="0.25">
      <c r="A31" s="77"/>
      <c r="B31" s="92"/>
      <c r="C31" s="93"/>
      <c r="D31" s="78"/>
      <c r="E31" s="94"/>
      <c r="F31" s="94"/>
      <c r="G31" s="91"/>
    </row>
    <row r="32" spans="1:7" ht="15" customHeight="1" thickBot="1" x14ac:dyDescent="0.25">
      <c r="B32" s="80" t="s">
        <v>185</v>
      </c>
      <c r="C32" s="81"/>
      <c r="D32" s="81"/>
      <c r="E32" s="81"/>
      <c r="F32" s="81"/>
      <c r="G32" s="82">
        <f>SUM(G27:G31)</f>
        <v>0</v>
      </c>
    </row>
    <row r="33" spans="1:7" ht="15" customHeight="1" x14ac:dyDescent="0.2">
      <c r="G33" s="83"/>
    </row>
    <row r="34" spans="1:7" ht="15" customHeight="1" thickBot="1" x14ac:dyDescent="0.25">
      <c r="B34" s="50" t="s">
        <v>186</v>
      </c>
      <c r="G34" s="83"/>
    </row>
    <row r="35" spans="1:7" ht="15" customHeight="1" x14ac:dyDescent="0.2">
      <c r="A35" s="64" t="s">
        <v>3</v>
      </c>
      <c r="B35" s="84" t="s">
        <v>183</v>
      </c>
      <c r="C35" s="65" t="s">
        <v>1</v>
      </c>
      <c r="D35" s="65" t="s">
        <v>2</v>
      </c>
      <c r="E35" s="65" t="s">
        <v>169</v>
      </c>
      <c r="F35" s="65" t="s">
        <v>187</v>
      </c>
      <c r="G35" s="86" t="s">
        <v>171</v>
      </c>
    </row>
    <row r="36" spans="1:7" ht="15" customHeight="1" x14ac:dyDescent="0.2">
      <c r="A36" s="58"/>
      <c r="B36" s="88" t="s">
        <v>59</v>
      </c>
      <c r="C36" s="59" t="s">
        <v>188</v>
      </c>
      <c r="D36" s="68">
        <f>4*4</f>
        <v>16</v>
      </c>
      <c r="E36" s="69">
        <v>5</v>
      </c>
      <c r="F36" s="68">
        <v>255</v>
      </c>
      <c r="G36" s="95">
        <f>+F36*D36/E36</f>
        <v>816</v>
      </c>
    </row>
    <row r="37" spans="1:7" ht="15" customHeight="1" x14ac:dyDescent="0.2">
      <c r="A37" s="58"/>
      <c r="B37" s="88" t="s">
        <v>64</v>
      </c>
      <c r="C37" s="59" t="s">
        <v>188</v>
      </c>
      <c r="D37" s="68">
        <v>4</v>
      </c>
      <c r="E37" s="69">
        <v>5</v>
      </c>
      <c r="F37" s="68">
        <v>480</v>
      </c>
      <c r="G37" s="95">
        <f>D37*F37/E37</f>
        <v>384</v>
      </c>
    </row>
    <row r="38" spans="1:7" ht="15" customHeight="1" thickBot="1" x14ac:dyDescent="0.25">
      <c r="A38" s="77"/>
      <c r="B38" s="92" t="s">
        <v>189</v>
      </c>
      <c r="C38" s="78" t="s">
        <v>188</v>
      </c>
      <c r="D38" s="79">
        <v>4</v>
      </c>
      <c r="E38" s="96">
        <v>5</v>
      </c>
      <c r="F38" s="79">
        <v>480</v>
      </c>
      <c r="G38" s="95">
        <f>D38*F38/E38</f>
        <v>384</v>
      </c>
    </row>
    <row r="39" spans="1:7" ht="15" customHeight="1" thickBot="1" x14ac:dyDescent="0.25">
      <c r="B39" s="81"/>
      <c r="C39" s="81"/>
      <c r="D39" s="81"/>
      <c r="E39" s="52"/>
      <c r="F39" s="97" t="s">
        <v>190</v>
      </c>
      <c r="G39" s="98">
        <f>SUM(G36:G38)</f>
        <v>1584</v>
      </c>
    </row>
    <row r="40" spans="1:7" ht="15" customHeight="1" thickBot="1" x14ac:dyDescent="0.25">
      <c r="B40" s="80" t="s">
        <v>191</v>
      </c>
      <c r="C40" s="99">
        <v>0.9</v>
      </c>
      <c r="D40" s="99"/>
      <c r="E40" s="100"/>
      <c r="F40" s="101"/>
      <c r="G40" s="98">
        <f>+G39*C40</f>
        <v>1425.6</v>
      </c>
    </row>
    <row r="41" spans="1:7" ht="15" customHeight="1" thickBot="1" x14ac:dyDescent="0.25">
      <c r="B41" s="80" t="s">
        <v>192</v>
      </c>
      <c r="C41" s="102"/>
      <c r="D41" s="81"/>
      <c r="E41" s="81"/>
      <c r="F41" s="103"/>
      <c r="G41" s="98">
        <f>G39+G40</f>
        <v>3009.6</v>
      </c>
    </row>
    <row r="42" spans="1:7" ht="15" customHeight="1" x14ac:dyDescent="0.2">
      <c r="G42" s="83"/>
    </row>
    <row r="43" spans="1:7" ht="15" customHeight="1" thickBot="1" x14ac:dyDescent="0.25">
      <c r="G43" s="83"/>
    </row>
    <row r="44" spans="1:7" ht="20.100000000000001" customHeight="1" thickBot="1" x14ac:dyDescent="0.25">
      <c r="B44" s="104" t="s">
        <v>193</v>
      </c>
      <c r="C44" s="81"/>
      <c r="D44" s="81"/>
      <c r="E44" s="81"/>
      <c r="F44" s="81"/>
      <c r="G44" s="105">
        <f>G23+G32+G41</f>
        <v>19561.169999999998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rintOptions horizontalCentered="1"/>
  <pageMargins left="0.75" right="0.75" top="1.1811023622047245" bottom="1" header="0" footer="0"/>
  <pageSetup scale="72" orientation="portrait" horizontalDpi="4294967293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zoomScale="110" zoomScaleNormal="100" zoomScalePageLayoutView="110" workbookViewId="0">
      <selection activeCell="E51" sqref="E51"/>
    </sheetView>
  </sheetViews>
  <sheetFormatPr baseColWidth="10" defaultColWidth="11.375" defaultRowHeight="13.5" x14ac:dyDescent="0.3"/>
  <cols>
    <col min="1" max="1" width="10.62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tr">
        <f>+PRESUPUESTO4.2!B3</f>
        <v>DISEÑO DE OBRAS DE PROTECCION EN LA ZONA 1 Y 2 DE EL SALVADOR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 t="str">
        <f>+PRESUPUESTO4.2!A9</f>
        <v>IAM201.01</v>
      </c>
    </row>
    <row r="10" spans="1:7" x14ac:dyDescent="0.3">
      <c r="A10" s="459">
        <v>42644</v>
      </c>
      <c r="B10" s="461" t="str">
        <f>+PRESUPUESTO4.2!B9</f>
        <v>LIMPIEZA Y DESMONTE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60"/>
      <c r="B11" s="464"/>
      <c r="C11" s="465"/>
      <c r="D11" s="466"/>
      <c r="E11" s="213" t="s">
        <v>7</v>
      </c>
      <c r="F11" s="214">
        <v>1</v>
      </c>
      <c r="G11" s="248">
        <v>800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210</v>
      </c>
      <c r="C15" s="223" t="s">
        <v>197</v>
      </c>
      <c r="D15" s="224">
        <v>1</v>
      </c>
      <c r="E15" s="224">
        <f>+G11/7</f>
        <v>114.29</v>
      </c>
      <c r="F15" s="225">
        <v>35</v>
      </c>
      <c r="G15" s="226">
        <f>+IFERROR(ROUND((D15*F15)/E15,2)," ")</f>
        <v>0.31</v>
      </c>
    </row>
    <row r="16" spans="1:7" x14ac:dyDescent="0.3">
      <c r="A16" s="221" t="s">
        <v>260</v>
      </c>
      <c r="B16" s="222" t="s">
        <v>225</v>
      </c>
      <c r="C16" s="223" t="s">
        <v>197</v>
      </c>
      <c r="D16" s="224">
        <v>1</v>
      </c>
      <c r="E16" s="224">
        <f>+G11/7</f>
        <v>114.29</v>
      </c>
      <c r="F16" s="249">
        <v>0.1216</v>
      </c>
      <c r="G16" s="226">
        <f>+F16*D16</f>
        <v>0.12</v>
      </c>
    </row>
    <row r="17" spans="1:7" x14ac:dyDescent="0.3">
      <c r="A17" s="221" t="s">
        <v>260</v>
      </c>
      <c r="B17" s="222"/>
      <c r="C17" s="223" t="s">
        <v>260</v>
      </c>
      <c r="D17" s="224"/>
      <c r="E17" s="224" t="str">
        <f t="shared" ref="E17:E25" si="0">IFERROR(1/D17," ")</f>
        <v xml:space="preserve"> </v>
      </c>
      <c r="F17" s="225" t="s">
        <v>260</v>
      </c>
      <c r="G17" s="226" t="str">
        <f t="shared" ref="G17:G25" si="1">+IFERROR(ROUND((D17*F17)/E17,2)," ")</f>
        <v xml:space="preserve"> </v>
      </c>
    </row>
    <row r="18" spans="1:7" x14ac:dyDescent="0.3">
      <c r="A18" s="221" t="s">
        <v>260</v>
      </c>
      <c r="B18" s="222"/>
      <c r="C18" s="223" t="s">
        <v>260</v>
      </c>
      <c r="D18" s="224"/>
      <c r="E18" s="224" t="str">
        <f t="shared" si="0"/>
        <v xml:space="preserve"> </v>
      </c>
      <c r="F18" s="225" t="s">
        <v>260</v>
      </c>
      <c r="G18" s="226" t="str">
        <f t="shared" si="1"/>
        <v xml:space="preserve"> </v>
      </c>
    </row>
    <row r="19" spans="1:7" x14ac:dyDescent="0.3">
      <c r="A19" s="221" t="s">
        <v>260</v>
      </c>
      <c r="B19" s="222"/>
      <c r="C19" s="223" t="s">
        <v>260</v>
      </c>
      <c r="D19" s="224"/>
      <c r="E19" s="224" t="str">
        <f t="shared" si="0"/>
        <v xml:space="preserve"> </v>
      </c>
      <c r="F19" s="225" t="s">
        <v>260</v>
      </c>
      <c r="G19" s="226" t="str">
        <f t="shared" si="1"/>
        <v xml:space="preserve"> 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tr">
        <f t="shared" si="0"/>
        <v xml:space="preserve"> </v>
      </c>
      <c r="F20" s="225" t="s">
        <v>260</v>
      </c>
      <c r="G20" s="226" t="str">
        <f t="shared" si="1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tr">
        <f t="shared" si="0"/>
        <v xml:space="preserve"> </v>
      </c>
      <c r="F21" s="225" t="s">
        <v>260</v>
      </c>
      <c r="G21" s="226" t="str">
        <f t="shared" si="1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tr">
        <f t="shared" si="0"/>
        <v xml:space="preserve"> </v>
      </c>
      <c r="F22" s="225" t="s">
        <v>260</v>
      </c>
      <c r="G22" s="226" t="str">
        <f t="shared" si="1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tr">
        <f t="shared" si="0"/>
        <v xml:space="preserve"> </v>
      </c>
      <c r="F23" s="225" t="s">
        <v>260</v>
      </c>
      <c r="G23" s="226" t="str">
        <f t="shared" si="1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tr">
        <f t="shared" si="0"/>
        <v xml:space="preserve"> </v>
      </c>
      <c r="F24" s="225" t="s">
        <v>260</v>
      </c>
      <c r="G24" s="226" t="str">
        <f t="shared" si="1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tr">
        <f t="shared" si="0"/>
        <v xml:space="preserve"> </v>
      </c>
      <c r="F25" s="225" t="s">
        <v>260</v>
      </c>
      <c r="G25" s="226" t="str">
        <f t="shared" si="1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0.43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/>
      <c r="B30" s="235" t="s">
        <v>211</v>
      </c>
      <c r="C30" s="236" t="s">
        <v>360</v>
      </c>
      <c r="D30" s="237">
        <f>+D15*3</f>
        <v>3</v>
      </c>
      <c r="E30" s="237">
        <f>+E51</f>
        <v>114.29</v>
      </c>
      <c r="F30" s="238">
        <v>2.5</v>
      </c>
      <c r="G30" s="226">
        <f t="shared" ref="G30:G46" si="2">+IFERROR(ROUND((D30*F30)/E30,2)," ")</f>
        <v>7.0000000000000007E-2</v>
      </c>
    </row>
    <row r="31" spans="1:7" x14ac:dyDescent="0.3">
      <c r="A31" s="234"/>
      <c r="B31" s="235" t="s">
        <v>212</v>
      </c>
      <c r="C31" s="236" t="s">
        <v>8</v>
      </c>
      <c r="D31" s="237">
        <v>3</v>
      </c>
      <c r="E31" s="237">
        <f>+E30</f>
        <v>114.29</v>
      </c>
      <c r="F31" s="238">
        <v>5.6</v>
      </c>
      <c r="G31" s="226">
        <f t="shared" si="2"/>
        <v>0.15</v>
      </c>
    </row>
    <row r="32" spans="1:7" x14ac:dyDescent="0.3">
      <c r="A32" s="234" t="s">
        <v>260</v>
      </c>
      <c r="B32" s="235"/>
      <c r="C32" s="236" t="s">
        <v>260</v>
      </c>
      <c r="D32" s="237"/>
      <c r="E32" s="237"/>
      <c r="F32" s="238" t="s">
        <v>260</v>
      </c>
      <c r="G32" s="226" t="str">
        <f t="shared" si="2"/>
        <v xml:space="preserve"> </v>
      </c>
    </row>
    <row r="33" spans="1:7" x14ac:dyDescent="0.3">
      <c r="A33" s="234" t="s">
        <v>260</v>
      </c>
      <c r="B33" s="235"/>
      <c r="C33" s="236" t="s">
        <v>260</v>
      </c>
      <c r="D33" s="237"/>
      <c r="E33" s="237"/>
      <c r="F33" s="238" t="s">
        <v>260</v>
      </c>
      <c r="G33" s="226" t="str">
        <f t="shared" si="2"/>
        <v xml:space="preserve"> </v>
      </c>
    </row>
    <row r="34" spans="1:7" x14ac:dyDescent="0.3">
      <c r="A34" s="234" t="s">
        <v>260</v>
      </c>
      <c r="B34" s="235"/>
      <c r="C34" s="236" t="s">
        <v>260</v>
      </c>
      <c r="D34" s="237"/>
      <c r="E34" s="237"/>
      <c r="F34" s="238" t="s">
        <v>260</v>
      </c>
      <c r="G34" s="226" t="str">
        <f t="shared" si="2"/>
        <v xml:space="preserve"> </v>
      </c>
    </row>
    <row r="35" spans="1:7" x14ac:dyDescent="0.3">
      <c r="A35" s="234" t="s">
        <v>260</v>
      </c>
      <c r="B35" s="235"/>
      <c r="C35" s="236" t="s">
        <v>260</v>
      </c>
      <c r="D35" s="237"/>
      <c r="E35" s="237"/>
      <c r="F35" s="238" t="s">
        <v>260</v>
      </c>
      <c r="G35" s="226" t="str">
        <f t="shared" si="2"/>
        <v xml:space="preserve"> </v>
      </c>
    </row>
    <row r="36" spans="1:7" x14ac:dyDescent="0.3">
      <c r="A36" s="234" t="s">
        <v>260</v>
      </c>
      <c r="B36" s="235"/>
      <c r="C36" s="236" t="s">
        <v>260</v>
      </c>
      <c r="D36" s="237"/>
      <c r="E36" s="237"/>
      <c r="F36" s="238" t="s">
        <v>260</v>
      </c>
      <c r="G36" s="226" t="str">
        <f t="shared" si="2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2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2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2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4"/>
      <c r="E40" s="224"/>
      <c r="F40" s="238" t="s">
        <v>260</v>
      </c>
      <c r="G40" s="226" t="str">
        <f t="shared" si="2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2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2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2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2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2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2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0.22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/>
      <c r="B51" s="235" t="s">
        <v>213</v>
      </c>
      <c r="C51" s="236" t="s">
        <v>227</v>
      </c>
      <c r="D51" s="237">
        <v>4</v>
      </c>
      <c r="E51" s="237">
        <f>+G11/7</f>
        <v>114.29</v>
      </c>
      <c r="F51" s="238">
        <v>9.69</v>
      </c>
      <c r="G51" s="226">
        <f t="shared" ref="G51:G52" si="3">+IFERROR(ROUND((D51*F51)/E51,2)," ")</f>
        <v>0.34</v>
      </c>
    </row>
    <row r="52" spans="1:7" x14ac:dyDescent="0.3">
      <c r="A52" s="234" t="s">
        <v>260</v>
      </c>
      <c r="B52" s="235" t="s">
        <v>226</v>
      </c>
      <c r="C52" s="236" t="s">
        <v>227</v>
      </c>
      <c r="D52" s="237">
        <v>1</v>
      </c>
      <c r="E52" s="237">
        <f>+E51</f>
        <v>114.29</v>
      </c>
      <c r="F52" s="238">
        <v>11.89</v>
      </c>
      <c r="G52" s="226">
        <f t="shared" si="3"/>
        <v>0.1</v>
      </c>
    </row>
    <row r="53" spans="1:7" x14ac:dyDescent="0.3">
      <c r="A53" s="234"/>
      <c r="B53" s="235"/>
      <c r="C53" s="236"/>
      <c r="D53" s="237"/>
      <c r="E53" s="237"/>
      <c r="F53" s="238"/>
      <c r="G53" s="226"/>
    </row>
    <row r="54" spans="1:7" x14ac:dyDescent="0.3">
      <c r="A54" s="234"/>
      <c r="B54" s="235"/>
      <c r="C54" s="236"/>
      <c r="D54" s="237"/>
      <c r="E54" s="237"/>
      <c r="F54" s="238"/>
      <c r="G54" s="226"/>
    </row>
    <row r="55" spans="1:7" x14ac:dyDescent="0.3">
      <c r="A55" s="234"/>
      <c r="B55" s="235"/>
      <c r="C55" s="236"/>
      <c r="D55" s="237"/>
      <c r="E55" s="237"/>
      <c r="F55" s="238"/>
      <c r="G55" s="226"/>
    </row>
    <row r="56" spans="1:7" x14ac:dyDescent="0.3">
      <c r="A56" s="234"/>
      <c r="B56" s="235"/>
      <c r="C56" s="236"/>
      <c r="D56" s="237"/>
      <c r="E56" s="237"/>
      <c r="F56" s="238"/>
      <c r="G56" s="226"/>
    </row>
    <row r="57" spans="1:7" x14ac:dyDescent="0.3">
      <c r="A57" s="234"/>
      <c r="B57" s="235"/>
      <c r="C57" s="236"/>
      <c r="D57" s="237"/>
      <c r="E57" s="237"/>
      <c r="F57" s="238"/>
      <c r="G57" s="226"/>
    </row>
    <row r="58" spans="1:7" x14ac:dyDescent="0.3">
      <c r="A58" s="234"/>
      <c r="B58" s="235"/>
      <c r="C58" s="236"/>
      <c r="D58" s="237"/>
      <c r="E58" s="237"/>
      <c r="F58" s="238"/>
      <c r="G58" s="226"/>
    </row>
    <row r="59" spans="1:7" x14ac:dyDescent="0.3">
      <c r="A59" s="234"/>
      <c r="B59" s="235"/>
      <c r="C59" s="236"/>
      <c r="D59" s="237"/>
      <c r="E59" s="237"/>
      <c r="F59" s="238"/>
      <c r="G59" s="226"/>
    </row>
    <row r="60" spans="1:7" x14ac:dyDescent="0.3">
      <c r="A60" s="234"/>
      <c r="B60" s="235"/>
      <c r="C60" s="236"/>
      <c r="D60" s="237"/>
      <c r="E60" s="237"/>
      <c r="F60" s="238"/>
      <c r="G60" s="226"/>
    </row>
    <row r="61" spans="1:7" ht="14.25" thickBot="1" x14ac:dyDescent="0.35">
      <c r="A61" s="234"/>
      <c r="B61" s="235"/>
      <c r="C61" s="236"/>
      <c r="D61" s="237"/>
      <c r="E61" s="237"/>
      <c r="F61" s="238"/>
      <c r="G61" s="226"/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0.44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0.4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0.84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1.49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  <ignoredErrors>
    <ignoredError sqref="G16" formula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52" zoomScale="110" zoomScaleNormal="100" zoomScalePageLayoutView="110" workbookViewId="0">
      <selection activeCell="G12" sqref="G12"/>
    </sheetView>
  </sheetViews>
  <sheetFormatPr baseColWidth="10" defaultColWidth="11.375" defaultRowHeight="13.5" x14ac:dyDescent="0.3"/>
  <cols>
    <col min="1" max="1" width="9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tr">
        <f>+PRESUPUESTO4.2!B3</f>
        <v>DISEÑO DE OBRAS DE PROTECCION EN LA ZONA 1 Y 2 DE EL SALVADOR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50">
        <f>+PRESUPUESTO4.2!A10</f>
        <v>0</v>
      </c>
    </row>
    <row r="10" spans="1:7" x14ac:dyDescent="0.3">
      <c r="A10" s="483">
        <f>+'PU-201.01'!A10:A11</f>
        <v>42644</v>
      </c>
      <c r="B10" s="461" t="str">
        <f>+PRESUPUESTO4.2!B10</f>
        <v>QUITAR MATERIAL SUELTO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4</v>
      </c>
      <c r="F11" s="214">
        <v>1</v>
      </c>
      <c r="G11" s="248">
        <v>25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199</v>
      </c>
      <c r="C15" s="223" t="s">
        <v>197</v>
      </c>
      <c r="D15" s="224">
        <v>1</v>
      </c>
      <c r="E15" s="224">
        <f>+G11/7</f>
        <v>3.57</v>
      </c>
      <c r="F15" s="225">
        <v>15</v>
      </c>
      <c r="G15" s="226">
        <f>+D15*F15/E15</f>
        <v>4.2</v>
      </c>
    </row>
    <row r="16" spans="1:7" x14ac:dyDescent="0.3">
      <c r="A16" s="221"/>
      <c r="B16" s="222" t="s">
        <v>215</v>
      </c>
      <c r="C16" s="223" t="s">
        <v>197</v>
      </c>
      <c r="D16" s="224">
        <v>1</v>
      </c>
      <c r="E16" s="224">
        <f>+G11/7</f>
        <v>3.57</v>
      </c>
      <c r="F16" s="225">
        <v>35.57</v>
      </c>
      <c r="G16" s="226">
        <f>+D16*F16/E16</f>
        <v>9.9600000000000009</v>
      </c>
    </row>
    <row r="17" spans="1:7" x14ac:dyDescent="0.3">
      <c r="A17" s="221" t="s">
        <v>260</v>
      </c>
      <c r="B17" s="222" t="s">
        <v>298</v>
      </c>
      <c r="C17" s="223" t="s">
        <v>197</v>
      </c>
      <c r="D17" s="224">
        <v>1</v>
      </c>
      <c r="E17" s="224">
        <f>+G11/7</f>
        <v>3.57</v>
      </c>
      <c r="F17" s="225">
        <v>61.17</v>
      </c>
      <c r="G17" s="226">
        <f t="shared" ref="G17:G25" si="0">+IFERROR(ROUND((D17*F17)/E17,2)," ")</f>
        <v>17.13</v>
      </c>
    </row>
    <row r="18" spans="1:7" x14ac:dyDescent="0.3">
      <c r="A18" s="221" t="s">
        <v>260</v>
      </c>
      <c r="B18" s="222"/>
      <c r="C18" s="223" t="s">
        <v>260</v>
      </c>
      <c r="D18" s="224"/>
      <c r="E18" s="224" t="str">
        <f t="shared" ref="E18:E25" si="1">IFERROR(1/D18," ")</f>
        <v xml:space="preserve"> </v>
      </c>
      <c r="F18" s="225" t="s">
        <v>260</v>
      </c>
      <c r="G18" s="226" t="str">
        <f t="shared" si="0"/>
        <v xml:space="preserve"> </v>
      </c>
    </row>
    <row r="19" spans="1:7" x14ac:dyDescent="0.3">
      <c r="A19" s="221" t="s">
        <v>260</v>
      </c>
      <c r="B19" s="222"/>
      <c r="C19" s="223" t="s">
        <v>260</v>
      </c>
      <c r="D19" s="224"/>
      <c r="E19" s="224" t="str">
        <f t="shared" si="1"/>
        <v xml:space="preserve"> </v>
      </c>
      <c r="F19" s="225" t="s">
        <v>260</v>
      </c>
      <c r="G19" s="226" t="str">
        <f t="shared" si="0"/>
        <v xml:space="preserve"> 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tr">
        <f t="shared" si="1"/>
        <v xml:space="preserve"> </v>
      </c>
      <c r="F20" s="225" t="s">
        <v>260</v>
      </c>
      <c r="G20" s="226" t="str">
        <f t="shared" si="0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tr">
        <f t="shared" si="1"/>
        <v xml:space="preserve"> </v>
      </c>
      <c r="F21" s="225" t="s">
        <v>260</v>
      </c>
      <c r="G21" s="226" t="str">
        <f t="shared" si="0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tr">
        <f t="shared" si="1"/>
        <v xml:space="preserve"> </v>
      </c>
      <c r="F22" s="225" t="s">
        <v>260</v>
      </c>
      <c r="G22" s="226" t="str">
        <f t="shared" si="0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tr">
        <f t="shared" si="1"/>
        <v xml:space="preserve"> </v>
      </c>
      <c r="F23" s="225" t="s">
        <v>260</v>
      </c>
      <c r="G23" s="226" t="str">
        <f t="shared" si="0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tr">
        <f t="shared" si="1"/>
        <v xml:space="preserve"> </v>
      </c>
      <c r="F24" s="225" t="s">
        <v>260</v>
      </c>
      <c r="G24" s="226" t="str">
        <f t="shared" si="0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tr">
        <f t="shared" si="1"/>
        <v xml:space="preserve"> </v>
      </c>
      <c r="F25" s="225" t="s">
        <v>260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31.29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 t="s">
        <v>361</v>
      </c>
      <c r="B30" s="235" t="s">
        <v>211</v>
      </c>
      <c r="C30" s="236" t="s">
        <v>360</v>
      </c>
      <c r="D30" s="237">
        <v>0.55000000000000004</v>
      </c>
      <c r="E30" s="237">
        <f>+E16</f>
        <v>3.57</v>
      </c>
      <c r="F30" s="238">
        <v>2.5</v>
      </c>
      <c r="G30" s="226">
        <f>+F30*D30</f>
        <v>1.38</v>
      </c>
    </row>
    <row r="31" spans="1:7" x14ac:dyDescent="0.3">
      <c r="A31" s="234" t="s">
        <v>260</v>
      </c>
      <c r="B31" s="235"/>
      <c r="C31" s="236" t="s">
        <v>260</v>
      </c>
      <c r="D31" s="237"/>
      <c r="E31" s="237"/>
      <c r="F31" s="238" t="s">
        <v>260</v>
      </c>
      <c r="G31" s="226" t="str">
        <f t="shared" ref="G31:G46" si="2">+IFERROR(ROUND((D31*F31)/E31,2)," ")</f>
        <v xml:space="preserve"> </v>
      </c>
    </row>
    <row r="32" spans="1:7" x14ac:dyDescent="0.3">
      <c r="A32" s="234" t="s">
        <v>260</v>
      </c>
      <c r="B32" s="235"/>
      <c r="C32" s="236" t="s">
        <v>260</v>
      </c>
      <c r="D32" s="237"/>
      <c r="E32" s="237"/>
      <c r="F32" s="238" t="s">
        <v>260</v>
      </c>
      <c r="G32" s="226" t="str">
        <f t="shared" si="2"/>
        <v xml:space="preserve"> </v>
      </c>
    </row>
    <row r="33" spans="1:7" x14ac:dyDescent="0.3">
      <c r="A33" s="234" t="s">
        <v>260</v>
      </c>
      <c r="B33" s="235"/>
      <c r="C33" s="236" t="s">
        <v>260</v>
      </c>
      <c r="D33" s="237"/>
      <c r="E33" s="237"/>
      <c r="F33" s="238" t="s">
        <v>260</v>
      </c>
      <c r="G33" s="226" t="str">
        <f t="shared" si="2"/>
        <v xml:space="preserve"> </v>
      </c>
    </row>
    <row r="34" spans="1:7" x14ac:dyDescent="0.3">
      <c r="A34" s="234" t="s">
        <v>260</v>
      </c>
      <c r="B34" s="235"/>
      <c r="C34" s="236" t="s">
        <v>260</v>
      </c>
      <c r="D34" s="237"/>
      <c r="E34" s="237"/>
      <c r="F34" s="238" t="s">
        <v>260</v>
      </c>
      <c r="G34" s="226" t="str">
        <f t="shared" si="2"/>
        <v xml:space="preserve"> </v>
      </c>
    </row>
    <row r="35" spans="1:7" x14ac:dyDescent="0.3">
      <c r="A35" s="234" t="s">
        <v>260</v>
      </c>
      <c r="B35" s="235"/>
      <c r="C35" s="236" t="s">
        <v>260</v>
      </c>
      <c r="D35" s="237"/>
      <c r="E35" s="237"/>
      <c r="F35" s="238" t="s">
        <v>260</v>
      </c>
      <c r="G35" s="226" t="str">
        <f t="shared" si="2"/>
        <v xml:space="preserve"> </v>
      </c>
    </row>
    <row r="36" spans="1:7" x14ac:dyDescent="0.3">
      <c r="A36" s="234" t="s">
        <v>260</v>
      </c>
      <c r="B36" s="235"/>
      <c r="C36" s="236" t="s">
        <v>260</v>
      </c>
      <c r="D36" s="237"/>
      <c r="E36" s="237"/>
      <c r="F36" s="238" t="s">
        <v>260</v>
      </c>
      <c r="G36" s="226" t="str">
        <f t="shared" si="2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2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2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2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4"/>
      <c r="E40" s="224"/>
      <c r="F40" s="238" t="s">
        <v>260</v>
      </c>
      <c r="G40" s="226" t="str">
        <f t="shared" si="2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2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2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2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2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2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2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1.38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/>
      <c r="B51" s="235" t="s">
        <v>213</v>
      </c>
      <c r="C51" s="236" t="s">
        <v>227</v>
      </c>
      <c r="D51" s="237">
        <v>2</v>
      </c>
      <c r="E51" s="237">
        <f>+E30</f>
        <v>3.57</v>
      </c>
      <c r="F51" s="238">
        <v>9.69</v>
      </c>
      <c r="G51" s="226">
        <f t="shared" ref="G51:G54" si="3">+IFERROR(ROUND((D51*F51)/E51,2)," ")</f>
        <v>5.43</v>
      </c>
    </row>
    <row r="52" spans="1:7" x14ac:dyDescent="0.3">
      <c r="A52" s="234"/>
      <c r="B52" s="235" t="s">
        <v>226</v>
      </c>
      <c r="C52" s="236" t="s">
        <v>227</v>
      </c>
      <c r="D52" s="237">
        <v>1</v>
      </c>
      <c r="E52" s="237">
        <f>+E51</f>
        <v>3.57</v>
      </c>
      <c r="F52" s="238">
        <v>11.89</v>
      </c>
      <c r="G52" s="226">
        <f t="shared" si="3"/>
        <v>3.33</v>
      </c>
    </row>
    <row r="53" spans="1:7" x14ac:dyDescent="0.3">
      <c r="A53" s="234" t="s">
        <v>260</v>
      </c>
      <c r="B53" s="235" t="s">
        <v>200</v>
      </c>
      <c r="C53" s="236" t="s">
        <v>227</v>
      </c>
      <c r="D53" s="237">
        <v>1</v>
      </c>
      <c r="E53" s="237">
        <f>+E30</f>
        <v>3.57</v>
      </c>
      <c r="F53" s="238">
        <v>17.84</v>
      </c>
      <c r="G53" s="226">
        <f t="shared" si="3"/>
        <v>5</v>
      </c>
    </row>
    <row r="54" spans="1:7" x14ac:dyDescent="0.3">
      <c r="A54" s="234"/>
      <c r="B54" s="235" t="s">
        <v>299</v>
      </c>
      <c r="C54" s="236" t="s">
        <v>227</v>
      </c>
      <c r="D54" s="237">
        <v>1</v>
      </c>
      <c r="E54" s="237">
        <f>+E30</f>
        <v>3.57</v>
      </c>
      <c r="F54" s="238">
        <v>17.84</v>
      </c>
      <c r="G54" s="226">
        <f t="shared" si="3"/>
        <v>5</v>
      </c>
    </row>
    <row r="55" spans="1:7" x14ac:dyDescent="0.3">
      <c r="A55" s="234"/>
      <c r="B55" s="235"/>
      <c r="C55" s="236"/>
      <c r="D55" s="237"/>
      <c r="E55" s="237"/>
      <c r="F55" s="238"/>
      <c r="G55" s="226"/>
    </row>
    <row r="56" spans="1:7" x14ac:dyDescent="0.3">
      <c r="A56" s="234"/>
      <c r="B56" s="235"/>
      <c r="C56" s="236"/>
      <c r="D56" s="237"/>
      <c r="E56" s="237"/>
      <c r="F56" s="238"/>
      <c r="G56" s="226"/>
    </row>
    <row r="57" spans="1:7" x14ac:dyDescent="0.3">
      <c r="A57" s="234"/>
      <c r="B57" s="235"/>
      <c r="C57" s="236"/>
      <c r="D57" s="237"/>
      <c r="E57" s="237"/>
      <c r="F57" s="238"/>
      <c r="G57" s="226"/>
    </row>
    <row r="58" spans="1:7" x14ac:dyDescent="0.3">
      <c r="A58" s="234"/>
      <c r="B58" s="235"/>
      <c r="C58" s="236"/>
      <c r="D58" s="237"/>
      <c r="E58" s="237"/>
      <c r="F58" s="238"/>
      <c r="G58" s="226"/>
    </row>
    <row r="59" spans="1:7" x14ac:dyDescent="0.3">
      <c r="A59" s="234"/>
      <c r="B59" s="235"/>
      <c r="C59" s="236"/>
      <c r="D59" s="237"/>
      <c r="E59" s="237"/>
      <c r="F59" s="238"/>
      <c r="G59" s="226"/>
    </row>
    <row r="60" spans="1:7" x14ac:dyDescent="0.3">
      <c r="A60" s="234"/>
      <c r="B60" s="235"/>
      <c r="C60" s="236"/>
      <c r="D60" s="237"/>
      <c r="E60" s="237"/>
      <c r="F60" s="238"/>
      <c r="G60" s="226"/>
    </row>
    <row r="61" spans="1:7" ht="14.25" thickBot="1" x14ac:dyDescent="0.35">
      <c r="A61" s="234"/>
      <c r="B61" s="235"/>
      <c r="C61" s="236"/>
      <c r="D61" s="237"/>
      <c r="E61" s="237"/>
      <c r="F61" s="238"/>
      <c r="G61" s="226"/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18.760000000000002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16.88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35.64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68.31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  <pageSetUpPr fitToPage="1"/>
  </sheetPr>
  <dimension ref="A1:G66"/>
  <sheetViews>
    <sheetView view="pageLayout" topLeftCell="A56" zoomScale="110" zoomScaleNormal="100" zoomScalePageLayoutView="110" workbookViewId="0">
      <selection activeCell="A8" sqref="A8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tr">
        <f>+PRESUPUESTO4.2!B3</f>
        <v>DISEÑO DE OBRAS DE PROTECCION EN LA ZONA 1 Y 2 DE EL SALVADOR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>
        <f>+PRESUPUESTO4.2!A16</f>
        <v>0</v>
      </c>
    </row>
    <row r="10" spans="1:7" x14ac:dyDescent="0.3">
      <c r="A10" s="483"/>
      <c r="B10" s="461" t="str">
        <f>+PRESUPUESTO4.2!B11</f>
        <v>PERFILADO EN ROCA SIN EXPLOSIVOS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4</v>
      </c>
      <c r="F11" s="214">
        <v>1</v>
      </c>
      <c r="G11" s="248">
        <v>7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218</v>
      </c>
      <c r="C15" s="223" t="s">
        <v>359</v>
      </c>
      <c r="D15" s="224">
        <v>1</v>
      </c>
      <c r="E15" s="224">
        <f>+(G11/7)*10</f>
        <v>10</v>
      </c>
      <c r="F15" s="225">
        <v>120</v>
      </c>
      <c r="G15" s="226">
        <f>+IFERROR(ROUND((D15*F15)/E15,2)," ")</f>
        <v>12</v>
      </c>
    </row>
    <row r="16" spans="1:7" x14ac:dyDescent="0.3">
      <c r="A16" s="221"/>
      <c r="B16" s="222" t="s">
        <v>300</v>
      </c>
      <c r="C16" s="223" t="s">
        <v>4</v>
      </c>
      <c r="D16" s="224">
        <v>1</v>
      </c>
      <c r="E16" s="224">
        <f>+(G11/7)*10</f>
        <v>10</v>
      </c>
      <c r="F16" s="225">
        <v>3.7</v>
      </c>
      <c r="G16" s="226">
        <f t="shared" ref="G16:G24" si="0">+IFERROR(ROUND((D16*F16)/E16,2)," ")</f>
        <v>0.37</v>
      </c>
    </row>
    <row r="17" spans="1:7" x14ac:dyDescent="0.3">
      <c r="A17" s="221"/>
      <c r="B17" s="222" t="s">
        <v>301</v>
      </c>
      <c r="C17" s="223" t="s">
        <v>303</v>
      </c>
      <c r="D17" s="224">
        <v>1</v>
      </c>
      <c r="E17" s="224">
        <f>+(G11/7)*10</f>
        <v>10</v>
      </c>
      <c r="F17" s="225">
        <v>400</v>
      </c>
      <c r="G17" s="226">
        <f t="shared" si="0"/>
        <v>40</v>
      </c>
    </row>
    <row r="18" spans="1:7" x14ac:dyDescent="0.3">
      <c r="A18" s="221"/>
      <c r="B18" s="222" t="s">
        <v>302</v>
      </c>
      <c r="C18" s="223" t="s">
        <v>197</v>
      </c>
      <c r="D18" s="224">
        <v>1</v>
      </c>
      <c r="E18" s="224">
        <f>+(G11/7)*10</f>
        <v>10</v>
      </c>
      <c r="F18" s="225">
        <v>5</v>
      </c>
      <c r="G18" s="226">
        <f t="shared" si="0"/>
        <v>0.5</v>
      </c>
    </row>
    <row r="19" spans="1:7" x14ac:dyDescent="0.3">
      <c r="A19" s="221"/>
      <c r="B19" s="222" t="s">
        <v>279</v>
      </c>
      <c r="C19" s="223" t="s">
        <v>197</v>
      </c>
      <c r="D19" s="224">
        <v>1</v>
      </c>
      <c r="E19" s="224">
        <f>+(G11/7)*10</f>
        <v>10</v>
      </c>
      <c r="F19" s="225">
        <v>66</v>
      </c>
      <c r="G19" s="226">
        <f t="shared" si="0"/>
        <v>6.6</v>
      </c>
    </row>
    <row r="20" spans="1:7" x14ac:dyDescent="0.3">
      <c r="A20" s="221"/>
      <c r="B20" s="222" t="s">
        <v>280</v>
      </c>
      <c r="C20" s="223" t="s">
        <v>227</v>
      </c>
      <c r="D20" s="224">
        <v>1</v>
      </c>
      <c r="E20" s="224">
        <f>+(G11/7)*10</f>
        <v>10</v>
      </c>
      <c r="F20" s="225">
        <v>50</v>
      </c>
      <c r="G20" s="226">
        <f t="shared" si="0"/>
        <v>5</v>
      </c>
    </row>
    <row r="21" spans="1:7" x14ac:dyDescent="0.3">
      <c r="A21" s="221"/>
      <c r="B21" s="222" t="s">
        <v>216</v>
      </c>
      <c r="C21" s="223" t="s">
        <v>197</v>
      </c>
      <c r="D21" s="224">
        <v>1</v>
      </c>
      <c r="E21" s="224">
        <f>+(G11/7)*10</f>
        <v>10</v>
      </c>
      <c r="F21" s="225">
        <v>61.17</v>
      </c>
      <c r="G21" s="226">
        <f t="shared" si="0"/>
        <v>6.12</v>
      </c>
    </row>
    <row r="22" spans="1:7" x14ac:dyDescent="0.3">
      <c r="A22" s="221"/>
      <c r="B22" s="222"/>
      <c r="C22" s="223">
        <v>0</v>
      </c>
      <c r="D22" s="227"/>
      <c r="E22" s="224" t="s">
        <v>260</v>
      </c>
      <c r="F22" s="225">
        <v>0</v>
      </c>
      <c r="G22" s="226" t="str">
        <f t="shared" si="0"/>
        <v xml:space="preserve"> </v>
      </c>
    </row>
    <row r="23" spans="1:7" x14ac:dyDescent="0.3">
      <c r="A23" s="221"/>
      <c r="B23" s="222"/>
      <c r="C23" s="223">
        <v>0</v>
      </c>
      <c r="D23" s="227"/>
      <c r="E23" s="224" t="s">
        <v>260</v>
      </c>
      <c r="F23" s="225">
        <v>0</v>
      </c>
      <c r="G23" s="226" t="str">
        <f t="shared" si="0"/>
        <v xml:space="preserve"> </v>
      </c>
    </row>
    <row r="24" spans="1:7" ht="14.25" thickBot="1" x14ac:dyDescent="0.35">
      <c r="A24" s="221"/>
      <c r="B24" s="222"/>
      <c r="C24" s="223">
        <v>0</v>
      </c>
      <c r="D24" s="228"/>
      <c r="E24" s="224" t="s">
        <v>260</v>
      </c>
      <c r="F24" s="225">
        <v>0</v>
      </c>
      <c r="G24" s="226" t="str">
        <f t="shared" si="0"/>
        <v xml:space="preserve"> </v>
      </c>
    </row>
    <row r="25" spans="1:7" ht="14.25" thickBot="1" x14ac:dyDescent="0.35">
      <c r="B25" s="229" t="s">
        <v>181</v>
      </c>
      <c r="C25" s="230"/>
      <c r="D25" s="231"/>
      <c r="E25" s="231"/>
      <c r="F25" s="230"/>
      <c r="G25" s="232">
        <f>SUM(G15:G24)</f>
        <v>70.59</v>
      </c>
    </row>
    <row r="27" spans="1:7" ht="14.25" thickBot="1" x14ac:dyDescent="0.35">
      <c r="B27" s="216" t="s">
        <v>182</v>
      </c>
    </row>
    <row r="28" spans="1:7" x14ac:dyDescent="0.3">
      <c r="A28" s="217" t="s">
        <v>3</v>
      </c>
      <c r="B28" s="233" t="s">
        <v>183</v>
      </c>
      <c r="C28" s="218" t="s">
        <v>1</v>
      </c>
      <c r="D28" s="219" t="s">
        <v>2</v>
      </c>
      <c r="E28" s="219" t="s">
        <v>169</v>
      </c>
      <c r="F28" s="218" t="s">
        <v>184</v>
      </c>
      <c r="G28" s="220" t="s">
        <v>171</v>
      </c>
    </row>
    <row r="29" spans="1:7" x14ac:dyDescent="0.3">
      <c r="A29" s="234"/>
      <c r="B29" s="235" t="s">
        <v>211</v>
      </c>
      <c r="C29" s="236" t="s">
        <v>198</v>
      </c>
      <c r="D29" s="237">
        <v>6</v>
      </c>
      <c r="E29" s="237">
        <f>+E15</f>
        <v>10</v>
      </c>
      <c r="F29" s="238">
        <v>2.5</v>
      </c>
      <c r="G29" s="226">
        <f t="shared" ref="G29:G38" si="1">+IFERROR(ROUND((D29*F29)/E29,2)," ")</f>
        <v>1.5</v>
      </c>
    </row>
    <row r="30" spans="1:7" x14ac:dyDescent="0.3">
      <c r="A30" s="234"/>
      <c r="B30" s="235"/>
      <c r="C30" s="236"/>
      <c r="D30" s="237"/>
      <c r="E30" s="237"/>
      <c r="F30" s="238"/>
      <c r="G30" s="226" t="str">
        <f t="shared" si="1"/>
        <v xml:space="preserve"> </v>
      </c>
    </row>
    <row r="31" spans="1:7" x14ac:dyDescent="0.3">
      <c r="A31" s="234"/>
      <c r="B31" s="235"/>
      <c r="C31" s="236"/>
      <c r="D31" s="237"/>
      <c r="E31" s="237"/>
      <c r="F31" s="238"/>
      <c r="G31" s="226" t="str">
        <f t="shared" si="1"/>
        <v xml:space="preserve"> </v>
      </c>
    </row>
    <row r="32" spans="1:7" x14ac:dyDescent="0.3">
      <c r="A32" s="234"/>
      <c r="B32" s="235"/>
      <c r="C32" s="236"/>
      <c r="D32" s="237"/>
      <c r="E32" s="237"/>
      <c r="F32" s="238"/>
      <c r="G32" s="226" t="str">
        <f t="shared" si="1"/>
        <v xml:space="preserve"> </v>
      </c>
    </row>
    <row r="33" spans="1:7" x14ac:dyDescent="0.3">
      <c r="A33" s="234"/>
      <c r="B33" s="235"/>
      <c r="C33" s="236"/>
      <c r="D33" s="237"/>
      <c r="E33" s="237"/>
      <c r="F33" s="238"/>
      <c r="G33" s="226" t="str">
        <f t="shared" si="1"/>
        <v xml:space="preserve"> </v>
      </c>
    </row>
    <row r="34" spans="1:7" x14ac:dyDescent="0.3">
      <c r="A34" s="234"/>
      <c r="B34" s="235"/>
      <c r="C34" s="236"/>
      <c r="D34" s="237"/>
      <c r="E34" s="237"/>
      <c r="F34" s="238"/>
      <c r="G34" s="226" t="str">
        <f t="shared" si="1"/>
        <v xml:space="preserve"> </v>
      </c>
    </row>
    <row r="35" spans="1:7" x14ac:dyDescent="0.3">
      <c r="A35" s="234"/>
      <c r="B35" s="235"/>
      <c r="C35" s="236"/>
      <c r="D35" s="237"/>
      <c r="E35" s="237"/>
      <c r="F35" s="238"/>
      <c r="G35" s="226" t="str">
        <f t="shared" si="1"/>
        <v xml:space="preserve"> </v>
      </c>
    </row>
    <row r="36" spans="1:7" x14ac:dyDescent="0.3">
      <c r="A36" s="234"/>
      <c r="B36" s="235"/>
      <c r="C36" s="236"/>
      <c r="D36" s="224"/>
      <c r="E36" s="224"/>
      <c r="F36" s="238"/>
      <c r="G36" s="226" t="str">
        <f t="shared" si="1"/>
        <v xml:space="preserve"> </v>
      </c>
    </row>
    <row r="37" spans="1:7" x14ac:dyDescent="0.3">
      <c r="A37" s="234"/>
      <c r="B37" s="235"/>
      <c r="C37" s="236"/>
      <c r="D37" s="224"/>
      <c r="E37" s="224"/>
      <c r="F37" s="238"/>
      <c r="G37" s="226" t="str">
        <f t="shared" si="1"/>
        <v xml:space="preserve"> </v>
      </c>
    </row>
    <row r="38" spans="1:7" x14ac:dyDescent="0.3">
      <c r="A38" s="234"/>
      <c r="B38" s="235"/>
      <c r="C38" s="236"/>
      <c r="D38" s="224"/>
      <c r="E38" s="224"/>
      <c r="F38" s="238"/>
      <c r="G38" s="226" t="str">
        <f t="shared" si="1"/>
        <v xml:space="preserve"> </v>
      </c>
    </row>
    <row r="39" spans="1:7" x14ac:dyDescent="0.3">
      <c r="A39" s="234"/>
      <c r="B39" s="235"/>
      <c r="C39" s="236"/>
      <c r="D39" s="224"/>
      <c r="E39" s="224"/>
      <c r="F39" s="238"/>
      <c r="G39" s="226"/>
    </row>
    <row r="40" spans="1:7" x14ac:dyDescent="0.3">
      <c r="A40" s="234"/>
      <c r="B40" s="235"/>
      <c r="C40" s="236"/>
      <c r="D40" s="224"/>
      <c r="E40" s="224"/>
      <c r="F40" s="238"/>
      <c r="G40" s="226"/>
    </row>
    <row r="41" spans="1:7" x14ac:dyDescent="0.3">
      <c r="A41" s="234"/>
      <c r="B41" s="235"/>
      <c r="C41" s="236"/>
      <c r="D41" s="227"/>
      <c r="E41" s="227"/>
      <c r="F41" s="238"/>
      <c r="G41" s="226"/>
    </row>
    <row r="42" spans="1:7" x14ac:dyDescent="0.3">
      <c r="A42" s="234"/>
      <c r="B42" s="235"/>
      <c r="C42" s="236"/>
      <c r="D42" s="227"/>
      <c r="E42" s="227"/>
      <c r="F42" s="238"/>
      <c r="G42" s="226"/>
    </row>
    <row r="43" spans="1:7" x14ac:dyDescent="0.3">
      <c r="A43" s="234"/>
      <c r="B43" s="235"/>
      <c r="C43" s="236"/>
      <c r="D43" s="227"/>
      <c r="E43" s="227"/>
      <c r="F43" s="238"/>
      <c r="G43" s="226"/>
    </row>
    <row r="44" spans="1:7" x14ac:dyDescent="0.3">
      <c r="A44" s="234"/>
      <c r="B44" s="235"/>
      <c r="C44" s="236"/>
      <c r="D44" s="227"/>
      <c r="E44" s="227"/>
      <c r="F44" s="238"/>
      <c r="G44" s="226"/>
    </row>
    <row r="45" spans="1:7" ht="14.25" thickBot="1" x14ac:dyDescent="0.35">
      <c r="A45" s="234"/>
      <c r="B45" s="235"/>
      <c r="C45" s="236"/>
      <c r="D45" s="228"/>
      <c r="E45" s="228"/>
      <c r="F45" s="238"/>
      <c r="G45" s="226"/>
    </row>
    <row r="46" spans="1:7" ht="16.5" customHeight="1" thickBot="1" x14ac:dyDescent="0.35">
      <c r="B46" s="229" t="s">
        <v>185</v>
      </c>
      <c r="C46" s="230"/>
      <c r="D46" s="231"/>
      <c r="E46" s="231"/>
      <c r="F46" s="230"/>
      <c r="G46" s="232">
        <f>SUM(G29:G45)</f>
        <v>1.5</v>
      </c>
    </row>
    <row r="48" spans="1:7" ht="14.25" thickBot="1" x14ac:dyDescent="0.35">
      <c r="B48" s="216" t="s">
        <v>186</v>
      </c>
    </row>
    <row r="49" spans="1:7" x14ac:dyDescent="0.3">
      <c r="A49" s="217" t="s">
        <v>3</v>
      </c>
      <c r="B49" s="233" t="s">
        <v>183</v>
      </c>
      <c r="C49" s="218" t="s">
        <v>1</v>
      </c>
      <c r="D49" s="219" t="s">
        <v>2</v>
      </c>
      <c r="E49" s="219" t="s">
        <v>169</v>
      </c>
      <c r="F49" s="218" t="s">
        <v>196</v>
      </c>
      <c r="G49" s="220" t="s">
        <v>171</v>
      </c>
    </row>
    <row r="50" spans="1:7" x14ac:dyDescent="0.3">
      <c r="A50" s="234"/>
      <c r="B50" s="283" t="s">
        <v>213</v>
      </c>
      <c r="C50" s="236" t="s">
        <v>227</v>
      </c>
      <c r="D50" s="237">
        <v>6</v>
      </c>
      <c r="E50" s="237">
        <f>+E15</f>
        <v>10</v>
      </c>
      <c r="F50" s="238">
        <v>9.69</v>
      </c>
      <c r="G50" s="226">
        <f t="shared" ref="G50:G51" si="2">+IFERROR(ROUND((D50*F50)/E50,2)," ")</f>
        <v>5.81</v>
      </c>
    </row>
    <row r="51" spans="1:7" x14ac:dyDescent="0.3">
      <c r="A51" s="234" t="s">
        <v>260</v>
      </c>
      <c r="B51" s="283" t="s">
        <v>304</v>
      </c>
      <c r="C51" s="236" t="s">
        <v>227</v>
      </c>
      <c r="D51" s="237">
        <v>1</v>
      </c>
      <c r="E51" s="237">
        <f>+E15</f>
        <v>10</v>
      </c>
      <c r="F51" s="238">
        <v>17.84</v>
      </c>
      <c r="G51" s="226">
        <f t="shared" si="2"/>
        <v>1.78</v>
      </c>
    </row>
    <row r="52" spans="1:7" x14ac:dyDescent="0.3">
      <c r="A52" s="234"/>
      <c r="B52" s="283"/>
      <c r="C52" s="236"/>
      <c r="D52" s="237"/>
      <c r="E52" s="237"/>
      <c r="F52" s="238"/>
      <c r="G52" s="226"/>
    </row>
    <row r="53" spans="1:7" x14ac:dyDescent="0.3">
      <c r="A53" s="234"/>
      <c r="B53" s="247"/>
      <c r="C53" s="236"/>
      <c r="D53" s="237"/>
      <c r="E53" s="237"/>
      <c r="F53" s="238"/>
      <c r="G53" s="226"/>
    </row>
    <row r="54" spans="1:7" x14ac:dyDescent="0.3">
      <c r="A54" s="234"/>
      <c r="B54" s="247"/>
      <c r="C54" s="236"/>
      <c r="D54" s="237"/>
      <c r="E54" s="237"/>
      <c r="F54" s="238"/>
      <c r="G54" s="226"/>
    </row>
    <row r="55" spans="1:7" x14ac:dyDescent="0.3">
      <c r="A55" s="234"/>
      <c r="B55" s="247"/>
      <c r="C55" s="236"/>
      <c r="D55" s="237"/>
      <c r="E55" s="237"/>
      <c r="F55" s="238"/>
      <c r="G55" s="226"/>
    </row>
    <row r="56" spans="1:7" x14ac:dyDescent="0.3">
      <c r="A56" s="234"/>
      <c r="B56" s="247"/>
      <c r="C56" s="236"/>
      <c r="D56" s="237"/>
      <c r="E56" s="237"/>
      <c r="F56" s="238"/>
      <c r="G56" s="226"/>
    </row>
    <row r="57" spans="1:7" x14ac:dyDescent="0.3">
      <c r="A57" s="234"/>
      <c r="B57" s="247"/>
      <c r="C57" s="236"/>
      <c r="D57" s="237"/>
      <c r="E57" s="237"/>
      <c r="F57" s="238"/>
      <c r="G57" s="226"/>
    </row>
    <row r="58" spans="1:7" x14ac:dyDescent="0.3">
      <c r="A58" s="234"/>
      <c r="B58" s="247"/>
      <c r="C58" s="236"/>
      <c r="D58" s="237"/>
      <c r="E58" s="237"/>
      <c r="F58" s="238"/>
      <c r="G58" s="226"/>
    </row>
    <row r="59" spans="1:7" x14ac:dyDescent="0.3">
      <c r="A59" s="234"/>
      <c r="B59" s="247"/>
      <c r="C59" s="236"/>
      <c r="D59" s="237"/>
      <c r="E59" s="237"/>
      <c r="F59" s="238"/>
      <c r="G59" s="226"/>
    </row>
    <row r="60" spans="1:7" ht="14.25" thickBot="1" x14ac:dyDescent="0.35">
      <c r="A60" s="234"/>
      <c r="B60" s="247"/>
      <c r="C60" s="236"/>
      <c r="D60" s="237"/>
      <c r="E60" s="237"/>
      <c r="F60" s="238"/>
      <c r="G60" s="226"/>
    </row>
    <row r="61" spans="1:7" ht="14.25" thickBot="1" x14ac:dyDescent="0.35">
      <c r="B61" s="230"/>
      <c r="C61" s="230"/>
      <c r="D61" s="231"/>
      <c r="E61" s="239"/>
      <c r="F61" s="240" t="s">
        <v>190</v>
      </c>
      <c r="G61" s="232">
        <f>SUM(G50:G60)</f>
        <v>7.59</v>
      </c>
    </row>
    <row r="62" spans="1:7" ht="14.25" thickBot="1" x14ac:dyDescent="0.35">
      <c r="B62" s="229" t="s">
        <v>191</v>
      </c>
      <c r="C62" s="241">
        <v>0.9</v>
      </c>
      <c r="D62" s="242"/>
      <c r="E62" s="243"/>
      <c r="F62" s="244"/>
      <c r="G62" s="232">
        <f>C62*G61</f>
        <v>6.83</v>
      </c>
    </row>
    <row r="63" spans="1:7" ht="14.25" thickBot="1" x14ac:dyDescent="0.35">
      <c r="B63" s="229" t="s">
        <v>192</v>
      </c>
      <c r="C63" s="230"/>
      <c r="D63" s="231"/>
      <c r="E63" s="231"/>
      <c r="F63" s="245"/>
      <c r="G63" s="232">
        <f>G61+G62</f>
        <v>14.42</v>
      </c>
    </row>
    <row r="65" spans="2:7" ht="14.25" thickBot="1" x14ac:dyDescent="0.35"/>
    <row r="66" spans="2:7" ht="14.25" thickBot="1" x14ac:dyDescent="0.35">
      <c r="B66" s="229" t="s">
        <v>214</v>
      </c>
      <c r="C66" s="230"/>
      <c r="D66" s="231"/>
      <c r="E66" s="231"/>
      <c r="F66" s="230"/>
      <c r="G66" s="246">
        <f>G25+G46+G63</f>
        <v>86.51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7" orientation="portrait" horizontalDpi="4294967293" verticalDpi="4294967293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zoomScale="110" zoomScaleNormal="100" zoomScalePageLayoutView="110" workbookViewId="0">
      <selection activeCell="G67" sqref="G67"/>
    </sheetView>
  </sheetViews>
  <sheetFormatPr baseColWidth="10" defaultColWidth="11.375" defaultRowHeight="13.5" x14ac:dyDescent="0.3"/>
  <cols>
    <col min="1" max="1" width="9.3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tr">
        <f>+PRESUPUESTO4.2!B3</f>
        <v>DISEÑO DE OBRAS DE PROTECCION EN LA ZONA 1 Y 2 DE EL SALVADOR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 t="str">
        <f>+PRESUPUESTO4.2!A12</f>
        <v>MR1106</v>
      </c>
    </row>
    <row r="10" spans="1:7" x14ac:dyDescent="0.3">
      <c r="A10" s="483">
        <f>+'PU-201.01'!A10:A11</f>
        <v>42644</v>
      </c>
      <c r="B10" s="461" t="str">
        <f>+PRESUPUESTO4.2!B12</f>
        <v>EXCAVACIÓN PARA OTRAS ESTRUCTURAS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4</v>
      </c>
      <c r="F11" s="214">
        <v>1</v>
      </c>
      <c r="G11" s="248">
        <v>125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216</v>
      </c>
      <c r="C15" s="223" t="s">
        <v>197</v>
      </c>
      <c r="D15" s="224">
        <v>7</v>
      </c>
      <c r="E15" s="224">
        <f>+G11/7</f>
        <v>17.86</v>
      </c>
      <c r="F15" s="225">
        <v>61.17</v>
      </c>
      <c r="G15" s="226">
        <f>+IFERROR(ROUND((D15*F15)/E15,2)," ")</f>
        <v>23.97</v>
      </c>
    </row>
    <row r="16" spans="1:7" x14ac:dyDescent="0.3">
      <c r="A16" s="221" t="s">
        <v>260</v>
      </c>
      <c r="B16" s="222"/>
      <c r="C16" s="223" t="s">
        <v>260</v>
      </c>
      <c r="D16" s="224"/>
      <c r="E16" s="224" t="str">
        <f t="shared" ref="E16:E25" si="0">IFERROR(1/D16," ")</f>
        <v xml:space="preserve"> </v>
      </c>
      <c r="F16" s="225" t="s">
        <v>260</v>
      </c>
      <c r="G16" s="226" t="str">
        <f t="shared" ref="G16:G25" si="1">+IFERROR(ROUND((D16*F16)/E16,2)," ")</f>
        <v xml:space="preserve"> </v>
      </c>
    </row>
    <row r="17" spans="1:7" x14ac:dyDescent="0.3">
      <c r="A17" s="221" t="s">
        <v>260</v>
      </c>
      <c r="B17" s="222"/>
      <c r="C17" s="223" t="s">
        <v>260</v>
      </c>
      <c r="D17" s="224"/>
      <c r="E17" s="224" t="str">
        <f t="shared" si="0"/>
        <v xml:space="preserve"> </v>
      </c>
      <c r="F17" s="225" t="s">
        <v>260</v>
      </c>
      <c r="G17" s="226" t="str">
        <f t="shared" si="1"/>
        <v xml:space="preserve"> </v>
      </c>
    </row>
    <row r="18" spans="1:7" x14ac:dyDescent="0.3">
      <c r="A18" s="221" t="s">
        <v>260</v>
      </c>
      <c r="B18" s="222"/>
      <c r="C18" s="223" t="s">
        <v>260</v>
      </c>
      <c r="D18" s="224"/>
      <c r="E18" s="224" t="str">
        <f t="shared" si="0"/>
        <v xml:space="preserve"> </v>
      </c>
      <c r="F18" s="225" t="s">
        <v>260</v>
      </c>
      <c r="G18" s="226" t="str">
        <f t="shared" si="1"/>
        <v xml:space="preserve"> </v>
      </c>
    </row>
    <row r="19" spans="1:7" x14ac:dyDescent="0.3">
      <c r="A19" s="221" t="s">
        <v>260</v>
      </c>
      <c r="B19" s="222"/>
      <c r="C19" s="223" t="s">
        <v>260</v>
      </c>
      <c r="D19" s="224"/>
      <c r="E19" s="224" t="str">
        <f t="shared" si="0"/>
        <v xml:space="preserve"> </v>
      </c>
      <c r="F19" s="225" t="s">
        <v>260</v>
      </c>
      <c r="G19" s="226" t="str">
        <f t="shared" si="1"/>
        <v xml:space="preserve"> 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tr">
        <f t="shared" si="0"/>
        <v xml:space="preserve"> </v>
      </c>
      <c r="F20" s="225" t="s">
        <v>260</v>
      </c>
      <c r="G20" s="226" t="str">
        <f t="shared" si="1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tr">
        <f t="shared" si="0"/>
        <v xml:space="preserve"> </v>
      </c>
      <c r="F21" s="225" t="s">
        <v>260</v>
      </c>
      <c r="G21" s="226" t="str">
        <f t="shared" si="1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tr">
        <f t="shared" si="0"/>
        <v xml:space="preserve"> </v>
      </c>
      <c r="F22" s="225" t="s">
        <v>260</v>
      </c>
      <c r="G22" s="226" t="str">
        <f t="shared" si="1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tr">
        <f t="shared" si="0"/>
        <v xml:space="preserve"> </v>
      </c>
      <c r="F23" s="225" t="s">
        <v>260</v>
      </c>
      <c r="G23" s="226" t="str">
        <f t="shared" si="1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tr">
        <f t="shared" si="0"/>
        <v xml:space="preserve"> </v>
      </c>
      <c r="F24" s="225" t="s">
        <v>260</v>
      </c>
      <c r="G24" s="226" t="str">
        <f t="shared" si="1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tr">
        <f t="shared" si="0"/>
        <v xml:space="preserve"> </v>
      </c>
      <c r="F25" s="225" t="s">
        <v>260</v>
      </c>
      <c r="G25" s="226" t="str">
        <f t="shared" si="1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23.97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 t="s">
        <v>361</v>
      </c>
      <c r="B30" s="235" t="s">
        <v>211</v>
      </c>
      <c r="C30" s="236" t="s">
        <v>360</v>
      </c>
      <c r="D30" s="237">
        <f>+D15*3.2</f>
        <v>22.4</v>
      </c>
      <c r="E30" s="237">
        <f>+E15</f>
        <v>17.86</v>
      </c>
      <c r="F30" s="238">
        <v>2.5</v>
      </c>
      <c r="G30" s="226">
        <f t="shared" ref="G30:G46" si="2">+IFERROR(ROUND((D30*F30)/E30,2)," ")</f>
        <v>3.14</v>
      </c>
    </row>
    <row r="31" spans="1:7" x14ac:dyDescent="0.3">
      <c r="A31" s="234" t="s">
        <v>260</v>
      </c>
      <c r="B31" s="235"/>
      <c r="C31" s="236" t="s">
        <v>260</v>
      </c>
      <c r="D31" s="237"/>
      <c r="E31" s="237"/>
      <c r="F31" s="238" t="s">
        <v>260</v>
      </c>
      <c r="G31" s="226" t="str">
        <f t="shared" si="2"/>
        <v xml:space="preserve"> </v>
      </c>
    </row>
    <row r="32" spans="1:7" x14ac:dyDescent="0.3">
      <c r="A32" s="234" t="s">
        <v>260</v>
      </c>
      <c r="B32" s="235"/>
      <c r="C32" s="236" t="s">
        <v>260</v>
      </c>
      <c r="D32" s="237"/>
      <c r="E32" s="237"/>
      <c r="F32" s="238" t="s">
        <v>260</v>
      </c>
      <c r="G32" s="226" t="str">
        <f t="shared" si="2"/>
        <v xml:space="preserve"> </v>
      </c>
    </row>
    <row r="33" spans="1:7" x14ac:dyDescent="0.3">
      <c r="A33" s="234" t="s">
        <v>260</v>
      </c>
      <c r="B33" s="235"/>
      <c r="C33" s="236" t="s">
        <v>260</v>
      </c>
      <c r="D33" s="237"/>
      <c r="E33" s="237"/>
      <c r="F33" s="238" t="s">
        <v>260</v>
      </c>
      <c r="G33" s="226" t="str">
        <f t="shared" si="2"/>
        <v xml:space="preserve"> </v>
      </c>
    </row>
    <row r="34" spans="1:7" x14ac:dyDescent="0.3">
      <c r="A34" s="234" t="s">
        <v>260</v>
      </c>
      <c r="B34" s="235"/>
      <c r="C34" s="236" t="s">
        <v>260</v>
      </c>
      <c r="D34" s="237"/>
      <c r="E34" s="237"/>
      <c r="F34" s="238" t="s">
        <v>260</v>
      </c>
      <c r="G34" s="226" t="str">
        <f t="shared" si="2"/>
        <v xml:space="preserve"> </v>
      </c>
    </row>
    <row r="35" spans="1:7" x14ac:dyDescent="0.3">
      <c r="A35" s="234" t="s">
        <v>260</v>
      </c>
      <c r="B35" s="235"/>
      <c r="C35" s="236" t="s">
        <v>260</v>
      </c>
      <c r="D35" s="237"/>
      <c r="E35" s="237"/>
      <c r="F35" s="238" t="s">
        <v>260</v>
      </c>
      <c r="G35" s="226" t="str">
        <f t="shared" si="2"/>
        <v xml:space="preserve"> </v>
      </c>
    </row>
    <row r="36" spans="1:7" x14ac:dyDescent="0.3">
      <c r="A36" s="234" t="s">
        <v>260</v>
      </c>
      <c r="B36" s="235"/>
      <c r="C36" s="236" t="s">
        <v>260</v>
      </c>
      <c r="D36" s="237"/>
      <c r="E36" s="237"/>
      <c r="F36" s="238" t="s">
        <v>260</v>
      </c>
      <c r="G36" s="226" t="str">
        <f t="shared" si="2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2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2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2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4"/>
      <c r="E40" s="224"/>
      <c r="F40" s="238" t="s">
        <v>260</v>
      </c>
      <c r="G40" s="226" t="str">
        <f t="shared" si="2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2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2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2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2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2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2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3.14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/>
      <c r="B51" s="235" t="s">
        <v>213</v>
      </c>
      <c r="C51" s="236" t="s">
        <v>227</v>
      </c>
      <c r="D51" s="237">
        <v>1</v>
      </c>
      <c r="E51" s="237">
        <f>+E30</f>
        <v>17.86</v>
      </c>
      <c r="F51" s="238">
        <v>9.69</v>
      </c>
      <c r="G51" s="226">
        <f t="shared" ref="G51:G61" si="3">+IFERROR(ROUND((D51*F51)/E51,2)," ")</f>
        <v>0.54</v>
      </c>
    </row>
    <row r="52" spans="1:7" x14ac:dyDescent="0.3">
      <c r="A52" s="234"/>
      <c r="B52" s="235" t="s">
        <v>217</v>
      </c>
      <c r="C52" s="236" t="s">
        <v>227</v>
      </c>
      <c r="D52" s="237">
        <v>1</v>
      </c>
      <c r="E52" s="237">
        <f>+E51</f>
        <v>17.86</v>
      </c>
      <c r="F52" s="238">
        <v>17.84</v>
      </c>
      <c r="G52" s="226">
        <f t="shared" si="3"/>
        <v>1</v>
      </c>
    </row>
    <row r="53" spans="1:7" x14ac:dyDescent="0.3">
      <c r="A53" s="234">
        <v>0</v>
      </c>
      <c r="B53" s="235"/>
      <c r="C53" s="236">
        <v>0</v>
      </c>
      <c r="D53" s="237"/>
      <c r="E53" s="237"/>
      <c r="F53" s="238">
        <v>0</v>
      </c>
      <c r="G53" s="226" t="str">
        <f t="shared" si="3"/>
        <v xml:space="preserve"> </v>
      </c>
    </row>
    <row r="54" spans="1:7" x14ac:dyDescent="0.3">
      <c r="A54" s="234">
        <v>0</v>
      </c>
      <c r="B54" s="235"/>
      <c r="C54" s="236">
        <v>0</v>
      </c>
      <c r="D54" s="237"/>
      <c r="E54" s="237"/>
      <c r="F54" s="238">
        <v>0</v>
      </c>
      <c r="G54" s="226" t="str">
        <f t="shared" si="3"/>
        <v xml:space="preserve"> </v>
      </c>
    </row>
    <row r="55" spans="1:7" x14ac:dyDescent="0.3">
      <c r="A55" s="234">
        <v>0</v>
      </c>
      <c r="B55" s="235"/>
      <c r="C55" s="236">
        <v>0</v>
      </c>
      <c r="D55" s="237"/>
      <c r="E55" s="237"/>
      <c r="F55" s="238">
        <v>0</v>
      </c>
      <c r="G55" s="226" t="str">
        <f t="shared" si="3"/>
        <v xml:space="preserve"> </v>
      </c>
    </row>
    <row r="56" spans="1:7" x14ac:dyDescent="0.3">
      <c r="A56" s="234">
        <v>0</v>
      </c>
      <c r="B56" s="235"/>
      <c r="C56" s="236">
        <v>0</v>
      </c>
      <c r="D56" s="237"/>
      <c r="E56" s="237"/>
      <c r="F56" s="238">
        <v>0</v>
      </c>
      <c r="G56" s="226" t="str">
        <f t="shared" si="3"/>
        <v xml:space="preserve"> </v>
      </c>
    </row>
    <row r="57" spans="1:7" x14ac:dyDescent="0.3">
      <c r="A57" s="234">
        <v>0</v>
      </c>
      <c r="B57" s="235"/>
      <c r="C57" s="236">
        <v>0</v>
      </c>
      <c r="D57" s="237"/>
      <c r="E57" s="237"/>
      <c r="F57" s="238">
        <v>0</v>
      </c>
      <c r="G57" s="226" t="str">
        <f t="shared" si="3"/>
        <v xml:space="preserve"> </v>
      </c>
    </row>
    <row r="58" spans="1:7" x14ac:dyDescent="0.3">
      <c r="A58" s="234">
        <v>0</v>
      </c>
      <c r="B58" s="235"/>
      <c r="C58" s="236">
        <v>0</v>
      </c>
      <c r="D58" s="237"/>
      <c r="E58" s="237"/>
      <c r="F58" s="238">
        <v>0</v>
      </c>
      <c r="G58" s="226" t="str">
        <f t="shared" si="3"/>
        <v xml:space="preserve"> </v>
      </c>
    </row>
    <row r="59" spans="1:7" x14ac:dyDescent="0.3">
      <c r="A59" s="234">
        <v>0</v>
      </c>
      <c r="B59" s="235"/>
      <c r="C59" s="236">
        <v>0</v>
      </c>
      <c r="D59" s="237"/>
      <c r="E59" s="237"/>
      <c r="F59" s="238">
        <v>0</v>
      </c>
      <c r="G59" s="226" t="str">
        <f t="shared" si="3"/>
        <v xml:space="preserve"> </v>
      </c>
    </row>
    <row r="60" spans="1:7" x14ac:dyDescent="0.3">
      <c r="A60" s="234">
        <v>0</v>
      </c>
      <c r="B60" s="235"/>
      <c r="C60" s="236">
        <v>0</v>
      </c>
      <c r="D60" s="237"/>
      <c r="E60" s="237"/>
      <c r="F60" s="238">
        <v>0</v>
      </c>
      <c r="G60" s="226" t="str">
        <f t="shared" si="3"/>
        <v xml:space="preserve"> </v>
      </c>
    </row>
    <row r="61" spans="1:7" ht="14.25" thickBot="1" x14ac:dyDescent="0.35">
      <c r="A61" s="234">
        <v>0</v>
      </c>
      <c r="B61" s="235"/>
      <c r="C61" s="236">
        <v>0</v>
      </c>
      <c r="D61" s="237"/>
      <c r="E61" s="237"/>
      <c r="F61" s="238">
        <v>0</v>
      </c>
      <c r="G61" s="226" t="str">
        <f t="shared" si="3"/>
        <v xml:space="preserve"> </v>
      </c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1.54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1.39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2.93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30.04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5"/>
  <sheetViews>
    <sheetView view="pageLayout" topLeftCell="A7" zoomScale="110" zoomScaleNormal="100" zoomScalePageLayoutView="110" workbookViewId="0">
      <selection activeCell="G10" sqref="G10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 t="str">
        <f>+PRESUPUESTO4.2!A13</f>
        <v>MR1107</v>
      </c>
    </row>
    <row r="10" spans="1:7" x14ac:dyDescent="0.3">
      <c r="A10" s="483"/>
      <c r="B10" s="461" t="str">
        <f>+PRESUPUESTO4.2!B13</f>
        <v>RELLENO PARA OTRAS ESTRUCTURAS (CANALETA)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4</v>
      </c>
      <c r="F11" s="214"/>
      <c r="G11" s="248">
        <v>280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216</v>
      </c>
      <c r="C15" s="223" t="s">
        <v>197</v>
      </c>
      <c r="D15" s="224">
        <v>8</v>
      </c>
      <c r="E15" s="224">
        <f>+(G11/7)*3</f>
        <v>120</v>
      </c>
      <c r="F15" s="225">
        <v>61.17</v>
      </c>
      <c r="G15" s="226">
        <f>+IFERROR(ROUND((D15*F15)/E15,2)," ")</f>
        <v>4.08</v>
      </c>
    </row>
    <row r="16" spans="1:7" x14ac:dyDescent="0.3">
      <c r="A16" s="221"/>
      <c r="B16" s="222" t="s">
        <v>284</v>
      </c>
      <c r="C16" s="223" t="s">
        <v>197</v>
      </c>
      <c r="D16" s="224">
        <v>8</v>
      </c>
      <c r="E16" s="224">
        <f>+E15</f>
        <v>120</v>
      </c>
      <c r="F16" s="225">
        <v>39.43</v>
      </c>
      <c r="G16" s="226">
        <f t="shared" ref="G16:G23" si="0">+IFERROR(ROUND((D16*F16)/E16,2)," ")</f>
        <v>2.63</v>
      </c>
    </row>
    <row r="17" spans="1:7" x14ac:dyDescent="0.3">
      <c r="A17" s="221"/>
      <c r="B17" s="222" t="s">
        <v>285</v>
      </c>
      <c r="C17" s="223" t="s">
        <v>197</v>
      </c>
      <c r="D17" s="224">
        <v>8</v>
      </c>
      <c r="E17" s="224">
        <f t="shared" ref="E17:E20" si="1">+E16</f>
        <v>120</v>
      </c>
      <c r="F17" s="225">
        <v>45</v>
      </c>
      <c r="G17" s="226">
        <f t="shared" si="0"/>
        <v>3</v>
      </c>
    </row>
    <row r="18" spans="1:7" x14ac:dyDescent="0.3">
      <c r="A18" s="221"/>
      <c r="B18" s="222" t="s">
        <v>215</v>
      </c>
      <c r="C18" s="223" t="s">
        <v>197</v>
      </c>
      <c r="D18" s="224">
        <v>24</v>
      </c>
      <c r="E18" s="224">
        <f t="shared" si="1"/>
        <v>120</v>
      </c>
      <c r="F18" s="225">
        <v>35.57</v>
      </c>
      <c r="G18" s="226">
        <f t="shared" si="0"/>
        <v>7.11</v>
      </c>
    </row>
    <row r="19" spans="1:7" x14ac:dyDescent="0.3">
      <c r="A19" s="221"/>
      <c r="B19" s="222" t="s">
        <v>286</v>
      </c>
      <c r="C19" s="223" t="s">
        <v>197</v>
      </c>
      <c r="D19" s="224">
        <v>8</v>
      </c>
      <c r="E19" s="224">
        <f t="shared" si="1"/>
        <v>120</v>
      </c>
      <c r="F19" s="225">
        <v>25</v>
      </c>
      <c r="G19" s="226">
        <f t="shared" si="0"/>
        <v>1.67</v>
      </c>
    </row>
    <row r="20" spans="1:7" x14ac:dyDescent="0.3">
      <c r="A20" s="221"/>
      <c r="B20" s="222" t="s">
        <v>287</v>
      </c>
      <c r="C20" s="223" t="s">
        <v>227</v>
      </c>
      <c r="D20" s="224">
        <v>1</v>
      </c>
      <c r="E20" s="224">
        <f t="shared" si="1"/>
        <v>120</v>
      </c>
      <c r="F20" s="225">
        <v>5.3</v>
      </c>
      <c r="G20" s="226">
        <f t="shared" si="0"/>
        <v>0.04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/>
      <c r="F21" s="225" t="s">
        <v>260</v>
      </c>
      <c r="G21" s="226" t="str">
        <f t="shared" si="0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/>
      <c r="F22" s="225" t="s">
        <v>260</v>
      </c>
      <c r="G22" s="226" t="str">
        <f t="shared" si="0"/>
        <v xml:space="preserve"> </v>
      </c>
    </row>
    <row r="23" spans="1:7" ht="14.25" thickBot="1" x14ac:dyDescent="0.35">
      <c r="A23" s="221" t="s">
        <v>260</v>
      </c>
      <c r="B23" s="222"/>
      <c r="C23" s="223" t="s">
        <v>260</v>
      </c>
      <c r="D23" s="224"/>
      <c r="E23" s="224"/>
      <c r="F23" s="225" t="s">
        <v>260</v>
      </c>
      <c r="G23" s="226" t="str">
        <f t="shared" si="0"/>
        <v xml:space="preserve"> </v>
      </c>
    </row>
    <row r="24" spans="1:7" ht="14.25" thickBot="1" x14ac:dyDescent="0.35">
      <c r="B24" s="229" t="s">
        <v>181</v>
      </c>
      <c r="C24" s="230"/>
      <c r="D24" s="231"/>
      <c r="E24" s="231"/>
      <c r="F24" s="230"/>
      <c r="G24" s="232">
        <f>SUM(G15:G23)</f>
        <v>18.53</v>
      </c>
    </row>
    <row r="26" spans="1:7" ht="14.25" thickBot="1" x14ac:dyDescent="0.35">
      <c r="B26" s="216" t="s">
        <v>182</v>
      </c>
    </row>
    <row r="27" spans="1:7" x14ac:dyDescent="0.3">
      <c r="A27" s="217" t="s">
        <v>3</v>
      </c>
      <c r="B27" s="233" t="s">
        <v>183</v>
      </c>
      <c r="C27" s="218" t="s">
        <v>1</v>
      </c>
      <c r="D27" s="219" t="s">
        <v>2</v>
      </c>
      <c r="E27" s="219" t="s">
        <v>169</v>
      </c>
      <c r="F27" s="218" t="s">
        <v>184</v>
      </c>
      <c r="G27" s="220" t="s">
        <v>171</v>
      </c>
    </row>
    <row r="28" spans="1:7" x14ac:dyDescent="0.3">
      <c r="A28" s="234" t="s">
        <v>361</v>
      </c>
      <c r="B28" s="235" t="s">
        <v>211</v>
      </c>
      <c r="C28" s="236" t="s">
        <v>360</v>
      </c>
      <c r="D28" s="237">
        <f>SUM(D15:D19)*3</f>
        <v>168</v>
      </c>
      <c r="E28" s="237">
        <f>+E20</f>
        <v>120</v>
      </c>
      <c r="F28" s="238">
        <v>2.5</v>
      </c>
      <c r="G28" s="226">
        <f t="shared" ref="G28:G44" si="2">+IFERROR(ROUND((D28*F28)/E28,2)," ")</f>
        <v>3.5</v>
      </c>
    </row>
    <row r="29" spans="1:7" x14ac:dyDescent="0.3">
      <c r="A29" s="234" t="s">
        <v>367</v>
      </c>
      <c r="B29" s="235" t="s">
        <v>288</v>
      </c>
      <c r="C29" s="236" t="s">
        <v>4</v>
      </c>
      <c r="D29" s="237">
        <v>1</v>
      </c>
      <c r="E29" s="237">
        <v>0.83</v>
      </c>
      <c r="F29" s="238">
        <v>1.05</v>
      </c>
      <c r="G29" s="226">
        <f t="shared" si="2"/>
        <v>1.27</v>
      </c>
    </row>
    <row r="30" spans="1:7" x14ac:dyDescent="0.3">
      <c r="A30" s="234" t="s">
        <v>260</v>
      </c>
      <c r="B30" s="235"/>
      <c r="C30" s="236" t="s">
        <v>260</v>
      </c>
      <c r="D30" s="237"/>
      <c r="E30" s="237"/>
      <c r="F30" s="238" t="s">
        <v>260</v>
      </c>
      <c r="G30" s="226" t="str">
        <f t="shared" si="2"/>
        <v xml:space="preserve"> </v>
      </c>
    </row>
    <row r="31" spans="1:7" x14ac:dyDescent="0.3">
      <c r="A31" s="234" t="s">
        <v>260</v>
      </c>
      <c r="B31" s="235"/>
      <c r="C31" s="236" t="s">
        <v>260</v>
      </c>
      <c r="D31" s="237"/>
      <c r="E31" s="237"/>
      <c r="F31" s="238" t="s">
        <v>260</v>
      </c>
      <c r="G31" s="226" t="str">
        <f t="shared" si="2"/>
        <v xml:space="preserve"> </v>
      </c>
    </row>
    <row r="32" spans="1:7" x14ac:dyDescent="0.3">
      <c r="A32" s="234" t="s">
        <v>260</v>
      </c>
      <c r="B32" s="235"/>
      <c r="C32" s="236" t="s">
        <v>260</v>
      </c>
      <c r="D32" s="237"/>
      <c r="E32" s="237"/>
      <c r="F32" s="238" t="s">
        <v>260</v>
      </c>
      <c r="G32" s="226" t="str">
        <f t="shared" si="2"/>
        <v xml:space="preserve"> </v>
      </c>
    </row>
    <row r="33" spans="1:7" x14ac:dyDescent="0.3">
      <c r="A33" s="234" t="s">
        <v>260</v>
      </c>
      <c r="B33" s="235"/>
      <c r="C33" s="236" t="s">
        <v>260</v>
      </c>
      <c r="D33" s="237"/>
      <c r="E33" s="237"/>
      <c r="F33" s="238" t="s">
        <v>260</v>
      </c>
      <c r="G33" s="226" t="str">
        <f t="shared" si="2"/>
        <v xml:space="preserve"> </v>
      </c>
    </row>
    <row r="34" spans="1:7" x14ac:dyDescent="0.3">
      <c r="A34" s="234" t="s">
        <v>260</v>
      </c>
      <c r="B34" s="235"/>
      <c r="C34" s="236" t="s">
        <v>260</v>
      </c>
      <c r="D34" s="237"/>
      <c r="E34" s="237"/>
      <c r="F34" s="238" t="s">
        <v>260</v>
      </c>
      <c r="G34" s="226" t="str">
        <f t="shared" si="2"/>
        <v xml:space="preserve"> </v>
      </c>
    </row>
    <row r="35" spans="1:7" x14ac:dyDescent="0.3">
      <c r="A35" s="234" t="s">
        <v>260</v>
      </c>
      <c r="B35" s="235"/>
      <c r="C35" s="236" t="s">
        <v>260</v>
      </c>
      <c r="D35" s="224"/>
      <c r="E35" s="224"/>
      <c r="F35" s="238" t="s">
        <v>260</v>
      </c>
      <c r="G35" s="226" t="str">
        <f t="shared" si="2"/>
        <v xml:space="preserve"> </v>
      </c>
    </row>
    <row r="36" spans="1:7" x14ac:dyDescent="0.3">
      <c r="A36" s="234" t="s">
        <v>260</v>
      </c>
      <c r="B36" s="235"/>
      <c r="C36" s="236" t="s">
        <v>260</v>
      </c>
      <c r="D36" s="224"/>
      <c r="E36" s="224"/>
      <c r="F36" s="238" t="s">
        <v>260</v>
      </c>
      <c r="G36" s="226" t="str">
        <f t="shared" si="2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2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2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2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7"/>
      <c r="E40" s="227"/>
      <c r="F40" s="238" t="s">
        <v>260</v>
      </c>
      <c r="G40" s="226" t="str">
        <f t="shared" si="2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7"/>
      <c r="E41" s="227"/>
      <c r="F41" s="238" t="s">
        <v>260</v>
      </c>
      <c r="G41" s="226" t="str">
        <f t="shared" si="2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2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2"/>
        <v xml:space="preserve"> </v>
      </c>
    </row>
    <row r="44" spans="1:7" ht="14.25" thickBot="1" x14ac:dyDescent="0.35">
      <c r="A44" s="234" t="s">
        <v>260</v>
      </c>
      <c r="B44" s="235"/>
      <c r="C44" s="236" t="s">
        <v>260</v>
      </c>
      <c r="D44" s="228"/>
      <c r="E44" s="228"/>
      <c r="F44" s="238" t="s">
        <v>260</v>
      </c>
      <c r="G44" s="226" t="str">
        <f t="shared" si="2"/>
        <v xml:space="preserve"> </v>
      </c>
    </row>
    <row r="45" spans="1:7" ht="16.5" customHeight="1" thickBot="1" x14ac:dyDescent="0.35">
      <c r="B45" s="229" t="s">
        <v>185</v>
      </c>
      <c r="C45" s="230"/>
      <c r="D45" s="231"/>
      <c r="E45" s="231"/>
      <c r="F45" s="230"/>
      <c r="G45" s="232">
        <f>SUM(G28:G44)</f>
        <v>4.7699999999999996</v>
      </c>
    </row>
    <row r="47" spans="1:7" ht="14.25" thickBot="1" x14ac:dyDescent="0.35">
      <c r="B47" s="216" t="s">
        <v>186</v>
      </c>
    </row>
    <row r="48" spans="1:7" x14ac:dyDescent="0.3">
      <c r="A48" s="217" t="s">
        <v>3</v>
      </c>
      <c r="B48" s="233" t="s">
        <v>183</v>
      </c>
      <c r="C48" s="218" t="s">
        <v>1</v>
      </c>
      <c r="D48" s="219" t="s">
        <v>2</v>
      </c>
      <c r="E48" s="219" t="s">
        <v>169</v>
      </c>
      <c r="F48" s="218" t="s">
        <v>196</v>
      </c>
      <c r="G48" s="220" t="s">
        <v>171</v>
      </c>
    </row>
    <row r="49" spans="1:7" x14ac:dyDescent="0.3">
      <c r="A49" s="234" t="s">
        <v>364</v>
      </c>
      <c r="B49" s="235" t="s">
        <v>213</v>
      </c>
      <c r="C49" s="236" t="s">
        <v>227</v>
      </c>
      <c r="D49" s="237">
        <v>6</v>
      </c>
      <c r="E49" s="237">
        <f>+E20</f>
        <v>120</v>
      </c>
      <c r="F49" s="238">
        <v>9.69</v>
      </c>
      <c r="G49" s="226">
        <f t="shared" ref="G49:G59" si="3">+IFERROR(ROUND((D49*F49)/E49,2)," ")</f>
        <v>0.48</v>
      </c>
    </row>
    <row r="50" spans="1:7" x14ac:dyDescent="0.3">
      <c r="A50" s="234" t="s">
        <v>375</v>
      </c>
      <c r="B50" s="235" t="s">
        <v>217</v>
      </c>
      <c r="C50" s="236" t="s">
        <v>227</v>
      </c>
      <c r="D50" s="237">
        <v>3</v>
      </c>
      <c r="E50" s="237">
        <f>+E49</f>
        <v>120</v>
      </c>
      <c r="F50" s="238">
        <v>17.84</v>
      </c>
      <c r="G50" s="226">
        <f t="shared" si="3"/>
        <v>0.45</v>
      </c>
    </row>
    <row r="51" spans="1:7" x14ac:dyDescent="0.3">
      <c r="A51" s="234" t="s">
        <v>376</v>
      </c>
      <c r="B51" s="235" t="s">
        <v>277</v>
      </c>
      <c r="C51" s="236" t="s">
        <v>227</v>
      </c>
      <c r="D51" s="237">
        <v>5</v>
      </c>
      <c r="E51" s="237">
        <f>+E50</f>
        <v>120</v>
      </c>
      <c r="F51" s="238">
        <v>13.2</v>
      </c>
      <c r="G51" s="226">
        <f t="shared" si="3"/>
        <v>0.55000000000000004</v>
      </c>
    </row>
    <row r="52" spans="1:7" x14ac:dyDescent="0.3">
      <c r="A52" s="234" t="s">
        <v>260</v>
      </c>
      <c r="B52" s="235"/>
      <c r="C52" s="236" t="s">
        <v>260</v>
      </c>
      <c r="D52" s="237"/>
      <c r="E52" s="237"/>
      <c r="F52" s="238" t="s">
        <v>260</v>
      </c>
      <c r="G52" s="226" t="str">
        <f t="shared" si="3"/>
        <v xml:space="preserve"> </v>
      </c>
    </row>
    <row r="53" spans="1:7" x14ac:dyDescent="0.3">
      <c r="A53" s="234" t="s">
        <v>260</v>
      </c>
      <c r="B53" s="235"/>
      <c r="C53" s="236" t="s">
        <v>260</v>
      </c>
      <c r="D53" s="237"/>
      <c r="E53" s="237"/>
      <c r="F53" s="238" t="s">
        <v>260</v>
      </c>
      <c r="G53" s="226" t="str">
        <f t="shared" si="3"/>
        <v xml:space="preserve"> </v>
      </c>
    </row>
    <row r="54" spans="1:7" x14ac:dyDescent="0.3">
      <c r="A54" s="234" t="s">
        <v>260</v>
      </c>
      <c r="B54" s="235"/>
      <c r="C54" s="236" t="s">
        <v>260</v>
      </c>
      <c r="D54" s="237"/>
      <c r="E54" s="237"/>
      <c r="F54" s="238" t="s">
        <v>260</v>
      </c>
      <c r="G54" s="226" t="str">
        <f t="shared" si="3"/>
        <v xml:space="preserve"> </v>
      </c>
    </row>
    <row r="55" spans="1:7" x14ac:dyDescent="0.3">
      <c r="A55" s="234" t="s">
        <v>260</v>
      </c>
      <c r="B55" s="235"/>
      <c r="C55" s="236" t="s">
        <v>260</v>
      </c>
      <c r="D55" s="237"/>
      <c r="E55" s="237"/>
      <c r="F55" s="238" t="s">
        <v>260</v>
      </c>
      <c r="G55" s="226" t="str">
        <f t="shared" si="3"/>
        <v xml:space="preserve"> </v>
      </c>
    </row>
    <row r="56" spans="1:7" x14ac:dyDescent="0.3">
      <c r="A56" s="234" t="s">
        <v>260</v>
      </c>
      <c r="B56" s="235"/>
      <c r="C56" s="236" t="s">
        <v>260</v>
      </c>
      <c r="D56" s="237"/>
      <c r="E56" s="237"/>
      <c r="F56" s="238" t="s">
        <v>260</v>
      </c>
      <c r="G56" s="226" t="str">
        <f t="shared" si="3"/>
        <v xml:space="preserve"> </v>
      </c>
    </row>
    <row r="57" spans="1:7" x14ac:dyDescent="0.3">
      <c r="A57" s="234" t="s">
        <v>260</v>
      </c>
      <c r="B57" s="235"/>
      <c r="C57" s="236" t="s">
        <v>260</v>
      </c>
      <c r="D57" s="237"/>
      <c r="E57" s="237"/>
      <c r="F57" s="238" t="s">
        <v>260</v>
      </c>
      <c r="G57" s="226" t="str">
        <f t="shared" si="3"/>
        <v xml:space="preserve"> </v>
      </c>
    </row>
    <row r="58" spans="1:7" x14ac:dyDescent="0.3">
      <c r="A58" s="234" t="s">
        <v>260</v>
      </c>
      <c r="B58" s="235"/>
      <c r="C58" s="236" t="s">
        <v>260</v>
      </c>
      <c r="D58" s="237"/>
      <c r="E58" s="237"/>
      <c r="F58" s="238" t="s">
        <v>260</v>
      </c>
      <c r="G58" s="226" t="str">
        <f t="shared" si="3"/>
        <v xml:space="preserve"> </v>
      </c>
    </row>
    <row r="59" spans="1:7" ht="14.25" thickBot="1" x14ac:dyDescent="0.35">
      <c r="A59" s="234" t="s">
        <v>260</v>
      </c>
      <c r="B59" s="235"/>
      <c r="C59" s="236" t="s">
        <v>260</v>
      </c>
      <c r="D59" s="237"/>
      <c r="E59" s="237"/>
      <c r="F59" s="238" t="s">
        <v>260</v>
      </c>
      <c r="G59" s="226" t="str">
        <f t="shared" si="3"/>
        <v xml:space="preserve"> </v>
      </c>
    </row>
    <row r="60" spans="1:7" ht="14.25" thickBot="1" x14ac:dyDescent="0.35">
      <c r="B60" s="230"/>
      <c r="C60" s="230"/>
      <c r="D60" s="231"/>
      <c r="E60" s="239"/>
      <c r="F60" s="240" t="s">
        <v>190</v>
      </c>
      <c r="G60" s="232">
        <f>SUM(G49:G59)</f>
        <v>1.48</v>
      </c>
    </row>
    <row r="61" spans="1:7" ht="14.25" thickBot="1" x14ac:dyDescent="0.35">
      <c r="B61" s="229" t="s">
        <v>191</v>
      </c>
      <c r="C61" s="241">
        <v>0.9</v>
      </c>
      <c r="D61" s="242"/>
      <c r="E61" s="243"/>
      <c r="F61" s="244"/>
      <c r="G61" s="232">
        <f>C61*G60</f>
        <v>1.33</v>
      </c>
    </row>
    <row r="62" spans="1:7" ht="14.25" thickBot="1" x14ac:dyDescent="0.35">
      <c r="B62" s="229" t="s">
        <v>192</v>
      </c>
      <c r="C62" s="230"/>
      <c r="D62" s="231"/>
      <c r="E62" s="231"/>
      <c r="F62" s="245"/>
      <c r="G62" s="232">
        <f>G60+G61</f>
        <v>2.81</v>
      </c>
    </row>
    <row r="64" spans="1:7" ht="14.25" thickBot="1" x14ac:dyDescent="0.35"/>
    <row r="65" spans="2:7" ht="14.25" thickBot="1" x14ac:dyDescent="0.35">
      <c r="B65" s="229" t="s">
        <v>214</v>
      </c>
      <c r="C65" s="230"/>
      <c r="D65" s="231"/>
      <c r="E65" s="231"/>
      <c r="F65" s="230"/>
      <c r="G65" s="246">
        <f>G24+G45+G62</f>
        <v>26.11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9" orientation="portrait" horizontalDpi="4294967293" verticalDpi="4294967293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4" zoomScale="110" zoomScaleNormal="100" zoomScalePageLayoutView="110" workbookViewId="0">
      <selection activeCell="G12" sqref="G12"/>
    </sheetView>
  </sheetViews>
  <sheetFormatPr baseColWidth="10" defaultColWidth="11.375" defaultRowHeight="13.5" x14ac:dyDescent="0.3"/>
  <cols>
    <col min="1" max="1" width="9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tr">
        <f>+PRESUPUESTO4.2!B3</f>
        <v>DISEÑO DE OBRAS DE PROTECCION EN LA ZONA 1 Y 2 DE EL SALVADOR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>
        <v>204.08</v>
      </c>
    </row>
    <row r="10" spans="1:7" x14ac:dyDescent="0.3">
      <c r="A10" s="483">
        <f>+'PU-201.01'!A10:A11</f>
        <v>42644</v>
      </c>
      <c r="B10" s="461" t="str">
        <f>+PRESUPUESTO4.2!B14</f>
        <v>DESALOJO DE MATERIAL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4</v>
      </c>
      <c r="F11" s="214">
        <v>1</v>
      </c>
      <c r="G11" s="248">
        <v>100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199</v>
      </c>
      <c r="C15" s="223" t="s">
        <v>197</v>
      </c>
      <c r="D15" s="224">
        <v>1</v>
      </c>
      <c r="E15" s="224">
        <f>+G11/7</f>
        <v>14.29</v>
      </c>
      <c r="F15" s="225">
        <v>15</v>
      </c>
      <c r="G15" s="226">
        <f>+D15*F15/E15</f>
        <v>1.05</v>
      </c>
    </row>
    <row r="16" spans="1:7" x14ac:dyDescent="0.3">
      <c r="A16" s="221"/>
      <c r="B16" s="222" t="s">
        <v>215</v>
      </c>
      <c r="C16" s="223" t="s">
        <v>197</v>
      </c>
      <c r="D16" s="224">
        <v>1</v>
      </c>
      <c r="E16" s="224">
        <f>+G11/7</f>
        <v>14.29</v>
      </c>
      <c r="F16" s="225">
        <v>35.57</v>
      </c>
      <c r="G16" s="226">
        <f>+D16*F16/E16</f>
        <v>2.4900000000000002</v>
      </c>
    </row>
    <row r="17" spans="1:7" x14ac:dyDescent="0.3">
      <c r="A17" s="221" t="s">
        <v>260</v>
      </c>
      <c r="B17" s="222"/>
      <c r="C17" s="223" t="s">
        <v>260</v>
      </c>
      <c r="D17" s="224"/>
      <c r="E17" s="224" t="str">
        <f t="shared" ref="E17:E25" si="0">IFERROR(1/D17," ")</f>
        <v xml:space="preserve"> </v>
      </c>
      <c r="F17" s="225" t="s">
        <v>260</v>
      </c>
      <c r="G17" s="226" t="str">
        <f t="shared" ref="G17:G25" si="1">+IFERROR(ROUND((D17*F17)/E17,2)," ")</f>
        <v xml:space="preserve"> </v>
      </c>
    </row>
    <row r="18" spans="1:7" x14ac:dyDescent="0.3">
      <c r="A18" s="221" t="s">
        <v>260</v>
      </c>
      <c r="B18" s="222"/>
      <c r="C18" s="223" t="s">
        <v>260</v>
      </c>
      <c r="D18" s="224"/>
      <c r="E18" s="224" t="str">
        <f t="shared" si="0"/>
        <v xml:space="preserve"> </v>
      </c>
      <c r="F18" s="225" t="s">
        <v>260</v>
      </c>
      <c r="G18" s="226" t="str">
        <f t="shared" si="1"/>
        <v xml:space="preserve"> </v>
      </c>
    </row>
    <row r="19" spans="1:7" x14ac:dyDescent="0.3">
      <c r="A19" s="221" t="s">
        <v>260</v>
      </c>
      <c r="B19" s="222"/>
      <c r="C19" s="223" t="s">
        <v>260</v>
      </c>
      <c r="D19" s="224"/>
      <c r="E19" s="224" t="str">
        <f t="shared" si="0"/>
        <v xml:space="preserve"> </v>
      </c>
      <c r="F19" s="225" t="s">
        <v>260</v>
      </c>
      <c r="G19" s="226" t="str">
        <f t="shared" si="1"/>
        <v xml:space="preserve"> 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tr">
        <f t="shared" si="0"/>
        <v xml:space="preserve"> </v>
      </c>
      <c r="F20" s="225" t="s">
        <v>260</v>
      </c>
      <c r="G20" s="226" t="str">
        <f t="shared" si="1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tr">
        <f t="shared" si="0"/>
        <v xml:space="preserve"> </v>
      </c>
      <c r="F21" s="225" t="s">
        <v>260</v>
      </c>
      <c r="G21" s="226" t="str">
        <f t="shared" si="1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tr">
        <f t="shared" si="0"/>
        <v xml:space="preserve"> </v>
      </c>
      <c r="F22" s="225" t="s">
        <v>260</v>
      </c>
      <c r="G22" s="226" t="str">
        <f t="shared" si="1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tr">
        <f t="shared" si="0"/>
        <v xml:space="preserve"> </v>
      </c>
      <c r="F23" s="225" t="s">
        <v>260</v>
      </c>
      <c r="G23" s="226" t="str">
        <f t="shared" si="1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tr">
        <f t="shared" si="0"/>
        <v xml:space="preserve"> </v>
      </c>
      <c r="F24" s="225" t="s">
        <v>260</v>
      </c>
      <c r="G24" s="226" t="str">
        <f t="shared" si="1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tr">
        <f t="shared" si="0"/>
        <v xml:space="preserve"> </v>
      </c>
      <c r="F25" s="225" t="s">
        <v>260</v>
      </c>
      <c r="G25" s="226" t="str">
        <f t="shared" si="1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3.54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 t="s">
        <v>361</v>
      </c>
      <c r="B30" s="235" t="s">
        <v>211</v>
      </c>
      <c r="C30" s="236" t="s">
        <v>360</v>
      </c>
      <c r="D30" s="237">
        <v>0.55000000000000004</v>
      </c>
      <c r="E30" s="237">
        <f>+E16</f>
        <v>14.29</v>
      </c>
      <c r="F30" s="238">
        <v>2.5</v>
      </c>
      <c r="G30" s="226">
        <f>+F30*D30</f>
        <v>1.38</v>
      </c>
    </row>
    <row r="31" spans="1:7" x14ac:dyDescent="0.3">
      <c r="A31" s="234" t="s">
        <v>260</v>
      </c>
      <c r="B31" s="235"/>
      <c r="C31" s="236" t="s">
        <v>260</v>
      </c>
      <c r="D31" s="237"/>
      <c r="E31" s="237"/>
      <c r="F31" s="238" t="s">
        <v>260</v>
      </c>
      <c r="G31" s="226" t="str">
        <f t="shared" ref="G31:G46" si="2">+IFERROR(ROUND((D31*F31)/E31,2)," ")</f>
        <v xml:space="preserve"> </v>
      </c>
    </row>
    <row r="32" spans="1:7" x14ac:dyDescent="0.3">
      <c r="A32" s="234" t="s">
        <v>260</v>
      </c>
      <c r="B32" s="235"/>
      <c r="C32" s="236" t="s">
        <v>260</v>
      </c>
      <c r="D32" s="237"/>
      <c r="E32" s="237"/>
      <c r="F32" s="238" t="s">
        <v>260</v>
      </c>
      <c r="G32" s="226" t="str">
        <f t="shared" si="2"/>
        <v xml:space="preserve"> </v>
      </c>
    </row>
    <row r="33" spans="1:7" x14ac:dyDescent="0.3">
      <c r="A33" s="234" t="s">
        <v>260</v>
      </c>
      <c r="B33" s="235"/>
      <c r="C33" s="236" t="s">
        <v>260</v>
      </c>
      <c r="D33" s="237"/>
      <c r="E33" s="237"/>
      <c r="F33" s="238" t="s">
        <v>260</v>
      </c>
      <c r="G33" s="226" t="str">
        <f t="shared" si="2"/>
        <v xml:space="preserve"> </v>
      </c>
    </row>
    <row r="34" spans="1:7" x14ac:dyDescent="0.3">
      <c r="A34" s="234" t="s">
        <v>260</v>
      </c>
      <c r="B34" s="235"/>
      <c r="C34" s="236" t="s">
        <v>260</v>
      </c>
      <c r="D34" s="237"/>
      <c r="E34" s="237"/>
      <c r="F34" s="238" t="s">
        <v>260</v>
      </c>
      <c r="G34" s="226" t="str">
        <f t="shared" si="2"/>
        <v xml:space="preserve"> </v>
      </c>
    </row>
    <row r="35" spans="1:7" x14ac:dyDescent="0.3">
      <c r="A35" s="234" t="s">
        <v>260</v>
      </c>
      <c r="B35" s="235"/>
      <c r="C35" s="236" t="s">
        <v>260</v>
      </c>
      <c r="D35" s="237"/>
      <c r="E35" s="237"/>
      <c r="F35" s="238" t="s">
        <v>260</v>
      </c>
      <c r="G35" s="226" t="str">
        <f t="shared" si="2"/>
        <v xml:space="preserve"> </v>
      </c>
    </row>
    <row r="36" spans="1:7" x14ac:dyDescent="0.3">
      <c r="A36" s="234" t="s">
        <v>260</v>
      </c>
      <c r="B36" s="235"/>
      <c r="C36" s="236" t="s">
        <v>260</v>
      </c>
      <c r="D36" s="237"/>
      <c r="E36" s="237"/>
      <c r="F36" s="238" t="s">
        <v>260</v>
      </c>
      <c r="G36" s="226" t="str">
        <f t="shared" si="2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2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2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2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4"/>
      <c r="E40" s="224"/>
      <c r="F40" s="238" t="s">
        <v>260</v>
      </c>
      <c r="G40" s="226" t="str">
        <f t="shared" si="2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2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2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2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2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2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2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1.38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/>
      <c r="B51" s="235" t="s">
        <v>213</v>
      </c>
      <c r="C51" s="236" t="s">
        <v>227</v>
      </c>
      <c r="D51" s="237">
        <v>2</v>
      </c>
      <c r="E51" s="237">
        <f>+E30</f>
        <v>14.29</v>
      </c>
      <c r="F51" s="238">
        <v>9.69</v>
      </c>
      <c r="G51" s="226">
        <f t="shared" ref="G51:G53" si="3">+IFERROR(ROUND((D51*F51)/E51,2)," ")</f>
        <v>1.36</v>
      </c>
    </row>
    <row r="52" spans="1:7" x14ac:dyDescent="0.3">
      <c r="A52" s="234"/>
      <c r="B52" s="235" t="s">
        <v>226</v>
      </c>
      <c r="C52" s="236" t="s">
        <v>227</v>
      </c>
      <c r="D52" s="237">
        <v>1</v>
      </c>
      <c r="E52" s="237">
        <f>+E51</f>
        <v>14.29</v>
      </c>
      <c r="F52" s="238">
        <v>11.89</v>
      </c>
      <c r="G52" s="226">
        <f t="shared" si="3"/>
        <v>0.83</v>
      </c>
    </row>
    <row r="53" spans="1:7" x14ac:dyDescent="0.3">
      <c r="A53" s="234" t="s">
        <v>260</v>
      </c>
      <c r="B53" s="235" t="s">
        <v>200</v>
      </c>
      <c r="C53" s="236" t="s">
        <v>227</v>
      </c>
      <c r="D53" s="237">
        <v>1</v>
      </c>
      <c r="E53" s="237">
        <f>+E30</f>
        <v>14.29</v>
      </c>
      <c r="F53" s="238">
        <v>17.84</v>
      </c>
      <c r="G53" s="226">
        <f t="shared" si="3"/>
        <v>1.25</v>
      </c>
    </row>
    <row r="54" spans="1:7" x14ac:dyDescent="0.3">
      <c r="A54" s="234"/>
      <c r="B54" s="235"/>
      <c r="C54" s="236"/>
      <c r="D54" s="237"/>
      <c r="E54" s="237"/>
      <c r="F54" s="238"/>
      <c r="G54" s="226"/>
    </row>
    <row r="55" spans="1:7" x14ac:dyDescent="0.3">
      <c r="A55" s="234"/>
      <c r="B55" s="235"/>
      <c r="C55" s="236"/>
      <c r="D55" s="237"/>
      <c r="E55" s="237"/>
      <c r="F55" s="238"/>
      <c r="G55" s="226"/>
    </row>
    <row r="56" spans="1:7" x14ac:dyDescent="0.3">
      <c r="A56" s="234"/>
      <c r="B56" s="235"/>
      <c r="C56" s="236"/>
      <c r="D56" s="237"/>
      <c r="E56" s="237"/>
      <c r="F56" s="238"/>
      <c r="G56" s="226"/>
    </row>
    <row r="57" spans="1:7" x14ac:dyDescent="0.3">
      <c r="A57" s="234"/>
      <c r="B57" s="235"/>
      <c r="C57" s="236"/>
      <c r="D57" s="237"/>
      <c r="E57" s="237"/>
      <c r="F57" s="238"/>
      <c r="G57" s="226"/>
    </row>
    <row r="58" spans="1:7" x14ac:dyDescent="0.3">
      <c r="A58" s="234"/>
      <c r="B58" s="235"/>
      <c r="C58" s="236"/>
      <c r="D58" s="237"/>
      <c r="E58" s="237"/>
      <c r="F58" s="238"/>
      <c r="G58" s="226"/>
    </row>
    <row r="59" spans="1:7" x14ac:dyDescent="0.3">
      <c r="A59" s="234"/>
      <c r="B59" s="235"/>
      <c r="C59" s="236"/>
      <c r="D59" s="237"/>
      <c r="E59" s="237"/>
      <c r="F59" s="238"/>
      <c r="G59" s="226"/>
    </row>
    <row r="60" spans="1:7" x14ac:dyDescent="0.3">
      <c r="A60" s="234"/>
      <c r="B60" s="235"/>
      <c r="C60" s="236"/>
      <c r="D60" s="237"/>
      <c r="E60" s="237"/>
      <c r="F60" s="238"/>
      <c r="G60" s="226"/>
    </row>
    <row r="61" spans="1:7" ht="14.25" thickBot="1" x14ac:dyDescent="0.35">
      <c r="A61" s="234"/>
      <c r="B61" s="235"/>
      <c r="C61" s="236"/>
      <c r="D61" s="237"/>
      <c r="E61" s="237"/>
      <c r="F61" s="238"/>
      <c r="G61" s="226"/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3.44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3.1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6.54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11.46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4" zoomScale="110" zoomScaleNormal="100" zoomScalePageLayoutView="110" workbookViewId="0">
      <selection activeCell="G67" sqref="G67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>
        <f>+PRESUPUESTO4.2!A16</f>
        <v>0</v>
      </c>
    </row>
    <row r="10" spans="1:7" x14ac:dyDescent="0.3">
      <c r="A10" s="483"/>
      <c r="B10" s="461" t="str">
        <f>+PRESUPUESTO4.2!B16</f>
        <v>MALLA HEXAGONAL SOBRE TALUD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7</v>
      </c>
      <c r="F11" s="214">
        <v>1</v>
      </c>
      <c r="G11" s="215"/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 t="s">
        <v>378</v>
      </c>
      <c r="B15" s="222" t="s">
        <v>218</v>
      </c>
      <c r="C15" s="223" t="s">
        <v>359</v>
      </c>
      <c r="D15" s="224">
        <v>1</v>
      </c>
      <c r="E15" s="224">
        <v>600</v>
      </c>
      <c r="F15" s="225">
        <v>120</v>
      </c>
      <c r="G15" s="226">
        <f>+IFERROR(ROUND((D15*F15)/E15,2)," ")</f>
        <v>0.2</v>
      </c>
    </row>
    <row r="16" spans="1:7" x14ac:dyDescent="0.3">
      <c r="A16" s="221" t="s">
        <v>379</v>
      </c>
      <c r="B16" s="222" t="s">
        <v>210</v>
      </c>
      <c r="C16" s="223" t="s">
        <v>197</v>
      </c>
      <c r="D16" s="224">
        <v>1</v>
      </c>
      <c r="E16" s="224">
        <f>+E30*2</f>
        <v>114</v>
      </c>
      <c r="F16" s="225">
        <v>35</v>
      </c>
      <c r="G16" s="226">
        <f t="shared" ref="G16:G25" si="0">+IFERROR(ROUND((D16*F16)/E16,2)," ")</f>
        <v>0.31</v>
      </c>
    </row>
    <row r="17" spans="1:7" x14ac:dyDescent="0.3">
      <c r="A17" s="221">
        <v>0</v>
      </c>
      <c r="B17" s="222"/>
      <c r="C17" s="223">
        <v>0</v>
      </c>
      <c r="D17" s="224"/>
      <c r="E17" s="224"/>
      <c r="F17" s="225">
        <v>0</v>
      </c>
      <c r="G17" s="226" t="str">
        <f t="shared" si="0"/>
        <v xml:space="preserve"> </v>
      </c>
    </row>
    <row r="18" spans="1:7" x14ac:dyDescent="0.3">
      <c r="A18" s="221">
        <v>0</v>
      </c>
      <c r="B18" s="222"/>
      <c r="C18" s="223">
        <v>0</v>
      </c>
      <c r="D18" s="224"/>
      <c r="E18" s="224"/>
      <c r="F18" s="225">
        <v>0</v>
      </c>
      <c r="G18" s="226" t="str">
        <f t="shared" si="0"/>
        <v xml:space="preserve"> </v>
      </c>
    </row>
    <row r="19" spans="1:7" x14ac:dyDescent="0.3">
      <c r="A19" s="221">
        <v>0</v>
      </c>
      <c r="B19" s="222"/>
      <c r="C19" s="223">
        <v>0</v>
      </c>
      <c r="D19" s="224"/>
      <c r="E19" s="224" t="s">
        <v>260</v>
      </c>
      <c r="F19" s="225">
        <v>0</v>
      </c>
      <c r="G19" s="226" t="str">
        <f t="shared" si="0"/>
        <v xml:space="preserve"> </v>
      </c>
    </row>
    <row r="20" spans="1:7" x14ac:dyDescent="0.3">
      <c r="A20" s="221">
        <v>0</v>
      </c>
      <c r="B20" s="222"/>
      <c r="C20" s="223">
        <v>0</v>
      </c>
      <c r="D20" s="224"/>
      <c r="E20" s="224" t="s">
        <v>260</v>
      </c>
      <c r="F20" s="225">
        <v>0</v>
      </c>
      <c r="G20" s="226" t="str">
        <f t="shared" si="0"/>
        <v xml:space="preserve"> </v>
      </c>
    </row>
    <row r="21" spans="1:7" x14ac:dyDescent="0.3">
      <c r="A21" s="221">
        <v>0</v>
      </c>
      <c r="B21" s="222"/>
      <c r="C21" s="223">
        <v>0</v>
      </c>
      <c r="D21" s="224"/>
      <c r="E21" s="224" t="s">
        <v>260</v>
      </c>
      <c r="F21" s="225">
        <v>0</v>
      </c>
      <c r="G21" s="226" t="str">
        <f t="shared" si="0"/>
        <v xml:space="preserve"> </v>
      </c>
    </row>
    <row r="22" spans="1:7" x14ac:dyDescent="0.3">
      <c r="A22" s="221">
        <v>0</v>
      </c>
      <c r="B22" s="222"/>
      <c r="C22" s="223">
        <v>0</v>
      </c>
      <c r="D22" s="224"/>
      <c r="E22" s="224" t="s">
        <v>260</v>
      </c>
      <c r="F22" s="225">
        <v>0</v>
      </c>
      <c r="G22" s="226" t="str">
        <f t="shared" si="0"/>
        <v xml:space="preserve"> </v>
      </c>
    </row>
    <row r="23" spans="1:7" x14ac:dyDescent="0.3">
      <c r="A23" s="221">
        <v>0</v>
      </c>
      <c r="B23" s="222"/>
      <c r="C23" s="223">
        <v>0</v>
      </c>
      <c r="D23" s="227"/>
      <c r="E23" s="224" t="s">
        <v>260</v>
      </c>
      <c r="F23" s="225">
        <v>0</v>
      </c>
      <c r="G23" s="226" t="str">
        <f t="shared" si="0"/>
        <v xml:space="preserve"> </v>
      </c>
    </row>
    <row r="24" spans="1:7" x14ac:dyDescent="0.3">
      <c r="A24" s="221">
        <v>0</v>
      </c>
      <c r="B24" s="222"/>
      <c r="C24" s="223">
        <v>0</v>
      </c>
      <c r="D24" s="227"/>
      <c r="E24" s="224" t="s">
        <v>260</v>
      </c>
      <c r="F24" s="225">
        <v>0</v>
      </c>
      <c r="G24" s="226" t="str">
        <f t="shared" si="0"/>
        <v xml:space="preserve"> </v>
      </c>
    </row>
    <row r="25" spans="1:7" ht="14.25" thickBot="1" x14ac:dyDescent="0.35">
      <c r="A25" s="221">
        <v>0</v>
      </c>
      <c r="B25" s="222"/>
      <c r="C25" s="223">
        <v>0</v>
      </c>
      <c r="D25" s="228"/>
      <c r="E25" s="224" t="s">
        <v>260</v>
      </c>
      <c r="F25" s="225">
        <v>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0.51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ht="27" x14ac:dyDescent="0.3">
      <c r="A30" s="277" t="s">
        <v>384</v>
      </c>
      <c r="B30" s="278" t="s">
        <v>273</v>
      </c>
      <c r="C30" s="279" t="s">
        <v>385</v>
      </c>
      <c r="D30" s="280">
        <v>1</v>
      </c>
      <c r="E30" s="280">
        <v>57</v>
      </c>
      <c r="F30" s="281">
        <v>562.29999999999995</v>
      </c>
      <c r="G30" s="282">
        <f t="shared" ref="G30:G46" si="1">+IFERROR(ROUND((D30*F30)/E30,2)," ")</f>
        <v>9.86</v>
      </c>
    </row>
    <row r="31" spans="1:7" x14ac:dyDescent="0.3">
      <c r="A31" s="234" t="s">
        <v>386</v>
      </c>
      <c r="B31" s="235" t="s">
        <v>274</v>
      </c>
      <c r="C31" s="236" t="s">
        <v>385</v>
      </c>
      <c r="D31" s="237">
        <v>1</v>
      </c>
      <c r="E31" s="237">
        <f>+E30*2</f>
        <v>114</v>
      </c>
      <c r="F31" s="238">
        <v>155.36000000000001</v>
      </c>
      <c r="G31" s="226">
        <f t="shared" si="1"/>
        <v>1.36</v>
      </c>
    </row>
    <row r="32" spans="1:7" x14ac:dyDescent="0.3">
      <c r="A32" s="234" t="s">
        <v>386</v>
      </c>
      <c r="B32" s="235" t="s">
        <v>275</v>
      </c>
      <c r="C32" s="236" t="s">
        <v>385</v>
      </c>
      <c r="D32" s="237">
        <v>1</v>
      </c>
      <c r="E32" s="237">
        <f>+E30*2</f>
        <v>114</v>
      </c>
      <c r="F32" s="238">
        <v>105</v>
      </c>
      <c r="G32" s="226">
        <f t="shared" si="1"/>
        <v>0.92</v>
      </c>
    </row>
    <row r="33" spans="1:7" x14ac:dyDescent="0.3">
      <c r="A33" s="234" t="s">
        <v>387</v>
      </c>
      <c r="B33" s="235" t="s">
        <v>212</v>
      </c>
      <c r="C33" s="236" t="s">
        <v>8</v>
      </c>
      <c r="D33" s="237">
        <v>40</v>
      </c>
      <c r="E33" s="237">
        <v>2000</v>
      </c>
      <c r="F33" s="238">
        <v>5.6</v>
      </c>
      <c r="G33" s="226">
        <f t="shared" si="1"/>
        <v>0.11</v>
      </c>
    </row>
    <row r="34" spans="1:7" x14ac:dyDescent="0.3">
      <c r="A34" s="234" t="s">
        <v>388</v>
      </c>
      <c r="B34" s="235" t="s">
        <v>203</v>
      </c>
      <c r="C34" s="236" t="s">
        <v>363</v>
      </c>
      <c r="D34" s="237">
        <v>80</v>
      </c>
      <c r="E34" s="237">
        <v>57</v>
      </c>
      <c r="F34" s="238">
        <v>0.43</v>
      </c>
      <c r="G34" s="226">
        <f t="shared" si="1"/>
        <v>0.6</v>
      </c>
    </row>
    <row r="35" spans="1:7" x14ac:dyDescent="0.3">
      <c r="A35" s="234" t="s">
        <v>389</v>
      </c>
      <c r="B35" s="235" t="s">
        <v>276</v>
      </c>
      <c r="C35" s="236" t="s">
        <v>166</v>
      </c>
      <c r="D35" s="237">
        <v>1</v>
      </c>
      <c r="E35" s="237">
        <v>57</v>
      </c>
      <c r="F35" s="238">
        <v>500</v>
      </c>
      <c r="G35" s="226">
        <f t="shared" si="1"/>
        <v>8.77</v>
      </c>
    </row>
    <row r="36" spans="1:7" x14ac:dyDescent="0.3">
      <c r="A36" s="234">
        <v>0</v>
      </c>
      <c r="B36" s="235"/>
      <c r="C36" s="236">
        <v>0</v>
      </c>
      <c r="D36" s="237"/>
      <c r="E36" s="237"/>
      <c r="F36" s="238">
        <v>0</v>
      </c>
      <c r="G36" s="226" t="str">
        <f t="shared" si="1"/>
        <v xml:space="preserve"> </v>
      </c>
    </row>
    <row r="37" spans="1:7" x14ac:dyDescent="0.3">
      <c r="A37" s="234">
        <v>0</v>
      </c>
      <c r="B37" s="235"/>
      <c r="C37" s="236">
        <v>0</v>
      </c>
      <c r="D37" s="224"/>
      <c r="E37" s="224"/>
      <c r="F37" s="238">
        <v>0</v>
      </c>
      <c r="G37" s="226" t="str">
        <f t="shared" si="1"/>
        <v xml:space="preserve"> </v>
      </c>
    </row>
    <row r="38" spans="1:7" x14ac:dyDescent="0.3">
      <c r="A38" s="234">
        <v>0</v>
      </c>
      <c r="B38" s="235"/>
      <c r="C38" s="236">
        <v>0</v>
      </c>
      <c r="D38" s="224"/>
      <c r="E38" s="224"/>
      <c r="F38" s="238">
        <v>0</v>
      </c>
      <c r="G38" s="226" t="str">
        <f t="shared" si="1"/>
        <v xml:space="preserve"> </v>
      </c>
    </row>
    <row r="39" spans="1:7" x14ac:dyDescent="0.3">
      <c r="A39" s="234">
        <v>0</v>
      </c>
      <c r="B39" s="235"/>
      <c r="C39" s="236">
        <v>0</v>
      </c>
      <c r="D39" s="224"/>
      <c r="E39" s="224"/>
      <c r="F39" s="238">
        <v>0</v>
      </c>
      <c r="G39" s="226" t="str">
        <f t="shared" si="1"/>
        <v xml:space="preserve"> </v>
      </c>
    </row>
    <row r="40" spans="1:7" x14ac:dyDescent="0.3">
      <c r="A40" s="234">
        <v>0</v>
      </c>
      <c r="B40" s="235"/>
      <c r="C40" s="236">
        <v>0</v>
      </c>
      <c r="D40" s="224"/>
      <c r="E40" s="224"/>
      <c r="F40" s="238">
        <v>0</v>
      </c>
      <c r="G40" s="226" t="str">
        <f t="shared" si="1"/>
        <v xml:space="preserve"> </v>
      </c>
    </row>
    <row r="41" spans="1:7" x14ac:dyDescent="0.3">
      <c r="A41" s="234">
        <v>0</v>
      </c>
      <c r="B41" s="235"/>
      <c r="C41" s="236">
        <v>0</v>
      </c>
      <c r="D41" s="224"/>
      <c r="E41" s="224"/>
      <c r="F41" s="238">
        <v>0</v>
      </c>
      <c r="G41" s="226" t="str">
        <f t="shared" si="1"/>
        <v xml:space="preserve"> </v>
      </c>
    </row>
    <row r="42" spans="1:7" x14ac:dyDescent="0.3">
      <c r="A42" s="234">
        <v>0</v>
      </c>
      <c r="B42" s="235"/>
      <c r="C42" s="236">
        <v>0</v>
      </c>
      <c r="D42" s="227"/>
      <c r="E42" s="227"/>
      <c r="F42" s="238">
        <v>0</v>
      </c>
      <c r="G42" s="226" t="str">
        <f t="shared" si="1"/>
        <v xml:space="preserve"> </v>
      </c>
    </row>
    <row r="43" spans="1:7" x14ac:dyDescent="0.3">
      <c r="A43" s="234">
        <v>0</v>
      </c>
      <c r="B43" s="235"/>
      <c r="C43" s="236">
        <v>0</v>
      </c>
      <c r="D43" s="227"/>
      <c r="E43" s="227"/>
      <c r="F43" s="238">
        <v>0</v>
      </c>
      <c r="G43" s="226" t="str">
        <f t="shared" si="1"/>
        <v xml:space="preserve"> </v>
      </c>
    </row>
    <row r="44" spans="1:7" x14ac:dyDescent="0.3">
      <c r="A44" s="234">
        <v>0</v>
      </c>
      <c r="B44" s="235"/>
      <c r="C44" s="236">
        <v>0</v>
      </c>
      <c r="D44" s="227"/>
      <c r="E44" s="227"/>
      <c r="F44" s="238">
        <v>0</v>
      </c>
      <c r="G44" s="226" t="str">
        <f t="shared" si="1"/>
        <v xml:space="preserve"> </v>
      </c>
    </row>
    <row r="45" spans="1:7" x14ac:dyDescent="0.3">
      <c r="A45" s="234">
        <v>0</v>
      </c>
      <c r="B45" s="235"/>
      <c r="C45" s="236">
        <v>0</v>
      </c>
      <c r="D45" s="227"/>
      <c r="E45" s="227"/>
      <c r="F45" s="238">
        <v>0</v>
      </c>
      <c r="G45" s="226" t="str">
        <f t="shared" si="1"/>
        <v xml:space="preserve"> </v>
      </c>
    </row>
    <row r="46" spans="1:7" ht="14.25" thickBot="1" x14ac:dyDescent="0.35">
      <c r="A46" s="234">
        <v>0</v>
      </c>
      <c r="B46" s="235"/>
      <c r="C46" s="236">
        <v>0</v>
      </c>
      <c r="D46" s="228"/>
      <c r="E46" s="228"/>
      <c r="F46" s="238">
        <v>0</v>
      </c>
      <c r="G46" s="226" t="str">
        <f t="shared" si="1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21.62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 t="s">
        <v>365</v>
      </c>
      <c r="B51" s="283" t="s">
        <v>202</v>
      </c>
      <c r="C51" s="236" t="s">
        <v>227</v>
      </c>
      <c r="D51" s="237">
        <v>8</v>
      </c>
      <c r="E51" s="237">
        <v>57</v>
      </c>
      <c r="F51" s="238">
        <v>11.89</v>
      </c>
      <c r="G51" s="226">
        <f t="shared" ref="G51:G61" si="2">+IFERROR(ROUND((D51*F51)/E51,2)," ")</f>
        <v>1.67</v>
      </c>
    </row>
    <row r="52" spans="1:7" x14ac:dyDescent="0.3">
      <c r="A52" s="234" t="s">
        <v>364</v>
      </c>
      <c r="B52" s="283" t="s">
        <v>213</v>
      </c>
      <c r="C52" s="236" t="s">
        <v>227</v>
      </c>
      <c r="D52" s="237">
        <v>25</v>
      </c>
      <c r="E52" s="237">
        <v>57</v>
      </c>
      <c r="F52" s="238">
        <v>9.69</v>
      </c>
      <c r="G52" s="226">
        <f t="shared" si="2"/>
        <v>4.25</v>
      </c>
    </row>
    <row r="53" spans="1:7" x14ac:dyDescent="0.3">
      <c r="A53" s="234" t="s">
        <v>376</v>
      </c>
      <c r="B53" s="283" t="s">
        <v>277</v>
      </c>
      <c r="C53" s="236" t="s">
        <v>227</v>
      </c>
      <c r="D53" s="237">
        <v>1</v>
      </c>
      <c r="E53" s="237">
        <v>57</v>
      </c>
      <c r="F53" s="238">
        <v>13.2</v>
      </c>
      <c r="G53" s="226">
        <f t="shared" si="2"/>
        <v>0.23</v>
      </c>
    </row>
    <row r="54" spans="1:7" x14ac:dyDescent="0.3">
      <c r="A54" s="234">
        <v>0</v>
      </c>
      <c r="B54" s="247"/>
      <c r="C54" s="236">
        <v>0</v>
      </c>
      <c r="D54" s="237"/>
      <c r="E54" s="237"/>
      <c r="F54" s="238">
        <v>0</v>
      </c>
      <c r="G54" s="226" t="str">
        <f t="shared" si="2"/>
        <v xml:space="preserve"> </v>
      </c>
    </row>
    <row r="55" spans="1:7" x14ac:dyDescent="0.3">
      <c r="A55" s="234">
        <v>0</v>
      </c>
      <c r="B55" s="247"/>
      <c r="C55" s="236">
        <v>0</v>
      </c>
      <c r="D55" s="237"/>
      <c r="E55" s="237"/>
      <c r="F55" s="238">
        <v>0</v>
      </c>
      <c r="G55" s="226" t="str">
        <f t="shared" si="2"/>
        <v xml:space="preserve"> </v>
      </c>
    </row>
    <row r="56" spans="1:7" x14ac:dyDescent="0.3">
      <c r="A56" s="234">
        <v>0</v>
      </c>
      <c r="B56" s="247"/>
      <c r="C56" s="236">
        <v>0</v>
      </c>
      <c r="D56" s="237"/>
      <c r="E56" s="237"/>
      <c r="F56" s="238">
        <v>0</v>
      </c>
      <c r="G56" s="226" t="str">
        <f t="shared" si="2"/>
        <v xml:space="preserve"> </v>
      </c>
    </row>
    <row r="57" spans="1:7" x14ac:dyDescent="0.3">
      <c r="A57" s="234">
        <v>0</v>
      </c>
      <c r="B57" s="247"/>
      <c r="C57" s="236">
        <v>0</v>
      </c>
      <c r="D57" s="237"/>
      <c r="E57" s="237"/>
      <c r="F57" s="238">
        <v>0</v>
      </c>
      <c r="G57" s="226" t="str">
        <f t="shared" si="2"/>
        <v xml:space="preserve"> </v>
      </c>
    </row>
    <row r="58" spans="1:7" x14ac:dyDescent="0.3">
      <c r="A58" s="234">
        <v>0</v>
      </c>
      <c r="B58" s="247"/>
      <c r="C58" s="236">
        <v>0</v>
      </c>
      <c r="D58" s="237"/>
      <c r="E58" s="237"/>
      <c r="F58" s="238">
        <v>0</v>
      </c>
      <c r="G58" s="226" t="str">
        <f t="shared" si="2"/>
        <v xml:space="preserve"> </v>
      </c>
    </row>
    <row r="59" spans="1:7" x14ac:dyDescent="0.3">
      <c r="A59" s="234">
        <v>0</v>
      </c>
      <c r="B59" s="247"/>
      <c r="C59" s="236">
        <v>0</v>
      </c>
      <c r="D59" s="237"/>
      <c r="E59" s="237"/>
      <c r="F59" s="238">
        <v>0</v>
      </c>
      <c r="G59" s="226" t="str">
        <f t="shared" si="2"/>
        <v xml:space="preserve"> </v>
      </c>
    </row>
    <row r="60" spans="1:7" x14ac:dyDescent="0.3">
      <c r="A60" s="234">
        <v>0</v>
      </c>
      <c r="B60" s="247"/>
      <c r="C60" s="236">
        <v>0</v>
      </c>
      <c r="D60" s="237"/>
      <c r="E60" s="237"/>
      <c r="F60" s="238">
        <v>0</v>
      </c>
      <c r="G60" s="226" t="str">
        <f t="shared" si="2"/>
        <v xml:space="preserve"> </v>
      </c>
    </row>
    <row r="61" spans="1:7" ht="14.25" thickBot="1" x14ac:dyDescent="0.35">
      <c r="A61" s="234">
        <v>0</v>
      </c>
      <c r="B61" s="247"/>
      <c r="C61" s="236">
        <v>0</v>
      </c>
      <c r="D61" s="237"/>
      <c r="E61" s="237"/>
      <c r="F61" s="238">
        <v>0</v>
      </c>
      <c r="G61" s="226" t="str">
        <f t="shared" si="2"/>
        <v xml:space="preserve"> </v>
      </c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6.15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5.54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11.69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33.82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5" orientation="portrait" horizontalDpi="4294967293" verticalDpi="4294967293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[2]EQUIPOS!#REF!</xm:f>
          </x14:formula1>
          <xm:sqref>B15:B25</xm:sqref>
        </x14:dataValidation>
        <x14:dataValidation type="list" allowBlank="1" showInputMessage="1" showErrorMessage="1">
          <x14:formula1>
            <xm:f>[2]MATERIALES!#REF!</xm:f>
          </x14:formula1>
          <xm:sqref>B30:B46</xm:sqref>
        </x14:dataValidation>
        <x14:dataValidation type="list" allowBlank="1" showInputMessage="1" showErrorMessage="1">
          <x14:formula1>
            <xm:f>'[2]MANO DE OBRA'!#REF!</xm:f>
          </x14:formula1>
          <xm:sqref>B51:B61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10" zoomScale="110" zoomScaleNormal="100" zoomScalePageLayoutView="110" workbookViewId="0">
      <selection activeCell="B22" sqref="B22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>
        <f>+PRESUPUESTO4.2!A18</f>
        <v>0</v>
      </c>
    </row>
    <row r="10" spans="1:7" x14ac:dyDescent="0.3">
      <c r="A10" s="483"/>
      <c r="B10" s="461" t="str">
        <f>+PRESUPUESTO4.2!B18</f>
        <v>BARRERA DE BUCLES (PERFILES ACERO, MALLA, CABLES, HERRAJES)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205</v>
      </c>
      <c r="F11" s="214">
        <v>1</v>
      </c>
      <c r="G11" s="215"/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 t="s">
        <v>378</v>
      </c>
      <c r="B15" s="222" t="s">
        <v>218</v>
      </c>
      <c r="C15" s="223" t="s">
        <v>359</v>
      </c>
      <c r="D15" s="224">
        <v>1</v>
      </c>
      <c r="E15" s="224">
        <v>300</v>
      </c>
      <c r="F15" s="225">
        <v>120</v>
      </c>
      <c r="G15" s="226">
        <f>+IFERROR(ROUND((D15*F15)/E15,2)," ")</f>
        <v>0.4</v>
      </c>
    </row>
    <row r="16" spans="1:7" x14ac:dyDescent="0.3">
      <c r="A16" s="221" t="s">
        <v>379</v>
      </c>
      <c r="B16" s="222" t="s">
        <v>210</v>
      </c>
      <c r="C16" s="223" t="s">
        <v>197</v>
      </c>
      <c r="D16" s="224">
        <v>2</v>
      </c>
      <c r="E16" s="224">
        <v>20</v>
      </c>
      <c r="F16" s="225">
        <v>35</v>
      </c>
      <c r="G16" s="226">
        <f t="shared" ref="G16:G25" si="0">+IFERROR(ROUND((D16*F16)/E16,2)," ")</f>
        <v>3.5</v>
      </c>
    </row>
    <row r="17" spans="1:7" x14ac:dyDescent="0.3">
      <c r="A17" s="221" t="s">
        <v>380</v>
      </c>
      <c r="B17" s="222" t="s">
        <v>249</v>
      </c>
      <c r="C17" s="223" t="s">
        <v>227</v>
      </c>
      <c r="D17" s="224">
        <v>1</v>
      </c>
      <c r="E17" s="224">
        <v>80</v>
      </c>
      <c r="F17" s="225">
        <v>350</v>
      </c>
      <c r="G17" s="226">
        <f t="shared" si="0"/>
        <v>4.38</v>
      </c>
    </row>
    <row r="18" spans="1:7" x14ac:dyDescent="0.3">
      <c r="A18" s="221">
        <v>0</v>
      </c>
      <c r="B18" s="222"/>
      <c r="C18" s="223">
        <v>0</v>
      </c>
      <c r="D18" s="224"/>
      <c r="E18" s="224"/>
      <c r="F18" s="225">
        <v>0</v>
      </c>
      <c r="G18" s="226" t="str">
        <f t="shared" si="0"/>
        <v xml:space="preserve"> </v>
      </c>
    </row>
    <row r="19" spans="1:7" x14ac:dyDescent="0.3">
      <c r="A19" s="221">
        <v>0</v>
      </c>
      <c r="B19" s="222"/>
      <c r="C19" s="223">
        <v>0</v>
      </c>
      <c r="D19" s="224"/>
      <c r="E19" s="224" t="s">
        <v>260</v>
      </c>
      <c r="F19" s="225">
        <v>0</v>
      </c>
      <c r="G19" s="226" t="str">
        <f t="shared" si="0"/>
        <v xml:space="preserve"> </v>
      </c>
    </row>
    <row r="20" spans="1:7" x14ac:dyDescent="0.3">
      <c r="A20" s="221">
        <v>0</v>
      </c>
      <c r="B20" s="222"/>
      <c r="C20" s="223">
        <v>0</v>
      </c>
      <c r="D20" s="224"/>
      <c r="E20" s="224" t="s">
        <v>260</v>
      </c>
      <c r="F20" s="225">
        <v>0</v>
      </c>
      <c r="G20" s="226" t="str">
        <f t="shared" si="0"/>
        <v xml:space="preserve"> </v>
      </c>
    </row>
    <row r="21" spans="1:7" x14ac:dyDescent="0.3">
      <c r="A21" s="221">
        <v>0</v>
      </c>
      <c r="B21" s="222"/>
      <c r="C21" s="223">
        <v>0</v>
      </c>
      <c r="D21" s="224"/>
      <c r="E21" s="224" t="s">
        <v>260</v>
      </c>
      <c r="F21" s="225">
        <v>0</v>
      </c>
      <c r="G21" s="226" t="str">
        <f t="shared" si="0"/>
        <v xml:space="preserve"> </v>
      </c>
    </row>
    <row r="22" spans="1:7" x14ac:dyDescent="0.3">
      <c r="A22" s="221">
        <v>0</v>
      </c>
      <c r="B22" s="222"/>
      <c r="C22" s="223">
        <v>0</v>
      </c>
      <c r="D22" s="224"/>
      <c r="E22" s="224" t="s">
        <v>260</v>
      </c>
      <c r="F22" s="225">
        <v>0</v>
      </c>
      <c r="G22" s="226" t="str">
        <f t="shared" si="0"/>
        <v xml:space="preserve"> </v>
      </c>
    </row>
    <row r="23" spans="1:7" x14ac:dyDescent="0.3">
      <c r="A23" s="221">
        <v>0</v>
      </c>
      <c r="B23" s="222"/>
      <c r="C23" s="223">
        <v>0</v>
      </c>
      <c r="D23" s="227"/>
      <c r="E23" s="224" t="s">
        <v>260</v>
      </c>
      <c r="F23" s="225">
        <v>0</v>
      </c>
      <c r="G23" s="226" t="str">
        <f t="shared" si="0"/>
        <v xml:space="preserve"> </v>
      </c>
    </row>
    <row r="24" spans="1:7" x14ac:dyDescent="0.3">
      <c r="A24" s="221">
        <v>0</v>
      </c>
      <c r="B24" s="222"/>
      <c r="C24" s="223">
        <v>0</v>
      </c>
      <c r="D24" s="227"/>
      <c r="E24" s="224" t="s">
        <v>260</v>
      </c>
      <c r="F24" s="225">
        <v>0</v>
      </c>
      <c r="G24" s="226" t="str">
        <f t="shared" si="0"/>
        <v xml:space="preserve"> </v>
      </c>
    </row>
    <row r="25" spans="1:7" ht="14.25" thickBot="1" x14ac:dyDescent="0.35">
      <c r="A25" s="221">
        <v>0</v>
      </c>
      <c r="B25" s="222"/>
      <c r="C25" s="223">
        <v>0</v>
      </c>
      <c r="D25" s="228"/>
      <c r="E25" s="224" t="s">
        <v>260</v>
      </c>
      <c r="F25" s="225">
        <v>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8.2799999999999994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 t="s">
        <v>389</v>
      </c>
      <c r="B30" s="235" t="s">
        <v>276</v>
      </c>
      <c r="C30" s="236" t="s">
        <v>166</v>
      </c>
      <c r="D30" s="237">
        <v>1</v>
      </c>
      <c r="E30" s="237">
        <v>20</v>
      </c>
      <c r="F30" s="238">
        <v>500</v>
      </c>
      <c r="G30" s="226">
        <f t="shared" ref="G30:G46" si="1">+IFERROR(ROUND((D30*F30)/E30,2)," ")</f>
        <v>25</v>
      </c>
    </row>
    <row r="31" spans="1:7" x14ac:dyDescent="0.3">
      <c r="A31" s="234" t="s">
        <v>386</v>
      </c>
      <c r="B31" s="235" t="s">
        <v>274</v>
      </c>
      <c r="C31" s="236" t="s">
        <v>385</v>
      </c>
      <c r="D31" s="237">
        <v>1</v>
      </c>
      <c r="E31" s="237">
        <v>5.35</v>
      </c>
      <c r="F31" s="238">
        <v>155.36000000000001</v>
      </c>
      <c r="G31" s="226">
        <f t="shared" si="1"/>
        <v>29.04</v>
      </c>
    </row>
    <row r="32" spans="1:7" x14ac:dyDescent="0.3">
      <c r="A32" s="234" t="s">
        <v>386</v>
      </c>
      <c r="B32" s="235" t="s">
        <v>275</v>
      </c>
      <c r="C32" s="236" t="s">
        <v>385</v>
      </c>
      <c r="D32" s="237">
        <v>1</v>
      </c>
      <c r="E32" s="237">
        <v>5.35</v>
      </c>
      <c r="F32" s="238">
        <v>105</v>
      </c>
      <c r="G32" s="226">
        <f t="shared" si="1"/>
        <v>19.63</v>
      </c>
    </row>
    <row r="33" spans="1:7" ht="27" x14ac:dyDescent="0.3">
      <c r="A33" s="277" t="s">
        <v>384</v>
      </c>
      <c r="B33" s="278" t="s">
        <v>273</v>
      </c>
      <c r="C33" s="279" t="s">
        <v>385</v>
      </c>
      <c r="D33" s="280">
        <v>1</v>
      </c>
      <c r="E33" s="280">
        <v>20</v>
      </c>
      <c r="F33" s="281">
        <v>562.29999999999995</v>
      </c>
      <c r="G33" s="282">
        <f t="shared" si="1"/>
        <v>28.12</v>
      </c>
    </row>
    <row r="34" spans="1:7" x14ac:dyDescent="0.3">
      <c r="A34" s="234" t="s">
        <v>389</v>
      </c>
      <c r="B34" s="235" t="s">
        <v>278</v>
      </c>
      <c r="C34" s="236" t="s">
        <v>8</v>
      </c>
      <c r="D34" s="237">
        <v>1</v>
      </c>
      <c r="E34" s="237">
        <v>3</v>
      </c>
      <c r="F34" s="238">
        <v>237.87</v>
      </c>
      <c r="G34" s="226">
        <f t="shared" si="1"/>
        <v>79.290000000000006</v>
      </c>
    </row>
    <row r="35" spans="1:7" x14ac:dyDescent="0.3">
      <c r="A35" s="234">
        <v>0</v>
      </c>
      <c r="B35" s="235"/>
      <c r="C35" s="236">
        <v>0</v>
      </c>
      <c r="D35" s="237"/>
      <c r="E35" s="237"/>
      <c r="F35" s="238">
        <v>0</v>
      </c>
      <c r="G35" s="226" t="str">
        <f t="shared" si="1"/>
        <v xml:space="preserve"> </v>
      </c>
    </row>
    <row r="36" spans="1:7" x14ac:dyDescent="0.3">
      <c r="A36" s="234">
        <v>0</v>
      </c>
      <c r="B36" s="235"/>
      <c r="C36" s="236">
        <v>0</v>
      </c>
      <c r="D36" s="237"/>
      <c r="E36" s="237"/>
      <c r="F36" s="238">
        <v>0</v>
      </c>
      <c r="G36" s="226" t="str">
        <f t="shared" si="1"/>
        <v xml:space="preserve"> </v>
      </c>
    </row>
    <row r="37" spans="1:7" x14ac:dyDescent="0.3">
      <c r="A37" s="234">
        <v>0</v>
      </c>
      <c r="B37" s="235"/>
      <c r="C37" s="236">
        <v>0</v>
      </c>
      <c r="D37" s="224"/>
      <c r="E37" s="224"/>
      <c r="F37" s="238">
        <v>0</v>
      </c>
      <c r="G37" s="226" t="str">
        <f t="shared" si="1"/>
        <v xml:space="preserve"> </v>
      </c>
    </row>
    <row r="38" spans="1:7" x14ac:dyDescent="0.3">
      <c r="A38" s="234">
        <v>0</v>
      </c>
      <c r="B38" s="235"/>
      <c r="C38" s="236">
        <v>0</v>
      </c>
      <c r="D38" s="224"/>
      <c r="E38" s="224"/>
      <c r="F38" s="238">
        <v>0</v>
      </c>
      <c r="G38" s="226" t="str">
        <f t="shared" si="1"/>
        <v xml:space="preserve"> </v>
      </c>
    </row>
    <row r="39" spans="1:7" x14ac:dyDescent="0.3">
      <c r="A39" s="234">
        <v>0</v>
      </c>
      <c r="B39" s="235"/>
      <c r="C39" s="236">
        <v>0</v>
      </c>
      <c r="D39" s="224"/>
      <c r="E39" s="224"/>
      <c r="F39" s="238">
        <v>0</v>
      </c>
      <c r="G39" s="226" t="str">
        <f t="shared" si="1"/>
        <v xml:space="preserve"> </v>
      </c>
    </row>
    <row r="40" spans="1:7" x14ac:dyDescent="0.3">
      <c r="A40" s="234">
        <v>0</v>
      </c>
      <c r="B40" s="235"/>
      <c r="C40" s="236">
        <v>0</v>
      </c>
      <c r="D40" s="224"/>
      <c r="E40" s="224"/>
      <c r="F40" s="238">
        <v>0</v>
      </c>
      <c r="G40" s="226" t="str">
        <f t="shared" si="1"/>
        <v xml:space="preserve"> </v>
      </c>
    </row>
    <row r="41" spans="1:7" x14ac:dyDescent="0.3">
      <c r="A41" s="234">
        <v>0</v>
      </c>
      <c r="B41" s="235"/>
      <c r="C41" s="236">
        <v>0</v>
      </c>
      <c r="D41" s="224"/>
      <c r="E41" s="224"/>
      <c r="F41" s="238">
        <v>0</v>
      </c>
      <c r="G41" s="226" t="str">
        <f t="shared" si="1"/>
        <v xml:space="preserve"> </v>
      </c>
    </row>
    <row r="42" spans="1:7" x14ac:dyDescent="0.3">
      <c r="A42" s="234">
        <v>0</v>
      </c>
      <c r="B42" s="235"/>
      <c r="C42" s="236">
        <v>0</v>
      </c>
      <c r="D42" s="227"/>
      <c r="E42" s="227"/>
      <c r="F42" s="238">
        <v>0</v>
      </c>
      <c r="G42" s="226" t="str">
        <f t="shared" si="1"/>
        <v xml:space="preserve"> </v>
      </c>
    </row>
    <row r="43" spans="1:7" x14ac:dyDescent="0.3">
      <c r="A43" s="234">
        <v>0</v>
      </c>
      <c r="B43" s="235"/>
      <c r="C43" s="236">
        <v>0</v>
      </c>
      <c r="D43" s="227"/>
      <c r="E43" s="227"/>
      <c r="F43" s="238">
        <v>0</v>
      </c>
      <c r="G43" s="226" t="str">
        <f t="shared" si="1"/>
        <v xml:space="preserve"> </v>
      </c>
    </row>
    <row r="44" spans="1:7" x14ac:dyDescent="0.3">
      <c r="A44" s="234">
        <v>0</v>
      </c>
      <c r="B44" s="235"/>
      <c r="C44" s="236">
        <v>0</v>
      </c>
      <c r="D44" s="227"/>
      <c r="E44" s="227"/>
      <c r="F44" s="238">
        <v>0</v>
      </c>
      <c r="G44" s="226" t="str">
        <f t="shared" si="1"/>
        <v xml:space="preserve"> </v>
      </c>
    </row>
    <row r="45" spans="1:7" x14ac:dyDescent="0.3">
      <c r="A45" s="234">
        <v>0</v>
      </c>
      <c r="B45" s="235"/>
      <c r="C45" s="236">
        <v>0</v>
      </c>
      <c r="D45" s="227"/>
      <c r="E45" s="227"/>
      <c r="F45" s="238">
        <v>0</v>
      </c>
      <c r="G45" s="226" t="str">
        <f t="shared" si="1"/>
        <v xml:space="preserve"> </v>
      </c>
    </row>
    <row r="46" spans="1:7" ht="14.25" thickBot="1" x14ac:dyDescent="0.35">
      <c r="A46" s="234">
        <v>0</v>
      </c>
      <c r="B46" s="235"/>
      <c r="C46" s="236">
        <v>0</v>
      </c>
      <c r="D46" s="228"/>
      <c r="E46" s="228"/>
      <c r="F46" s="238">
        <v>0</v>
      </c>
      <c r="G46" s="226" t="str">
        <f t="shared" si="1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181.08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 t="s">
        <v>364</v>
      </c>
      <c r="B51" s="283" t="s">
        <v>213</v>
      </c>
      <c r="C51" s="236" t="s">
        <v>227</v>
      </c>
      <c r="D51" s="237">
        <v>8</v>
      </c>
      <c r="E51" s="237">
        <v>20</v>
      </c>
      <c r="F51" s="238">
        <v>9.69</v>
      </c>
      <c r="G51" s="226">
        <f t="shared" ref="G51:G61" si="2">+IFERROR(ROUND((D51*F51)/E51,2)," ")</f>
        <v>3.88</v>
      </c>
    </row>
    <row r="52" spans="1:7" x14ac:dyDescent="0.3">
      <c r="A52" s="234" t="s">
        <v>365</v>
      </c>
      <c r="B52" s="283" t="s">
        <v>202</v>
      </c>
      <c r="C52" s="236" t="s">
        <v>227</v>
      </c>
      <c r="D52" s="237">
        <v>2</v>
      </c>
      <c r="E52" s="237">
        <v>20</v>
      </c>
      <c r="F52" s="238">
        <v>11.89</v>
      </c>
      <c r="G52" s="226">
        <f t="shared" si="2"/>
        <v>1.19</v>
      </c>
    </row>
    <row r="53" spans="1:7" x14ac:dyDescent="0.3">
      <c r="A53" s="234" t="s">
        <v>366</v>
      </c>
      <c r="B53" s="283" t="s">
        <v>222</v>
      </c>
      <c r="C53" s="236" t="s">
        <v>227</v>
      </c>
      <c r="D53" s="237">
        <v>6</v>
      </c>
      <c r="E53" s="237">
        <v>20</v>
      </c>
      <c r="F53" s="238">
        <v>11.89</v>
      </c>
      <c r="G53" s="226">
        <f t="shared" si="2"/>
        <v>3.57</v>
      </c>
    </row>
    <row r="54" spans="1:7" x14ac:dyDescent="0.3">
      <c r="A54" s="234">
        <v>0</v>
      </c>
      <c r="B54" s="247"/>
      <c r="C54" s="236">
        <v>0</v>
      </c>
      <c r="D54" s="237"/>
      <c r="E54" s="237"/>
      <c r="F54" s="238">
        <v>0</v>
      </c>
      <c r="G54" s="226" t="str">
        <f t="shared" si="2"/>
        <v xml:space="preserve"> </v>
      </c>
    </row>
    <row r="55" spans="1:7" x14ac:dyDescent="0.3">
      <c r="A55" s="234">
        <v>0</v>
      </c>
      <c r="B55" s="247"/>
      <c r="C55" s="236">
        <v>0</v>
      </c>
      <c r="D55" s="237"/>
      <c r="E55" s="237"/>
      <c r="F55" s="238">
        <v>0</v>
      </c>
      <c r="G55" s="226" t="str">
        <f t="shared" si="2"/>
        <v xml:space="preserve"> </v>
      </c>
    </row>
    <row r="56" spans="1:7" x14ac:dyDescent="0.3">
      <c r="A56" s="234">
        <v>0</v>
      </c>
      <c r="B56" s="247"/>
      <c r="C56" s="236">
        <v>0</v>
      </c>
      <c r="D56" s="237"/>
      <c r="E56" s="237"/>
      <c r="F56" s="238">
        <v>0</v>
      </c>
      <c r="G56" s="226" t="str">
        <f t="shared" si="2"/>
        <v xml:space="preserve"> </v>
      </c>
    </row>
    <row r="57" spans="1:7" x14ac:dyDescent="0.3">
      <c r="A57" s="234">
        <v>0</v>
      </c>
      <c r="B57" s="247"/>
      <c r="C57" s="236">
        <v>0</v>
      </c>
      <c r="D57" s="237"/>
      <c r="E57" s="237"/>
      <c r="F57" s="238">
        <v>0</v>
      </c>
      <c r="G57" s="226" t="str">
        <f t="shared" si="2"/>
        <v xml:space="preserve"> </v>
      </c>
    </row>
    <row r="58" spans="1:7" x14ac:dyDescent="0.3">
      <c r="A58" s="234">
        <v>0</v>
      </c>
      <c r="B58" s="247"/>
      <c r="C58" s="236">
        <v>0</v>
      </c>
      <c r="D58" s="237"/>
      <c r="E58" s="237"/>
      <c r="F58" s="238">
        <v>0</v>
      </c>
      <c r="G58" s="226" t="str">
        <f t="shared" si="2"/>
        <v xml:space="preserve"> </v>
      </c>
    </row>
    <row r="59" spans="1:7" x14ac:dyDescent="0.3">
      <c r="A59" s="234">
        <v>0</v>
      </c>
      <c r="B59" s="247"/>
      <c r="C59" s="236">
        <v>0</v>
      </c>
      <c r="D59" s="237"/>
      <c r="E59" s="237"/>
      <c r="F59" s="238">
        <v>0</v>
      </c>
      <c r="G59" s="226" t="str">
        <f t="shared" si="2"/>
        <v xml:space="preserve"> </v>
      </c>
    </row>
    <row r="60" spans="1:7" x14ac:dyDescent="0.3">
      <c r="A60" s="234">
        <v>0</v>
      </c>
      <c r="B60" s="247"/>
      <c r="C60" s="236">
        <v>0</v>
      </c>
      <c r="D60" s="237"/>
      <c r="E60" s="237"/>
      <c r="F60" s="238">
        <v>0</v>
      </c>
      <c r="G60" s="226" t="str">
        <f t="shared" si="2"/>
        <v xml:space="preserve"> </v>
      </c>
    </row>
    <row r="61" spans="1:7" ht="14.25" thickBot="1" x14ac:dyDescent="0.35">
      <c r="A61" s="234">
        <v>0</v>
      </c>
      <c r="B61" s="247"/>
      <c r="C61" s="236">
        <v>0</v>
      </c>
      <c r="D61" s="237"/>
      <c r="E61" s="237"/>
      <c r="F61" s="238">
        <v>0</v>
      </c>
      <c r="G61" s="226" t="str">
        <f t="shared" si="2"/>
        <v xml:space="preserve"> </v>
      </c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8.64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7.78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16.420000000000002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205.78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5" orientation="portrait" horizontalDpi="4294967293" verticalDpi="4294967293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[2]EQUIPOS!#REF!</xm:f>
          </x14:formula1>
          <xm:sqref>B15:B25</xm:sqref>
        </x14:dataValidation>
        <x14:dataValidation type="list" allowBlank="1" showInputMessage="1" showErrorMessage="1">
          <x14:formula1>
            <xm:f>[2]MATERIALES!#REF!</xm:f>
          </x14:formula1>
          <xm:sqref>B30:B46</xm:sqref>
        </x14:dataValidation>
        <x14:dataValidation type="list" allowBlank="1" showInputMessage="1" showErrorMessage="1">
          <x14:formula1>
            <xm:f>'[2]MANO DE OBRA'!#REF!</xm:f>
          </x14:formula1>
          <xm:sqref>B51:B61</xm:sqref>
        </x14:dataValidation>
      </x14:dataValidation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zoomScale="110" zoomScaleNormal="100" zoomScalePageLayoutView="110" workbookViewId="0">
      <selection activeCell="A12" sqref="A12"/>
    </sheetView>
  </sheetViews>
  <sheetFormatPr baseColWidth="10" defaultColWidth="11.375" defaultRowHeight="13.5" x14ac:dyDescent="0.3"/>
  <cols>
    <col min="1" max="1" width="9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tr">
        <f>+PRESUPUESTO4.2!B3</f>
        <v>DISEÑO DE OBRAS DE PROTECCION EN LA ZONA 1 Y 2 DE EL SALVADOR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>
        <f>+PRESUPUESTO4.2!A19</f>
        <v>0</v>
      </c>
    </row>
    <row r="10" spans="1:7" x14ac:dyDescent="0.3">
      <c r="A10" s="483">
        <v>42644</v>
      </c>
      <c r="B10" s="461" t="str">
        <f>+PRESUPUESTO4.2!B19</f>
        <v>ANCLAJE EN TALUD PARA RED DE CABLES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205</v>
      </c>
      <c r="F11" s="214">
        <v>1</v>
      </c>
      <c r="G11" s="248">
        <v>420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218</v>
      </c>
      <c r="C15" s="223" t="s">
        <v>359</v>
      </c>
      <c r="D15" s="224">
        <v>1</v>
      </c>
      <c r="E15" s="224">
        <f>+G11/7</f>
        <v>60</v>
      </c>
      <c r="F15" s="225">
        <v>120</v>
      </c>
      <c r="G15" s="226">
        <f>+IFERROR(ROUND((D15*F15)/E15,2)," ")</f>
        <v>2</v>
      </c>
    </row>
    <row r="16" spans="1:7" x14ac:dyDescent="0.3">
      <c r="A16" s="221"/>
      <c r="B16" s="222" t="s">
        <v>220</v>
      </c>
      <c r="C16" s="223" t="s">
        <v>4</v>
      </c>
      <c r="D16" s="224">
        <v>1</v>
      </c>
      <c r="E16" s="224">
        <f>+G11/7</f>
        <v>60</v>
      </c>
      <c r="F16" s="225">
        <v>3.7</v>
      </c>
      <c r="G16" s="226">
        <f t="shared" ref="G16:G25" si="0">+IFERROR(ROUND((D16*F16)/E16,2)," ")</f>
        <v>0.06</v>
      </c>
    </row>
    <row r="17" spans="1:7" x14ac:dyDescent="0.3">
      <c r="A17" s="221"/>
      <c r="B17" s="222" t="s">
        <v>219</v>
      </c>
      <c r="C17" s="223" t="s">
        <v>303</v>
      </c>
      <c r="D17" s="224">
        <v>1</v>
      </c>
      <c r="E17" s="224">
        <f>+G11/7</f>
        <v>60</v>
      </c>
      <c r="F17" s="225">
        <v>400</v>
      </c>
      <c r="G17" s="226">
        <f t="shared" si="0"/>
        <v>6.67</v>
      </c>
    </row>
    <row r="18" spans="1:7" x14ac:dyDescent="0.3">
      <c r="A18" s="221"/>
      <c r="B18" s="222" t="s">
        <v>249</v>
      </c>
      <c r="C18" s="223" t="s">
        <v>227</v>
      </c>
      <c r="D18" s="224">
        <v>1</v>
      </c>
      <c r="E18" s="224">
        <f>+G11/7</f>
        <v>60</v>
      </c>
      <c r="F18" s="225">
        <v>350</v>
      </c>
      <c r="G18" s="226">
        <f t="shared" si="0"/>
        <v>5.83</v>
      </c>
    </row>
    <row r="19" spans="1:7" x14ac:dyDescent="0.3">
      <c r="A19" s="221"/>
      <c r="B19" s="222" t="s">
        <v>250</v>
      </c>
      <c r="C19" s="223" t="s">
        <v>197</v>
      </c>
      <c r="D19" s="224">
        <v>8</v>
      </c>
      <c r="E19" s="224">
        <f>+G11/7</f>
        <v>60</v>
      </c>
      <c r="F19" s="225">
        <v>75</v>
      </c>
      <c r="G19" s="226">
        <f t="shared" si="0"/>
        <v>10</v>
      </c>
    </row>
    <row r="20" spans="1:7" x14ac:dyDescent="0.3">
      <c r="A20" s="221"/>
      <c r="B20" s="222" t="s">
        <v>279</v>
      </c>
      <c r="C20" s="223" t="s">
        <v>197</v>
      </c>
      <c r="D20" s="224">
        <v>1</v>
      </c>
      <c r="E20" s="224">
        <f>+E19/2</f>
        <v>30</v>
      </c>
      <c r="F20" s="225">
        <v>66</v>
      </c>
      <c r="G20" s="226">
        <f t="shared" si="0"/>
        <v>2.2000000000000002</v>
      </c>
    </row>
    <row r="21" spans="1:7" x14ac:dyDescent="0.3">
      <c r="A21" s="221"/>
      <c r="B21" s="222" t="s">
        <v>280</v>
      </c>
      <c r="C21" s="223" t="s">
        <v>227</v>
      </c>
      <c r="D21" s="224">
        <v>1</v>
      </c>
      <c r="E21" s="224">
        <f>+E15/2</f>
        <v>30</v>
      </c>
      <c r="F21" s="225">
        <v>50</v>
      </c>
      <c r="G21" s="226">
        <f t="shared" si="0"/>
        <v>1.67</v>
      </c>
    </row>
    <row r="22" spans="1:7" x14ac:dyDescent="0.3">
      <c r="A22" s="221"/>
      <c r="B22" s="222" t="s">
        <v>216</v>
      </c>
      <c r="C22" s="223" t="s">
        <v>197</v>
      </c>
      <c r="D22" s="224">
        <v>1</v>
      </c>
      <c r="E22" s="224">
        <f>+E15*2</f>
        <v>120</v>
      </c>
      <c r="F22" s="225">
        <v>61.17</v>
      </c>
      <c r="G22" s="226">
        <f t="shared" si="0"/>
        <v>0.51</v>
      </c>
    </row>
    <row r="23" spans="1:7" x14ac:dyDescent="0.3">
      <c r="A23" s="221"/>
      <c r="B23" s="222"/>
      <c r="C23" s="223">
        <v>0</v>
      </c>
      <c r="D23" s="227"/>
      <c r="E23" s="224" t="s">
        <v>260</v>
      </c>
      <c r="F23" s="225">
        <v>0</v>
      </c>
      <c r="G23" s="226" t="str">
        <f t="shared" si="0"/>
        <v xml:space="preserve"> </v>
      </c>
    </row>
    <row r="24" spans="1:7" x14ac:dyDescent="0.3">
      <c r="A24" s="221"/>
      <c r="B24" s="222"/>
      <c r="C24" s="223">
        <v>0</v>
      </c>
      <c r="D24" s="227"/>
      <c r="E24" s="224" t="s">
        <v>260</v>
      </c>
      <c r="F24" s="225">
        <v>0</v>
      </c>
      <c r="G24" s="226" t="str">
        <f t="shared" si="0"/>
        <v xml:space="preserve"> </v>
      </c>
    </row>
    <row r="25" spans="1:7" ht="14.25" thickBot="1" x14ac:dyDescent="0.35">
      <c r="A25" s="221"/>
      <c r="B25" s="222"/>
      <c r="C25" s="223">
        <v>0</v>
      </c>
      <c r="D25" s="228"/>
      <c r="E25" s="224" t="s">
        <v>260</v>
      </c>
      <c r="F25" s="225">
        <v>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28.94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/>
      <c r="B30" s="235" t="s">
        <v>251</v>
      </c>
      <c r="C30" s="236" t="s">
        <v>4</v>
      </c>
      <c r="D30" s="237">
        <v>1</v>
      </c>
      <c r="E30" s="237">
        <v>75</v>
      </c>
      <c r="F30" s="238">
        <v>260</v>
      </c>
      <c r="G30" s="226">
        <f t="shared" ref="G30:G46" si="1">+IFERROR(ROUND((D30*F30)/E30,2)," ")</f>
        <v>3.47</v>
      </c>
    </row>
    <row r="31" spans="1:7" x14ac:dyDescent="0.3">
      <c r="A31" s="234"/>
      <c r="B31" s="235" t="s">
        <v>252</v>
      </c>
      <c r="C31" s="236" t="s">
        <v>8</v>
      </c>
      <c r="D31" s="237">
        <v>1</v>
      </c>
      <c r="E31" s="237">
        <v>500</v>
      </c>
      <c r="F31" s="238">
        <v>250</v>
      </c>
      <c r="G31" s="226">
        <f t="shared" si="1"/>
        <v>0.5</v>
      </c>
    </row>
    <row r="32" spans="1:7" x14ac:dyDescent="0.3">
      <c r="A32" s="234"/>
      <c r="B32" s="235" t="s">
        <v>253</v>
      </c>
      <c r="C32" s="236" t="s">
        <v>8</v>
      </c>
      <c r="D32" s="237">
        <v>1</v>
      </c>
      <c r="E32" s="237">
        <v>1</v>
      </c>
      <c r="F32" s="238">
        <v>8.42</v>
      </c>
      <c r="G32" s="226">
        <f t="shared" si="1"/>
        <v>8.42</v>
      </c>
    </row>
    <row r="33" spans="1:7" x14ac:dyDescent="0.3">
      <c r="A33" s="234"/>
      <c r="B33" s="235" t="s">
        <v>254</v>
      </c>
      <c r="C33" s="236" t="s">
        <v>8</v>
      </c>
      <c r="D33" s="237">
        <v>60</v>
      </c>
      <c r="E33" s="237">
        <v>75</v>
      </c>
      <c r="F33" s="238">
        <v>3.5</v>
      </c>
      <c r="G33" s="226">
        <f t="shared" si="1"/>
        <v>2.8</v>
      </c>
    </row>
    <row r="34" spans="1:7" x14ac:dyDescent="0.3">
      <c r="A34" s="234"/>
      <c r="B34" s="235" t="s">
        <v>307</v>
      </c>
      <c r="C34" s="236" t="s">
        <v>205</v>
      </c>
      <c r="D34" s="237">
        <v>1</v>
      </c>
      <c r="E34" s="237">
        <v>1</v>
      </c>
      <c r="F34" s="238">
        <v>6.5</v>
      </c>
      <c r="G34" s="226">
        <f t="shared" si="1"/>
        <v>6.5</v>
      </c>
    </row>
    <row r="35" spans="1:7" x14ac:dyDescent="0.3">
      <c r="A35" s="234"/>
      <c r="B35" s="235" t="s">
        <v>255</v>
      </c>
      <c r="C35" s="236" t="s">
        <v>205</v>
      </c>
      <c r="D35" s="237">
        <v>1</v>
      </c>
      <c r="E35" s="237">
        <v>1</v>
      </c>
      <c r="F35" s="238">
        <v>8.5</v>
      </c>
      <c r="G35" s="226">
        <f t="shared" si="1"/>
        <v>8.5</v>
      </c>
    </row>
    <row r="36" spans="1:7" x14ac:dyDescent="0.3">
      <c r="A36" s="234"/>
      <c r="B36" s="235" t="s">
        <v>256</v>
      </c>
      <c r="C36" s="236" t="s">
        <v>8</v>
      </c>
      <c r="D36" s="237">
        <v>2</v>
      </c>
      <c r="E36" s="237">
        <v>1</v>
      </c>
      <c r="F36" s="238">
        <v>1.2</v>
      </c>
      <c r="G36" s="226">
        <f t="shared" si="1"/>
        <v>2.4</v>
      </c>
    </row>
    <row r="37" spans="1:7" x14ac:dyDescent="0.3">
      <c r="A37" s="234"/>
      <c r="B37" s="235" t="s">
        <v>257</v>
      </c>
      <c r="C37" s="236" t="s">
        <v>8</v>
      </c>
      <c r="D37" s="224">
        <v>4</v>
      </c>
      <c r="E37" s="224">
        <v>1</v>
      </c>
      <c r="F37" s="238">
        <v>0.8</v>
      </c>
      <c r="G37" s="226">
        <f t="shared" si="1"/>
        <v>3.2</v>
      </c>
    </row>
    <row r="38" spans="1:7" x14ac:dyDescent="0.3">
      <c r="A38" s="234"/>
      <c r="B38" s="235" t="s">
        <v>258</v>
      </c>
      <c r="C38" s="236" t="s">
        <v>360</v>
      </c>
      <c r="D38" s="224">
        <v>1</v>
      </c>
      <c r="E38" s="224">
        <v>200</v>
      </c>
      <c r="F38" s="238">
        <v>35</v>
      </c>
      <c r="G38" s="226">
        <f t="shared" si="1"/>
        <v>0.18</v>
      </c>
    </row>
    <row r="39" spans="1:7" x14ac:dyDescent="0.3">
      <c r="A39" s="234"/>
      <c r="B39" s="235" t="s">
        <v>259</v>
      </c>
      <c r="C39" s="236" t="s">
        <v>8</v>
      </c>
      <c r="D39" s="224">
        <v>1</v>
      </c>
      <c r="E39" s="224">
        <v>1</v>
      </c>
      <c r="F39" s="238">
        <v>9.5</v>
      </c>
      <c r="G39" s="226">
        <f t="shared" si="1"/>
        <v>9.5</v>
      </c>
    </row>
    <row r="40" spans="1:7" x14ac:dyDescent="0.3">
      <c r="A40" s="234"/>
      <c r="B40" s="235" t="s">
        <v>211</v>
      </c>
      <c r="C40" s="236" t="s">
        <v>360</v>
      </c>
      <c r="D40" s="224">
        <v>6</v>
      </c>
      <c r="E40" s="224">
        <v>10</v>
      </c>
      <c r="F40" s="238">
        <v>2.5</v>
      </c>
      <c r="G40" s="226">
        <f t="shared" si="1"/>
        <v>1.5</v>
      </c>
    </row>
    <row r="41" spans="1:7" x14ac:dyDescent="0.3">
      <c r="A41" s="234"/>
      <c r="B41" s="235"/>
      <c r="C41" s="236">
        <v>0</v>
      </c>
      <c r="D41" s="224"/>
      <c r="E41" s="224"/>
      <c r="F41" s="238">
        <v>0</v>
      </c>
      <c r="G41" s="226" t="str">
        <f t="shared" si="1"/>
        <v xml:space="preserve"> </v>
      </c>
    </row>
    <row r="42" spans="1:7" x14ac:dyDescent="0.3">
      <c r="A42" s="234"/>
      <c r="B42" s="235"/>
      <c r="C42" s="236">
        <v>0</v>
      </c>
      <c r="D42" s="227"/>
      <c r="E42" s="227"/>
      <c r="F42" s="238">
        <v>0</v>
      </c>
      <c r="G42" s="226" t="str">
        <f t="shared" si="1"/>
        <v xml:space="preserve"> </v>
      </c>
    </row>
    <row r="43" spans="1:7" x14ac:dyDescent="0.3">
      <c r="A43" s="234"/>
      <c r="B43" s="235"/>
      <c r="C43" s="236">
        <v>0</v>
      </c>
      <c r="D43" s="227"/>
      <c r="E43" s="227"/>
      <c r="F43" s="238">
        <v>0</v>
      </c>
      <c r="G43" s="226" t="str">
        <f t="shared" si="1"/>
        <v xml:space="preserve"> </v>
      </c>
    </row>
    <row r="44" spans="1:7" x14ac:dyDescent="0.3">
      <c r="A44" s="234"/>
      <c r="B44" s="235"/>
      <c r="C44" s="236">
        <v>0</v>
      </c>
      <c r="D44" s="227"/>
      <c r="E44" s="227"/>
      <c r="F44" s="238">
        <v>0</v>
      </c>
      <c r="G44" s="226" t="str">
        <f t="shared" si="1"/>
        <v xml:space="preserve"> </v>
      </c>
    </row>
    <row r="45" spans="1:7" x14ac:dyDescent="0.3">
      <c r="A45" s="234"/>
      <c r="B45" s="235"/>
      <c r="C45" s="236">
        <v>0</v>
      </c>
      <c r="D45" s="227"/>
      <c r="E45" s="227"/>
      <c r="F45" s="238">
        <v>0</v>
      </c>
      <c r="G45" s="226" t="str">
        <f t="shared" si="1"/>
        <v xml:space="preserve"> </v>
      </c>
    </row>
    <row r="46" spans="1:7" ht="14.25" thickBot="1" x14ac:dyDescent="0.35">
      <c r="A46" s="234"/>
      <c r="B46" s="235"/>
      <c r="C46" s="236">
        <v>0</v>
      </c>
      <c r="D46" s="228"/>
      <c r="E46" s="228"/>
      <c r="F46" s="238">
        <v>0</v>
      </c>
      <c r="G46" s="226" t="str">
        <f t="shared" si="1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46.97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/>
      <c r="B51" s="283" t="s">
        <v>213</v>
      </c>
      <c r="C51" s="236" t="s">
        <v>227</v>
      </c>
      <c r="D51" s="237">
        <v>12</v>
      </c>
      <c r="E51" s="237">
        <v>60</v>
      </c>
      <c r="F51" s="238">
        <v>9.69</v>
      </c>
      <c r="G51" s="226">
        <f t="shared" ref="G51:G53" si="2">+IFERROR(ROUND((D51*F51)/E51,2)," ")</f>
        <v>1.94</v>
      </c>
    </row>
    <row r="52" spans="1:7" x14ac:dyDescent="0.3">
      <c r="A52" s="234"/>
      <c r="B52" s="283" t="s">
        <v>202</v>
      </c>
      <c r="C52" s="236" t="s">
        <v>227</v>
      </c>
      <c r="D52" s="237">
        <v>4</v>
      </c>
      <c r="E52" s="237">
        <v>60</v>
      </c>
      <c r="F52" s="238">
        <v>11.89</v>
      </c>
      <c r="G52" s="226">
        <f t="shared" si="2"/>
        <v>0.79</v>
      </c>
    </row>
    <row r="53" spans="1:7" x14ac:dyDescent="0.3">
      <c r="A53" s="234"/>
      <c r="B53" s="283" t="s">
        <v>222</v>
      </c>
      <c r="C53" s="236" t="s">
        <v>227</v>
      </c>
      <c r="D53" s="237">
        <v>2</v>
      </c>
      <c r="E53" s="237">
        <v>60</v>
      </c>
      <c r="F53" s="238">
        <v>11.89</v>
      </c>
      <c r="G53" s="226">
        <f t="shared" si="2"/>
        <v>0.4</v>
      </c>
    </row>
    <row r="54" spans="1:7" x14ac:dyDescent="0.3">
      <c r="A54" s="234"/>
      <c r="B54" s="247"/>
      <c r="C54" s="236"/>
      <c r="D54" s="237"/>
      <c r="E54" s="237"/>
      <c r="F54" s="238"/>
      <c r="G54" s="226"/>
    </row>
    <row r="55" spans="1:7" x14ac:dyDescent="0.3">
      <c r="A55" s="234"/>
      <c r="B55" s="247"/>
      <c r="C55" s="236"/>
      <c r="D55" s="237"/>
      <c r="E55" s="237"/>
      <c r="F55" s="238"/>
      <c r="G55" s="226"/>
    </row>
    <row r="56" spans="1:7" x14ac:dyDescent="0.3">
      <c r="A56" s="234"/>
      <c r="B56" s="247"/>
      <c r="C56" s="236"/>
      <c r="D56" s="237"/>
      <c r="E56" s="237"/>
      <c r="F56" s="238"/>
      <c r="G56" s="226"/>
    </row>
    <row r="57" spans="1:7" x14ac:dyDescent="0.3">
      <c r="A57" s="234"/>
      <c r="B57" s="247"/>
      <c r="C57" s="236"/>
      <c r="D57" s="237"/>
      <c r="E57" s="237"/>
      <c r="F57" s="238"/>
      <c r="G57" s="226"/>
    </row>
    <row r="58" spans="1:7" x14ac:dyDescent="0.3">
      <c r="A58" s="234"/>
      <c r="B58" s="247"/>
      <c r="C58" s="236"/>
      <c r="D58" s="237"/>
      <c r="E58" s="237"/>
      <c r="F58" s="238"/>
      <c r="G58" s="226"/>
    </row>
    <row r="59" spans="1:7" x14ac:dyDescent="0.3">
      <c r="A59" s="234"/>
      <c r="B59" s="247"/>
      <c r="C59" s="236"/>
      <c r="D59" s="237"/>
      <c r="E59" s="237"/>
      <c r="F59" s="238"/>
      <c r="G59" s="226"/>
    </row>
    <row r="60" spans="1:7" x14ac:dyDescent="0.3">
      <c r="A60" s="234"/>
      <c r="B60" s="247"/>
      <c r="C60" s="236"/>
      <c r="D60" s="237"/>
      <c r="E60" s="237"/>
      <c r="F60" s="238"/>
      <c r="G60" s="226"/>
    </row>
    <row r="61" spans="1:7" ht="14.25" thickBot="1" x14ac:dyDescent="0.35">
      <c r="A61" s="234"/>
      <c r="B61" s="247"/>
      <c r="C61" s="236"/>
      <c r="D61" s="237"/>
      <c r="E61" s="237"/>
      <c r="F61" s="238"/>
      <c r="G61" s="226"/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3.13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2.82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5.95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81.86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16" zoomScale="110" zoomScaleNormal="100" zoomScalePageLayoutView="110" workbookViewId="0">
      <selection activeCell="B10" sqref="B10:D11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>
        <f>+PRESUPUESTO4.2!A16</f>
        <v>0</v>
      </c>
    </row>
    <row r="10" spans="1:7" x14ac:dyDescent="0.3">
      <c r="A10" s="483"/>
      <c r="B10" s="461" t="str">
        <f>+PRESUPUESTO4.2!B20</f>
        <v>ANCLAJES PARA MALLAS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205</v>
      </c>
      <c r="F11" s="214">
        <v>1</v>
      </c>
      <c r="G11" s="248">
        <v>420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218</v>
      </c>
      <c r="C15" s="223" t="s">
        <v>359</v>
      </c>
      <c r="D15" s="224">
        <v>1</v>
      </c>
      <c r="E15" s="224">
        <f>+G11/7</f>
        <v>60</v>
      </c>
      <c r="F15" s="225">
        <v>120</v>
      </c>
      <c r="G15" s="226">
        <f>+IFERROR(ROUND((D15*F15)/E15,2)," ")</f>
        <v>2</v>
      </c>
    </row>
    <row r="16" spans="1:7" x14ac:dyDescent="0.3">
      <c r="A16" s="221"/>
      <c r="B16" s="222" t="s">
        <v>220</v>
      </c>
      <c r="C16" s="223" t="s">
        <v>4</v>
      </c>
      <c r="D16" s="224">
        <v>1</v>
      </c>
      <c r="E16" s="224">
        <f>+G11/7</f>
        <v>60</v>
      </c>
      <c r="F16" s="225">
        <v>3.7</v>
      </c>
      <c r="G16" s="226">
        <f t="shared" ref="G16:G25" si="0">+IFERROR(ROUND((D16*F16)/E16,2)," ")</f>
        <v>0.06</v>
      </c>
    </row>
    <row r="17" spans="1:7" x14ac:dyDescent="0.3">
      <c r="A17" s="221"/>
      <c r="B17" s="222" t="s">
        <v>219</v>
      </c>
      <c r="C17" s="223" t="s">
        <v>303</v>
      </c>
      <c r="D17" s="224">
        <v>1</v>
      </c>
      <c r="E17" s="224">
        <f>+G11/7</f>
        <v>60</v>
      </c>
      <c r="F17" s="225">
        <v>400</v>
      </c>
      <c r="G17" s="226">
        <f t="shared" si="0"/>
        <v>6.67</v>
      </c>
    </row>
    <row r="18" spans="1:7" x14ac:dyDescent="0.3">
      <c r="A18" s="221"/>
      <c r="B18" s="222" t="s">
        <v>249</v>
      </c>
      <c r="C18" s="223" t="s">
        <v>227</v>
      </c>
      <c r="D18" s="224">
        <v>1</v>
      </c>
      <c r="E18" s="224">
        <f>+G11/7</f>
        <v>60</v>
      </c>
      <c r="F18" s="225">
        <v>350</v>
      </c>
      <c r="G18" s="226">
        <f t="shared" si="0"/>
        <v>5.83</v>
      </c>
    </row>
    <row r="19" spans="1:7" x14ac:dyDescent="0.3">
      <c r="A19" s="221"/>
      <c r="B19" s="222" t="s">
        <v>250</v>
      </c>
      <c r="C19" s="223" t="s">
        <v>197</v>
      </c>
      <c r="D19" s="224">
        <v>8</v>
      </c>
      <c r="E19" s="224">
        <f>+G11/7</f>
        <v>60</v>
      </c>
      <c r="F19" s="225">
        <v>75</v>
      </c>
      <c r="G19" s="226">
        <f t="shared" si="0"/>
        <v>10</v>
      </c>
    </row>
    <row r="20" spans="1:7" x14ac:dyDescent="0.3">
      <c r="A20" s="221"/>
      <c r="B20" s="222" t="s">
        <v>279</v>
      </c>
      <c r="C20" s="223" t="s">
        <v>197</v>
      </c>
      <c r="D20" s="224">
        <v>1</v>
      </c>
      <c r="E20" s="224">
        <f>+E19/2</f>
        <v>30</v>
      </c>
      <c r="F20" s="225">
        <v>66</v>
      </c>
      <c r="G20" s="226">
        <f t="shared" si="0"/>
        <v>2.2000000000000002</v>
      </c>
    </row>
    <row r="21" spans="1:7" x14ac:dyDescent="0.3">
      <c r="A21" s="221"/>
      <c r="B21" s="222" t="s">
        <v>280</v>
      </c>
      <c r="C21" s="223" t="s">
        <v>227</v>
      </c>
      <c r="D21" s="224">
        <v>1</v>
      </c>
      <c r="E21" s="224">
        <f>+E15/2</f>
        <v>30</v>
      </c>
      <c r="F21" s="225">
        <v>50</v>
      </c>
      <c r="G21" s="226">
        <f t="shared" si="0"/>
        <v>1.67</v>
      </c>
    </row>
    <row r="22" spans="1:7" x14ac:dyDescent="0.3">
      <c r="A22" s="221"/>
      <c r="B22" s="222" t="s">
        <v>216</v>
      </c>
      <c r="C22" s="223" t="s">
        <v>197</v>
      </c>
      <c r="D22" s="224">
        <v>1</v>
      </c>
      <c r="E22" s="224">
        <f>+E15*2</f>
        <v>120</v>
      </c>
      <c r="F22" s="225">
        <v>61.17</v>
      </c>
      <c r="G22" s="226">
        <f t="shared" si="0"/>
        <v>0.51</v>
      </c>
    </row>
    <row r="23" spans="1:7" x14ac:dyDescent="0.3">
      <c r="A23" s="221"/>
      <c r="B23" s="222"/>
      <c r="C23" s="223">
        <v>0</v>
      </c>
      <c r="D23" s="227"/>
      <c r="E23" s="224" t="s">
        <v>260</v>
      </c>
      <c r="F23" s="225">
        <v>0</v>
      </c>
      <c r="G23" s="226" t="str">
        <f t="shared" si="0"/>
        <v xml:space="preserve"> </v>
      </c>
    </row>
    <row r="24" spans="1:7" x14ac:dyDescent="0.3">
      <c r="A24" s="221"/>
      <c r="B24" s="222"/>
      <c r="C24" s="223">
        <v>0</v>
      </c>
      <c r="D24" s="227"/>
      <c r="E24" s="224" t="s">
        <v>260</v>
      </c>
      <c r="F24" s="225">
        <v>0</v>
      </c>
      <c r="G24" s="226" t="str">
        <f t="shared" si="0"/>
        <v xml:space="preserve"> </v>
      </c>
    </row>
    <row r="25" spans="1:7" ht="14.25" thickBot="1" x14ac:dyDescent="0.35">
      <c r="A25" s="221"/>
      <c r="B25" s="222"/>
      <c r="C25" s="223">
        <v>0</v>
      </c>
      <c r="D25" s="228"/>
      <c r="E25" s="224" t="s">
        <v>260</v>
      </c>
      <c r="F25" s="225">
        <v>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28.94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/>
      <c r="B30" s="235" t="s">
        <v>251</v>
      </c>
      <c r="C30" s="236" t="s">
        <v>4</v>
      </c>
      <c r="D30" s="237">
        <v>1</v>
      </c>
      <c r="E30" s="237">
        <v>75</v>
      </c>
      <c r="F30" s="238">
        <v>260</v>
      </c>
      <c r="G30" s="226">
        <f t="shared" ref="G30:G46" si="1">+IFERROR(ROUND((D30*F30)/E30,2)," ")</f>
        <v>3.47</v>
      </c>
    </row>
    <row r="31" spans="1:7" x14ac:dyDescent="0.3">
      <c r="A31" s="234"/>
      <c r="B31" s="235" t="s">
        <v>252</v>
      </c>
      <c r="C31" s="236" t="s">
        <v>8</v>
      </c>
      <c r="D31" s="237">
        <v>1</v>
      </c>
      <c r="E31" s="237">
        <v>500</v>
      </c>
      <c r="F31" s="238">
        <v>250</v>
      </c>
      <c r="G31" s="226">
        <f t="shared" si="1"/>
        <v>0.5</v>
      </c>
    </row>
    <row r="32" spans="1:7" x14ac:dyDescent="0.3">
      <c r="A32" s="234"/>
      <c r="B32" s="235" t="s">
        <v>253</v>
      </c>
      <c r="C32" s="236" t="s">
        <v>8</v>
      </c>
      <c r="D32" s="237">
        <v>1</v>
      </c>
      <c r="E32" s="237">
        <v>1</v>
      </c>
      <c r="F32" s="238">
        <v>8.42</v>
      </c>
      <c r="G32" s="226">
        <f t="shared" si="1"/>
        <v>8.42</v>
      </c>
    </row>
    <row r="33" spans="1:7" x14ac:dyDescent="0.3">
      <c r="A33" s="234"/>
      <c r="B33" s="235" t="s">
        <v>254</v>
      </c>
      <c r="C33" s="236" t="s">
        <v>8</v>
      </c>
      <c r="D33" s="237">
        <v>60</v>
      </c>
      <c r="E33" s="237">
        <v>75</v>
      </c>
      <c r="F33" s="238">
        <v>3.5</v>
      </c>
      <c r="G33" s="226">
        <f t="shared" si="1"/>
        <v>2.8</v>
      </c>
    </row>
    <row r="34" spans="1:7" x14ac:dyDescent="0.3">
      <c r="A34" s="234"/>
      <c r="B34" s="235" t="s">
        <v>307</v>
      </c>
      <c r="C34" s="236" t="s">
        <v>205</v>
      </c>
      <c r="D34" s="237">
        <v>1</v>
      </c>
      <c r="E34" s="237">
        <v>1</v>
      </c>
      <c r="F34" s="238">
        <v>6.5</v>
      </c>
      <c r="G34" s="226">
        <f t="shared" si="1"/>
        <v>6.5</v>
      </c>
    </row>
    <row r="35" spans="1:7" x14ac:dyDescent="0.3">
      <c r="A35" s="234"/>
      <c r="B35" s="235" t="s">
        <v>255</v>
      </c>
      <c r="C35" s="236" t="s">
        <v>205</v>
      </c>
      <c r="D35" s="237">
        <v>1</v>
      </c>
      <c r="E35" s="237">
        <v>1</v>
      </c>
      <c r="F35" s="238">
        <v>8.5</v>
      </c>
      <c r="G35" s="226">
        <f t="shared" si="1"/>
        <v>8.5</v>
      </c>
    </row>
    <row r="36" spans="1:7" x14ac:dyDescent="0.3">
      <c r="A36" s="234"/>
      <c r="B36" s="235" t="s">
        <v>256</v>
      </c>
      <c r="C36" s="236" t="s">
        <v>8</v>
      </c>
      <c r="D36" s="237">
        <v>2</v>
      </c>
      <c r="E36" s="237">
        <v>1</v>
      </c>
      <c r="F36" s="238">
        <v>1.2</v>
      </c>
      <c r="G36" s="226">
        <f t="shared" si="1"/>
        <v>2.4</v>
      </c>
    </row>
    <row r="37" spans="1:7" x14ac:dyDescent="0.3">
      <c r="A37" s="234"/>
      <c r="B37" s="235" t="s">
        <v>257</v>
      </c>
      <c r="C37" s="236" t="s">
        <v>8</v>
      </c>
      <c r="D37" s="224">
        <v>4</v>
      </c>
      <c r="E37" s="224">
        <v>1</v>
      </c>
      <c r="F37" s="238">
        <v>0.8</v>
      </c>
      <c r="G37" s="226">
        <f t="shared" si="1"/>
        <v>3.2</v>
      </c>
    </row>
    <row r="38" spans="1:7" x14ac:dyDescent="0.3">
      <c r="A38" s="234"/>
      <c r="B38" s="235" t="s">
        <v>258</v>
      </c>
      <c r="C38" s="236" t="s">
        <v>360</v>
      </c>
      <c r="D38" s="224">
        <v>1</v>
      </c>
      <c r="E38" s="224">
        <v>200</v>
      </c>
      <c r="F38" s="238">
        <v>35</v>
      </c>
      <c r="G38" s="226">
        <f t="shared" si="1"/>
        <v>0.18</v>
      </c>
    </row>
    <row r="39" spans="1:7" x14ac:dyDescent="0.3">
      <c r="A39" s="234"/>
      <c r="B39" s="235" t="s">
        <v>259</v>
      </c>
      <c r="C39" s="236" t="s">
        <v>8</v>
      </c>
      <c r="D39" s="224">
        <v>1</v>
      </c>
      <c r="E39" s="224">
        <v>1</v>
      </c>
      <c r="F39" s="238">
        <v>9.5</v>
      </c>
      <c r="G39" s="226">
        <f t="shared" si="1"/>
        <v>9.5</v>
      </c>
    </row>
    <row r="40" spans="1:7" x14ac:dyDescent="0.3">
      <c r="A40" s="234"/>
      <c r="B40" s="235" t="s">
        <v>211</v>
      </c>
      <c r="C40" s="236" t="s">
        <v>360</v>
      </c>
      <c r="D40" s="224">
        <v>6</v>
      </c>
      <c r="E40" s="224">
        <v>10</v>
      </c>
      <c r="F40" s="238">
        <v>2.5</v>
      </c>
      <c r="G40" s="226">
        <f t="shared" si="1"/>
        <v>1.5</v>
      </c>
    </row>
    <row r="41" spans="1:7" x14ac:dyDescent="0.3">
      <c r="A41" s="234"/>
      <c r="B41" s="235"/>
      <c r="C41" s="236">
        <v>0</v>
      </c>
      <c r="D41" s="224"/>
      <c r="E41" s="224"/>
      <c r="F41" s="238">
        <v>0</v>
      </c>
      <c r="G41" s="226" t="str">
        <f t="shared" si="1"/>
        <v xml:space="preserve"> </v>
      </c>
    </row>
    <row r="42" spans="1:7" x14ac:dyDescent="0.3">
      <c r="A42" s="234"/>
      <c r="B42" s="235"/>
      <c r="C42" s="236">
        <v>0</v>
      </c>
      <c r="D42" s="227"/>
      <c r="E42" s="227"/>
      <c r="F42" s="238">
        <v>0</v>
      </c>
      <c r="G42" s="226" t="str">
        <f t="shared" si="1"/>
        <v xml:space="preserve"> </v>
      </c>
    </row>
    <row r="43" spans="1:7" x14ac:dyDescent="0.3">
      <c r="A43" s="234"/>
      <c r="B43" s="235"/>
      <c r="C43" s="236">
        <v>0</v>
      </c>
      <c r="D43" s="227"/>
      <c r="E43" s="227"/>
      <c r="F43" s="238">
        <v>0</v>
      </c>
      <c r="G43" s="226" t="str">
        <f t="shared" si="1"/>
        <v xml:space="preserve"> </v>
      </c>
    </row>
    <row r="44" spans="1:7" x14ac:dyDescent="0.3">
      <c r="A44" s="234"/>
      <c r="B44" s="235"/>
      <c r="C44" s="236">
        <v>0</v>
      </c>
      <c r="D44" s="227"/>
      <c r="E44" s="227"/>
      <c r="F44" s="238">
        <v>0</v>
      </c>
      <c r="G44" s="226" t="str">
        <f t="shared" si="1"/>
        <v xml:space="preserve"> </v>
      </c>
    </row>
    <row r="45" spans="1:7" x14ac:dyDescent="0.3">
      <c r="A45" s="234"/>
      <c r="B45" s="235"/>
      <c r="C45" s="236">
        <v>0</v>
      </c>
      <c r="D45" s="227"/>
      <c r="E45" s="227"/>
      <c r="F45" s="238">
        <v>0</v>
      </c>
      <c r="G45" s="226" t="str">
        <f t="shared" si="1"/>
        <v xml:space="preserve"> </v>
      </c>
    </row>
    <row r="46" spans="1:7" ht="14.25" thickBot="1" x14ac:dyDescent="0.35">
      <c r="A46" s="234"/>
      <c r="B46" s="235"/>
      <c r="C46" s="236">
        <v>0</v>
      </c>
      <c r="D46" s="228"/>
      <c r="E46" s="228"/>
      <c r="F46" s="238">
        <v>0</v>
      </c>
      <c r="G46" s="226" t="str">
        <f t="shared" si="1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46.97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/>
      <c r="B51" s="283" t="s">
        <v>213</v>
      </c>
      <c r="C51" s="236" t="s">
        <v>227</v>
      </c>
      <c r="D51" s="237">
        <v>12</v>
      </c>
      <c r="E51" s="237">
        <v>60</v>
      </c>
      <c r="F51" s="238">
        <v>9.69</v>
      </c>
      <c r="G51" s="226">
        <f t="shared" ref="G51:G53" si="2">+IFERROR(ROUND((D51*F51)/E51,2)," ")</f>
        <v>1.94</v>
      </c>
    </row>
    <row r="52" spans="1:7" x14ac:dyDescent="0.3">
      <c r="A52" s="234"/>
      <c r="B52" s="283" t="s">
        <v>202</v>
      </c>
      <c r="C52" s="236" t="s">
        <v>227</v>
      </c>
      <c r="D52" s="237">
        <v>4</v>
      </c>
      <c r="E52" s="237">
        <v>60</v>
      </c>
      <c r="F52" s="238">
        <v>11.89</v>
      </c>
      <c r="G52" s="226">
        <f t="shared" si="2"/>
        <v>0.79</v>
      </c>
    </row>
    <row r="53" spans="1:7" x14ac:dyDescent="0.3">
      <c r="A53" s="234"/>
      <c r="B53" s="283" t="s">
        <v>222</v>
      </c>
      <c r="C53" s="236" t="s">
        <v>227</v>
      </c>
      <c r="D53" s="237">
        <v>2</v>
      </c>
      <c r="E53" s="237">
        <v>60</v>
      </c>
      <c r="F53" s="238">
        <v>11.89</v>
      </c>
      <c r="G53" s="226">
        <f t="shared" si="2"/>
        <v>0.4</v>
      </c>
    </row>
    <row r="54" spans="1:7" x14ac:dyDescent="0.3">
      <c r="A54" s="234"/>
      <c r="B54" s="247"/>
      <c r="C54" s="236"/>
      <c r="D54" s="237"/>
      <c r="E54" s="237"/>
      <c r="F54" s="238"/>
      <c r="G54" s="226"/>
    </row>
    <row r="55" spans="1:7" x14ac:dyDescent="0.3">
      <c r="A55" s="234"/>
      <c r="B55" s="247"/>
      <c r="C55" s="236"/>
      <c r="D55" s="237"/>
      <c r="E55" s="237"/>
      <c r="F55" s="238"/>
      <c r="G55" s="226"/>
    </row>
    <row r="56" spans="1:7" x14ac:dyDescent="0.3">
      <c r="A56" s="234"/>
      <c r="B56" s="247"/>
      <c r="C56" s="236"/>
      <c r="D56" s="237"/>
      <c r="E56" s="237"/>
      <c r="F56" s="238"/>
      <c r="G56" s="226"/>
    </row>
    <row r="57" spans="1:7" x14ac:dyDescent="0.3">
      <c r="A57" s="234"/>
      <c r="B57" s="247"/>
      <c r="C57" s="236"/>
      <c r="D57" s="237"/>
      <c r="E57" s="237"/>
      <c r="F57" s="238"/>
      <c r="G57" s="226"/>
    </row>
    <row r="58" spans="1:7" x14ac:dyDescent="0.3">
      <c r="A58" s="234"/>
      <c r="B58" s="247"/>
      <c r="C58" s="236"/>
      <c r="D58" s="237"/>
      <c r="E58" s="237"/>
      <c r="F58" s="238"/>
      <c r="G58" s="226"/>
    </row>
    <row r="59" spans="1:7" x14ac:dyDescent="0.3">
      <c r="A59" s="234"/>
      <c r="B59" s="247"/>
      <c r="C59" s="236"/>
      <c r="D59" s="237"/>
      <c r="E59" s="237"/>
      <c r="F59" s="238"/>
      <c r="G59" s="226"/>
    </row>
    <row r="60" spans="1:7" x14ac:dyDescent="0.3">
      <c r="A60" s="234"/>
      <c r="B60" s="247"/>
      <c r="C60" s="236"/>
      <c r="D60" s="237"/>
      <c r="E60" s="237"/>
      <c r="F60" s="238"/>
      <c r="G60" s="226"/>
    </row>
    <row r="61" spans="1:7" ht="14.25" thickBot="1" x14ac:dyDescent="0.35">
      <c r="A61" s="234"/>
      <c r="B61" s="247"/>
      <c r="C61" s="236"/>
      <c r="D61" s="237"/>
      <c r="E61" s="237"/>
      <c r="F61" s="238"/>
      <c r="G61" s="226"/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3.13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2.82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5.95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81.86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[2]EQUIPOS!#REF!</xm:f>
          </x14:formula1>
          <xm:sqref>B15:B25</xm:sqref>
        </x14:dataValidation>
        <x14:dataValidation type="list" allowBlank="1" showInputMessage="1" showErrorMessage="1">
          <x14:formula1>
            <xm:f>[2]MATERIALES!#REF!</xm:f>
          </x14:formula1>
          <xm:sqref>B30:B46</xm:sqref>
        </x14:dataValidation>
        <x14:dataValidation type="list" allowBlank="1" showInputMessage="1" showErrorMessage="1">
          <x14:formula1>
            <xm:f>'[2]MANO DE OBRA'!#REF!</xm:f>
          </x14:formula1>
          <xm:sqref>B51:B61</xm:sqref>
        </x14:dataValidation>
      </x14:dataValidation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7" zoomScale="110" zoomScaleNormal="100" zoomScalePageLayoutView="110" workbookViewId="0">
      <selection activeCell="G12" sqref="G12"/>
    </sheetView>
  </sheetViews>
  <sheetFormatPr baseColWidth="10" defaultColWidth="11.375" defaultRowHeight="13.5" x14ac:dyDescent="0.3"/>
  <cols>
    <col min="1" max="1" width="9.3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>
        <v>256.01</v>
      </c>
    </row>
    <row r="10" spans="1:7" x14ac:dyDescent="0.3">
      <c r="A10" s="483">
        <v>42644</v>
      </c>
      <c r="B10" s="461" t="str">
        <f>+PRESUPUESTO4.2!B21</f>
        <v>ANCLAJE PASIVO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205</v>
      </c>
      <c r="F11" s="214">
        <v>1</v>
      </c>
      <c r="G11" s="248">
        <v>275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218</v>
      </c>
      <c r="C15" s="223" t="s">
        <v>359</v>
      </c>
      <c r="D15" s="224">
        <v>1</v>
      </c>
      <c r="E15" s="224">
        <f>+G11/7</f>
        <v>39.29</v>
      </c>
      <c r="F15" s="225">
        <v>120</v>
      </c>
      <c r="G15" s="226">
        <f>+IFERROR(ROUND((D15*F15)/E15,2)," ")</f>
        <v>3.05</v>
      </c>
    </row>
    <row r="16" spans="1:7" x14ac:dyDescent="0.3">
      <c r="A16" s="221"/>
      <c r="B16" s="222" t="s">
        <v>220</v>
      </c>
      <c r="C16" s="223" t="s">
        <v>4</v>
      </c>
      <c r="D16" s="224">
        <v>1</v>
      </c>
      <c r="E16" s="224">
        <f>+G11/7</f>
        <v>39.29</v>
      </c>
      <c r="F16" s="225">
        <v>3.7</v>
      </c>
      <c r="G16" s="226">
        <f t="shared" ref="G16:G25" si="0">+IFERROR(ROUND((D16*F16)/E16,2)," ")</f>
        <v>0.09</v>
      </c>
    </row>
    <row r="17" spans="1:7" x14ac:dyDescent="0.3">
      <c r="A17" s="221"/>
      <c r="B17" s="222" t="s">
        <v>219</v>
      </c>
      <c r="C17" s="223" t="s">
        <v>303</v>
      </c>
      <c r="D17" s="224">
        <v>1</v>
      </c>
      <c r="E17" s="224">
        <f>+G11/7</f>
        <v>39.29</v>
      </c>
      <c r="F17" s="225">
        <v>400</v>
      </c>
      <c r="G17" s="226">
        <f t="shared" si="0"/>
        <v>10.18</v>
      </c>
    </row>
    <row r="18" spans="1:7" x14ac:dyDescent="0.3">
      <c r="A18" s="221"/>
      <c r="B18" s="222" t="s">
        <v>249</v>
      </c>
      <c r="C18" s="223" t="s">
        <v>227</v>
      </c>
      <c r="D18" s="224">
        <v>1</v>
      </c>
      <c r="E18" s="224">
        <f>+G11/7</f>
        <v>39.29</v>
      </c>
      <c r="F18" s="225">
        <v>350</v>
      </c>
      <c r="G18" s="226">
        <f t="shared" si="0"/>
        <v>8.91</v>
      </c>
    </row>
    <row r="19" spans="1:7" x14ac:dyDescent="0.3">
      <c r="A19" s="221"/>
      <c r="B19" s="222" t="s">
        <v>250</v>
      </c>
      <c r="C19" s="223" t="s">
        <v>197</v>
      </c>
      <c r="D19" s="224">
        <v>8</v>
      </c>
      <c r="E19" s="224">
        <f>+G11/7</f>
        <v>39.29</v>
      </c>
      <c r="F19" s="225">
        <v>75</v>
      </c>
      <c r="G19" s="226">
        <f t="shared" si="0"/>
        <v>15.27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tr">
        <f t="shared" ref="E20:E25" si="1">IFERROR(1/D20," ")</f>
        <v xml:space="preserve"> </v>
      </c>
      <c r="F20" s="225" t="s">
        <v>260</v>
      </c>
      <c r="G20" s="226" t="str">
        <f t="shared" si="0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tr">
        <f t="shared" si="1"/>
        <v xml:space="preserve"> </v>
      </c>
      <c r="F21" s="225" t="s">
        <v>260</v>
      </c>
      <c r="G21" s="226" t="str">
        <f t="shared" si="0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tr">
        <f t="shared" si="1"/>
        <v xml:space="preserve"> </v>
      </c>
      <c r="F22" s="225" t="s">
        <v>260</v>
      </c>
      <c r="G22" s="226" t="str">
        <f t="shared" si="0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tr">
        <f t="shared" si="1"/>
        <v xml:space="preserve"> </v>
      </c>
      <c r="F23" s="225" t="s">
        <v>260</v>
      </c>
      <c r="G23" s="226" t="str">
        <f t="shared" si="0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tr">
        <f t="shared" si="1"/>
        <v xml:space="preserve"> </v>
      </c>
      <c r="F24" s="225" t="s">
        <v>260</v>
      </c>
      <c r="G24" s="226" t="str">
        <f t="shared" si="0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tr">
        <f t="shared" si="1"/>
        <v xml:space="preserve"> </v>
      </c>
      <c r="F25" s="225" t="s">
        <v>260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37.5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/>
      <c r="B30" s="235" t="s">
        <v>251</v>
      </c>
      <c r="C30" s="236" t="s">
        <v>4</v>
      </c>
      <c r="D30" s="237">
        <v>1</v>
      </c>
      <c r="E30" s="224">
        <v>75</v>
      </c>
      <c r="F30" s="238">
        <v>260</v>
      </c>
      <c r="G30" s="226">
        <f t="shared" ref="G30:G46" si="2">+IFERROR(ROUND((D30*F30)/E30,2)," ")</f>
        <v>3.47</v>
      </c>
    </row>
    <row r="31" spans="1:7" x14ac:dyDescent="0.3">
      <c r="A31" s="234"/>
      <c r="B31" s="235" t="s">
        <v>252</v>
      </c>
      <c r="C31" s="236" t="s">
        <v>8</v>
      </c>
      <c r="D31" s="237">
        <v>1</v>
      </c>
      <c r="E31" s="224">
        <v>500</v>
      </c>
      <c r="F31" s="238">
        <v>250</v>
      </c>
      <c r="G31" s="226">
        <f t="shared" si="2"/>
        <v>0.5</v>
      </c>
    </row>
    <row r="32" spans="1:7" x14ac:dyDescent="0.3">
      <c r="A32" s="234"/>
      <c r="B32" s="235" t="s">
        <v>253</v>
      </c>
      <c r="C32" s="236" t="s">
        <v>8</v>
      </c>
      <c r="D32" s="237">
        <v>1</v>
      </c>
      <c r="E32" s="224">
        <v>1</v>
      </c>
      <c r="F32" s="238">
        <v>8.42</v>
      </c>
      <c r="G32" s="226">
        <f t="shared" si="2"/>
        <v>8.42</v>
      </c>
    </row>
    <row r="33" spans="1:7" x14ac:dyDescent="0.3">
      <c r="A33" s="234"/>
      <c r="B33" s="235" t="s">
        <v>254</v>
      </c>
      <c r="C33" s="236" t="s">
        <v>8</v>
      </c>
      <c r="D33" s="237">
        <v>60</v>
      </c>
      <c r="E33" s="224">
        <f>+E30</f>
        <v>75</v>
      </c>
      <c r="F33" s="238">
        <v>3.5</v>
      </c>
      <c r="G33" s="226">
        <f t="shared" si="2"/>
        <v>2.8</v>
      </c>
    </row>
    <row r="34" spans="1:7" x14ac:dyDescent="0.3">
      <c r="A34" s="234"/>
      <c r="B34" s="235" t="s">
        <v>306</v>
      </c>
      <c r="C34" s="236" t="s">
        <v>205</v>
      </c>
      <c r="D34" s="237">
        <v>1</v>
      </c>
      <c r="E34" s="224">
        <v>1</v>
      </c>
      <c r="F34" s="238">
        <v>11.67</v>
      </c>
      <c r="G34" s="226">
        <f t="shared" si="2"/>
        <v>11.67</v>
      </c>
    </row>
    <row r="35" spans="1:7" x14ac:dyDescent="0.3">
      <c r="A35" s="234"/>
      <c r="B35" s="235" t="s">
        <v>255</v>
      </c>
      <c r="C35" s="236" t="s">
        <v>205</v>
      </c>
      <c r="D35" s="237">
        <v>1</v>
      </c>
      <c r="E35" s="224">
        <f t="shared" ref="E35:E37" si="3">+E34</f>
        <v>1</v>
      </c>
      <c r="F35" s="238">
        <v>8.5</v>
      </c>
      <c r="G35" s="226">
        <f t="shared" si="2"/>
        <v>8.5</v>
      </c>
    </row>
    <row r="36" spans="1:7" x14ac:dyDescent="0.3">
      <c r="A36" s="234"/>
      <c r="B36" s="235" t="s">
        <v>256</v>
      </c>
      <c r="C36" s="236" t="s">
        <v>8</v>
      </c>
      <c r="D36" s="237">
        <v>2</v>
      </c>
      <c r="E36" s="224">
        <f t="shared" si="3"/>
        <v>1</v>
      </c>
      <c r="F36" s="238">
        <v>1.2</v>
      </c>
      <c r="G36" s="226">
        <f t="shared" si="2"/>
        <v>2.4</v>
      </c>
    </row>
    <row r="37" spans="1:7" x14ac:dyDescent="0.3">
      <c r="A37" s="234"/>
      <c r="B37" s="235" t="s">
        <v>257</v>
      </c>
      <c r="C37" s="236" t="s">
        <v>8</v>
      </c>
      <c r="D37" s="224">
        <v>4</v>
      </c>
      <c r="E37" s="224">
        <f t="shared" si="3"/>
        <v>1</v>
      </c>
      <c r="F37" s="238">
        <v>0.8</v>
      </c>
      <c r="G37" s="226">
        <f t="shared" si="2"/>
        <v>3.2</v>
      </c>
    </row>
    <row r="38" spans="1:7" x14ac:dyDescent="0.3">
      <c r="A38" s="234"/>
      <c r="B38" s="235" t="s">
        <v>258</v>
      </c>
      <c r="C38" s="236" t="s">
        <v>360</v>
      </c>
      <c r="D38" s="224">
        <v>1</v>
      </c>
      <c r="E38" s="224">
        <v>200</v>
      </c>
      <c r="F38" s="238">
        <v>35</v>
      </c>
      <c r="G38" s="226">
        <f t="shared" si="2"/>
        <v>0.18</v>
      </c>
    </row>
    <row r="39" spans="1:7" x14ac:dyDescent="0.3">
      <c r="A39" s="234"/>
      <c r="B39" s="235" t="s">
        <v>259</v>
      </c>
      <c r="C39" s="236" t="s">
        <v>8</v>
      </c>
      <c r="D39" s="224">
        <v>1</v>
      </c>
      <c r="E39" s="224">
        <f>+E37</f>
        <v>1</v>
      </c>
      <c r="F39" s="238">
        <v>9.5</v>
      </c>
      <c r="G39" s="226">
        <f t="shared" si="2"/>
        <v>9.5</v>
      </c>
    </row>
    <row r="40" spans="1:7" x14ac:dyDescent="0.3">
      <c r="A40" s="234"/>
      <c r="B40" s="235" t="s">
        <v>211</v>
      </c>
      <c r="C40" s="236" t="s">
        <v>360</v>
      </c>
      <c r="D40" s="224">
        <v>1</v>
      </c>
      <c r="E40" s="224">
        <v>10</v>
      </c>
      <c r="F40" s="238">
        <v>2.5</v>
      </c>
      <c r="G40" s="226">
        <f t="shared" si="2"/>
        <v>0.25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2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2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2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2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2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2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50.89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 t="s">
        <v>364</v>
      </c>
      <c r="B51" s="235" t="s">
        <v>213</v>
      </c>
      <c r="C51" s="236" t="s">
        <v>227</v>
      </c>
      <c r="D51" s="237">
        <v>8</v>
      </c>
      <c r="E51" s="237">
        <f>+E30</f>
        <v>75</v>
      </c>
      <c r="F51" s="238">
        <v>9.69</v>
      </c>
      <c r="G51" s="226">
        <f t="shared" ref="G51:G53" si="4">+IFERROR(ROUND((D51*F51)/E51,2)," ")</f>
        <v>1.03</v>
      </c>
    </row>
    <row r="52" spans="1:7" x14ac:dyDescent="0.3">
      <c r="A52" s="234" t="s">
        <v>365</v>
      </c>
      <c r="B52" s="235" t="s">
        <v>202</v>
      </c>
      <c r="C52" s="236" t="s">
        <v>227</v>
      </c>
      <c r="D52" s="237">
        <v>4</v>
      </c>
      <c r="E52" s="237">
        <f>+E51</f>
        <v>75</v>
      </c>
      <c r="F52" s="238">
        <v>11.89</v>
      </c>
      <c r="G52" s="226">
        <f t="shared" si="4"/>
        <v>0.63</v>
      </c>
    </row>
    <row r="53" spans="1:7" x14ac:dyDescent="0.3">
      <c r="A53" s="234" t="s">
        <v>366</v>
      </c>
      <c r="B53" s="235" t="s">
        <v>222</v>
      </c>
      <c r="C53" s="236" t="s">
        <v>227</v>
      </c>
      <c r="D53" s="237">
        <v>2</v>
      </c>
      <c r="E53" s="237">
        <f>+E52</f>
        <v>75</v>
      </c>
      <c r="F53" s="238">
        <v>11.89</v>
      </c>
      <c r="G53" s="226">
        <f t="shared" si="4"/>
        <v>0.32</v>
      </c>
    </row>
    <row r="54" spans="1:7" x14ac:dyDescent="0.3">
      <c r="A54" s="234"/>
      <c r="B54" s="235"/>
      <c r="C54" s="236"/>
      <c r="D54" s="237"/>
      <c r="E54" s="237"/>
      <c r="F54" s="238"/>
      <c r="G54" s="226"/>
    </row>
    <row r="55" spans="1:7" x14ac:dyDescent="0.3">
      <c r="A55" s="234"/>
      <c r="B55" s="235"/>
      <c r="C55" s="236"/>
      <c r="D55" s="237"/>
      <c r="E55" s="237"/>
      <c r="F55" s="238"/>
      <c r="G55" s="226"/>
    </row>
    <row r="56" spans="1:7" x14ac:dyDescent="0.3">
      <c r="A56" s="234"/>
      <c r="B56" s="235"/>
      <c r="C56" s="236"/>
      <c r="D56" s="237"/>
      <c r="E56" s="237"/>
      <c r="F56" s="238"/>
      <c r="G56" s="226"/>
    </row>
    <row r="57" spans="1:7" x14ac:dyDescent="0.3">
      <c r="A57" s="234"/>
      <c r="B57" s="235"/>
      <c r="C57" s="236"/>
      <c r="D57" s="237"/>
      <c r="E57" s="237"/>
      <c r="F57" s="238"/>
      <c r="G57" s="226"/>
    </row>
    <row r="58" spans="1:7" x14ac:dyDescent="0.3">
      <c r="A58" s="234"/>
      <c r="B58" s="235"/>
      <c r="C58" s="236"/>
      <c r="D58" s="237"/>
      <c r="E58" s="237"/>
      <c r="F58" s="238"/>
      <c r="G58" s="226"/>
    </row>
    <row r="59" spans="1:7" x14ac:dyDescent="0.3">
      <c r="A59" s="234"/>
      <c r="B59" s="235"/>
      <c r="C59" s="236"/>
      <c r="D59" s="237"/>
      <c r="E59" s="237"/>
      <c r="F59" s="238"/>
      <c r="G59" s="226"/>
    </row>
    <row r="60" spans="1:7" x14ac:dyDescent="0.3">
      <c r="A60" s="234"/>
      <c r="B60" s="235"/>
      <c r="C60" s="236"/>
      <c r="D60" s="237"/>
      <c r="E60" s="237"/>
      <c r="F60" s="238"/>
      <c r="G60" s="226"/>
    </row>
    <row r="61" spans="1:7" ht="14.25" thickBot="1" x14ac:dyDescent="0.35">
      <c r="A61" s="234"/>
      <c r="B61" s="235"/>
      <c r="C61" s="236"/>
      <c r="D61" s="237"/>
      <c r="E61" s="237"/>
      <c r="F61" s="238"/>
      <c r="G61" s="226"/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1.98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1.78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3.76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92.15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58" zoomScale="110" zoomScaleNormal="100" zoomScalePageLayoutView="110" workbookViewId="0">
      <selection activeCell="G10" sqref="G10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 t="str">
        <f>+PRESUPUESTO4.2!A22</f>
        <v>IAM552.1</v>
      </c>
    </row>
    <row r="10" spans="1:7" x14ac:dyDescent="0.3">
      <c r="A10" s="483"/>
      <c r="B10" s="461" t="str">
        <f>+PRESUPUESTO4.2!B22</f>
        <v>CONCRETO F´C 280 KG/CM2 (MURO ADOSADO)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4</v>
      </c>
      <c r="F11" s="214">
        <v>1</v>
      </c>
      <c r="G11" s="248">
        <v>175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 t="s">
        <v>381</v>
      </c>
      <c r="B15" s="222" t="s">
        <v>220</v>
      </c>
      <c r="C15" s="223" t="s">
        <v>4</v>
      </c>
      <c r="D15" s="224">
        <v>1</v>
      </c>
      <c r="E15" s="224">
        <v>1</v>
      </c>
      <c r="F15" s="225">
        <v>3.7</v>
      </c>
      <c r="G15" s="226">
        <f>+IFERROR(ROUND((D15*F15)/E15,2)," ")</f>
        <v>3.7</v>
      </c>
    </row>
    <row r="16" spans="1:7" x14ac:dyDescent="0.3">
      <c r="A16" s="221" t="s">
        <v>382</v>
      </c>
      <c r="B16" s="222" t="s">
        <v>219</v>
      </c>
      <c r="C16" s="223" t="s">
        <v>303</v>
      </c>
      <c r="D16" s="224">
        <v>1</v>
      </c>
      <c r="E16" s="224">
        <v>25</v>
      </c>
      <c r="F16" s="225">
        <v>400</v>
      </c>
      <c r="G16" s="226">
        <f t="shared" ref="G16:G25" si="0">+IFERROR(ROUND((D16*F16)/E16,2)," ")</f>
        <v>16</v>
      </c>
    </row>
    <row r="17" spans="1:7" x14ac:dyDescent="0.3">
      <c r="A17" s="221" t="s">
        <v>383</v>
      </c>
      <c r="B17" s="222" t="s">
        <v>281</v>
      </c>
      <c r="C17" s="223" t="s">
        <v>227</v>
      </c>
      <c r="D17" s="224">
        <v>1</v>
      </c>
      <c r="E17" s="224">
        <v>25</v>
      </c>
      <c r="F17" s="225">
        <v>22</v>
      </c>
      <c r="G17" s="226">
        <f t="shared" si="0"/>
        <v>0.88</v>
      </c>
    </row>
    <row r="18" spans="1:7" x14ac:dyDescent="0.3">
      <c r="A18" s="221">
        <v>0</v>
      </c>
      <c r="B18" s="222"/>
      <c r="C18" s="223">
        <v>0</v>
      </c>
      <c r="D18" s="224"/>
      <c r="E18" s="224"/>
      <c r="F18" s="225">
        <v>0</v>
      </c>
      <c r="G18" s="226" t="str">
        <f t="shared" si="0"/>
        <v xml:space="preserve"> </v>
      </c>
    </row>
    <row r="19" spans="1:7" x14ac:dyDescent="0.3">
      <c r="A19" s="221">
        <v>0</v>
      </c>
      <c r="B19" s="222"/>
      <c r="C19" s="223">
        <v>0</v>
      </c>
      <c r="D19" s="224"/>
      <c r="E19" s="224" t="s">
        <v>260</v>
      </c>
      <c r="F19" s="225">
        <v>0</v>
      </c>
      <c r="G19" s="226" t="str">
        <f t="shared" si="0"/>
        <v xml:space="preserve"> </v>
      </c>
    </row>
    <row r="20" spans="1:7" x14ac:dyDescent="0.3">
      <c r="A20" s="221">
        <v>0</v>
      </c>
      <c r="B20" s="222"/>
      <c r="C20" s="223">
        <v>0</v>
      </c>
      <c r="D20" s="224"/>
      <c r="E20" s="224" t="s">
        <v>260</v>
      </c>
      <c r="F20" s="225">
        <v>0</v>
      </c>
      <c r="G20" s="226" t="str">
        <f t="shared" si="0"/>
        <v xml:space="preserve"> </v>
      </c>
    </row>
    <row r="21" spans="1:7" x14ac:dyDescent="0.3">
      <c r="A21" s="221">
        <v>0</v>
      </c>
      <c r="B21" s="222"/>
      <c r="C21" s="223">
        <v>0</v>
      </c>
      <c r="D21" s="224"/>
      <c r="E21" s="224" t="s">
        <v>260</v>
      </c>
      <c r="F21" s="225">
        <v>0</v>
      </c>
      <c r="G21" s="226" t="str">
        <f t="shared" si="0"/>
        <v xml:space="preserve"> </v>
      </c>
    </row>
    <row r="22" spans="1:7" x14ac:dyDescent="0.3">
      <c r="A22" s="221">
        <v>0</v>
      </c>
      <c r="B22" s="222"/>
      <c r="C22" s="223">
        <v>0</v>
      </c>
      <c r="D22" s="224"/>
      <c r="E22" s="224" t="s">
        <v>260</v>
      </c>
      <c r="F22" s="225">
        <v>0</v>
      </c>
      <c r="G22" s="226" t="str">
        <f t="shared" si="0"/>
        <v xml:space="preserve"> </v>
      </c>
    </row>
    <row r="23" spans="1:7" x14ac:dyDescent="0.3">
      <c r="A23" s="221">
        <v>0</v>
      </c>
      <c r="B23" s="222"/>
      <c r="C23" s="223">
        <v>0</v>
      </c>
      <c r="D23" s="227"/>
      <c r="E23" s="224" t="s">
        <v>260</v>
      </c>
      <c r="F23" s="225">
        <v>0</v>
      </c>
      <c r="G23" s="226" t="str">
        <f t="shared" si="0"/>
        <v xml:space="preserve"> </v>
      </c>
    </row>
    <row r="24" spans="1:7" x14ac:dyDescent="0.3">
      <c r="A24" s="221">
        <v>0</v>
      </c>
      <c r="B24" s="222"/>
      <c r="C24" s="223">
        <v>0</v>
      </c>
      <c r="D24" s="227"/>
      <c r="E24" s="224" t="s">
        <v>260</v>
      </c>
      <c r="F24" s="225">
        <v>0</v>
      </c>
      <c r="G24" s="226" t="str">
        <f t="shared" si="0"/>
        <v xml:space="preserve"> </v>
      </c>
    </row>
    <row r="25" spans="1:7" ht="14.25" thickBot="1" x14ac:dyDescent="0.35">
      <c r="A25" s="221">
        <v>0</v>
      </c>
      <c r="B25" s="222"/>
      <c r="C25" s="223">
        <v>0</v>
      </c>
      <c r="D25" s="228"/>
      <c r="E25" s="224" t="s">
        <v>260</v>
      </c>
      <c r="F25" s="225">
        <v>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20.58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 t="s">
        <v>384</v>
      </c>
      <c r="B30" s="235" t="s">
        <v>282</v>
      </c>
      <c r="C30" s="236" t="s">
        <v>4</v>
      </c>
      <c r="D30" s="237">
        <v>1</v>
      </c>
      <c r="E30" s="237">
        <v>0.8</v>
      </c>
      <c r="F30" s="238">
        <v>175</v>
      </c>
      <c r="G30" s="226">
        <f t="shared" ref="G30:G46" si="1">+IFERROR(ROUND((D30*F30)/E30,2)," ")</f>
        <v>218.75</v>
      </c>
    </row>
    <row r="31" spans="1:7" x14ac:dyDescent="0.3">
      <c r="A31" s="234" t="s">
        <v>390</v>
      </c>
      <c r="B31" s="235" t="s">
        <v>223</v>
      </c>
      <c r="C31" s="236" t="s">
        <v>360</v>
      </c>
      <c r="D31" s="237">
        <v>1</v>
      </c>
      <c r="E31" s="237">
        <v>1</v>
      </c>
      <c r="F31" s="238">
        <v>7.5</v>
      </c>
      <c r="G31" s="226">
        <f t="shared" si="1"/>
        <v>7.5</v>
      </c>
    </row>
    <row r="32" spans="1:7" x14ac:dyDescent="0.3">
      <c r="A32" s="234" t="s">
        <v>391</v>
      </c>
      <c r="B32" s="235" t="s">
        <v>283</v>
      </c>
      <c r="C32" s="236" t="s">
        <v>7</v>
      </c>
      <c r="D32" s="237">
        <v>7</v>
      </c>
      <c r="E32" s="237">
        <v>4</v>
      </c>
      <c r="F32" s="238">
        <v>5.2</v>
      </c>
      <c r="G32" s="226">
        <f t="shared" si="1"/>
        <v>9.1</v>
      </c>
    </row>
    <row r="33" spans="1:7" x14ac:dyDescent="0.3">
      <c r="A33" s="234" t="s">
        <v>361</v>
      </c>
      <c r="B33" s="235" t="s">
        <v>211</v>
      </c>
      <c r="C33" s="236" t="s">
        <v>360</v>
      </c>
      <c r="D33" s="237">
        <v>1</v>
      </c>
      <c r="E33" s="237">
        <v>1</v>
      </c>
      <c r="F33" s="238">
        <v>2.5</v>
      </c>
      <c r="G33" s="226">
        <f t="shared" si="1"/>
        <v>2.5</v>
      </c>
    </row>
    <row r="34" spans="1:7" x14ac:dyDescent="0.3">
      <c r="A34" s="234">
        <v>0</v>
      </c>
      <c r="B34" s="235"/>
      <c r="C34" s="236">
        <v>0</v>
      </c>
      <c r="D34" s="237"/>
      <c r="E34" s="237"/>
      <c r="F34" s="238">
        <v>0</v>
      </c>
      <c r="G34" s="226" t="str">
        <f t="shared" si="1"/>
        <v xml:space="preserve"> </v>
      </c>
    </row>
    <row r="35" spans="1:7" x14ac:dyDescent="0.3">
      <c r="A35" s="234">
        <v>0</v>
      </c>
      <c r="B35" s="235"/>
      <c r="C35" s="236">
        <v>0</v>
      </c>
      <c r="D35" s="237"/>
      <c r="E35" s="237"/>
      <c r="F35" s="238">
        <v>0</v>
      </c>
      <c r="G35" s="226" t="str">
        <f t="shared" si="1"/>
        <v xml:space="preserve"> </v>
      </c>
    </row>
    <row r="36" spans="1:7" x14ac:dyDescent="0.3">
      <c r="A36" s="234">
        <v>0</v>
      </c>
      <c r="B36" s="235"/>
      <c r="C36" s="236">
        <v>0</v>
      </c>
      <c r="D36" s="237"/>
      <c r="E36" s="237"/>
      <c r="F36" s="238">
        <v>0</v>
      </c>
      <c r="G36" s="226" t="str">
        <f t="shared" si="1"/>
        <v xml:space="preserve"> </v>
      </c>
    </row>
    <row r="37" spans="1:7" x14ac:dyDescent="0.3">
      <c r="A37" s="234">
        <v>0</v>
      </c>
      <c r="B37" s="235"/>
      <c r="C37" s="236">
        <v>0</v>
      </c>
      <c r="D37" s="224"/>
      <c r="E37" s="224"/>
      <c r="F37" s="238">
        <v>0</v>
      </c>
      <c r="G37" s="226" t="str">
        <f t="shared" si="1"/>
        <v xml:space="preserve"> </v>
      </c>
    </row>
    <row r="38" spans="1:7" x14ac:dyDescent="0.3">
      <c r="A38" s="234">
        <v>0</v>
      </c>
      <c r="B38" s="235"/>
      <c r="C38" s="236">
        <v>0</v>
      </c>
      <c r="D38" s="224"/>
      <c r="E38" s="224"/>
      <c r="F38" s="238">
        <v>0</v>
      </c>
      <c r="G38" s="226" t="str">
        <f t="shared" si="1"/>
        <v xml:space="preserve"> </v>
      </c>
    </row>
    <row r="39" spans="1:7" x14ac:dyDescent="0.3">
      <c r="A39" s="234">
        <v>0</v>
      </c>
      <c r="B39" s="235"/>
      <c r="C39" s="236">
        <v>0</v>
      </c>
      <c r="D39" s="224"/>
      <c r="E39" s="224"/>
      <c r="F39" s="238">
        <v>0</v>
      </c>
      <c r="G39" s="226" t="str">
        <f t="shared" si="1"/>
        <v xml:space="preserve"> </v>
      </c>
    </row>
    <row r="40" spans="1:7" x14ac:dyDescent="0.3">
      <c r="A40" s="234">
        <v>0</v>
      </c>
      <c r="B40" s="235"/>
      <c r="C40" s="236">
        <v>0</v>
      </c>
      <c r="D40" s="224"/>
      <c r="E40" s="224"/>
      <c r="F40" s="238">
        <v>0</v>
      </c>
      <c r="G40" s="226" t="str">
        <f t="shared" si="1"/>
        <v xml:space="preserve"> </v>
      </c>
    </row>
    <row r="41" spans="1:7" x14ac:dyDescent="0.3">
      <c r="A41" s="234">
        <v>0</v>
      </c>
      <c r="B41" s="235"/>
      <c r="C41" s="236">
        <v>0</v>
      </c>
      <c r="D41" s="224"/>
      <c r="E41" s="224"/>
      <c r="F41" s="238">
        <v>0</v>
      </c>
      <c r="G41" s="226" t="str">
        <f t="shared" si="1"/>
        <v xml:space="preserve"> </v>
      </c>
    </row>
    <row r="42" spans="1:7" x14ac:dyDescent="0.3">
      <c r="A42" s="234">
        <v>0</v>
      </c>
      <c r="B42" s="235"/>
      <c r="C42" s="236">
        <v>0</v>
      </c>
      <c r="D42" s="227"/>
      <c r="E42" s="227"/>
      <c r="F42" s="238">
        <v>0</v>
      </c>
      <c r="G42" s="226" t="str">
        <f t="shared" si="1"/>
        <v xml:space="preserve"> </v>
      </c>
    </row>
    <row r="43" spans="1:7" x14ac:dyDescent="0.3">
      <c r="A43" s="234">
        <v>0</v>
      </c>
      <c r="B43" s="235"/>
      <c r="C43" s="236">
        <v>0</v>
      </c>
      <c r="D43" s="227"/>
      <c r="E43" s="227"/>
      <c r="F43" s="238">
        <v>0</v>
      </c>
      <c r="G43" s="226" t="str">
        <f t="shared" si="1"/>
        <v xml:space="preserve"> </v>
      </c>
    </row>
    <row r="44" spans="1:7" x14ac:dyDescent="0.3">
      <c r="A44" s="234">
        <v>0</v>
      </c>
      <c r="B44" s="235"/>
      <c r="C44" s="236">
        <v>0</v>
      </c>
      <c r="D44" s="227"/>
      <c r="E44" s="227"/>
      <c r="F44" s="238">
        <v>0</v>
      </c>
      <c r="G44" s="226" t="str">
        <f t="shared" si="1"/>
        <v xml:space="preserve"> </v>
      </c>
    </row>
    <row r="45" spans="1:7" x14ac:dyDescent="0.3">
      <c r="A45" s="234">
        <v>0</v>
      </c>
      <c r="B45" s="235"/>
      <c r="C45" s="236">
        <v>0</v>
      </c>
      <c r="D45" s="227"/>
      <c r="E45" s="227"/>
      <c r="F45" s="238">
        <v>0</v>
      </c>
      <c r="G45" s="226" t="str">
        <f t="shared" si="1"/>
        <v xml:space="preserve"> </v>
      </c>
    </row>
    <row r="46" spans="1:7" ht="14.25" thickBot="1" x14ac:dyDescent="0.35">
      <c r="A46" s="234">
        <v>0</v>
      </c>
      <c r="B46" s="235"/>
      <c r="C46" s="236">
        <v>0</v>
      </c>
      <c r="D46" s="228"/>
      <c r="E46" s="228"/>
      <c r="F46" s="238">
        <v>0</v>
      </c>
      <c r="G46" s="226" t="str">
        <f t="shared" si="1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237.85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 t="s">
        <v>364</v>
      </c>
      <c r="B51" s="283" t="s">
        <v>213</v>
      </c>
      <c r="C51" s="236" t="s">
        <v>227</v>
      </c>
      <c r="D51" s="237">
        <v>16</v>
      </c>
      <c r="E51" s="237">
        <v>25</v>
      </c>
      <c r="F51" s="238">
        <v>9.69</v>
      </c>
      <c r="G51" s="226">
        <f t="shared" ref="G51:G61" si="2">+IFERROR(ROUND((D51*F51)/E51,2)," ")</f>
        <v>6.2</v>
      </c>
    </row>
    <row r="52" spans="1:7" x14ac:dyDescent="0.3">
      <c r="A52" s="234" t="s">
        <v>365</v>
      </c>
      <c r="B52" s="283" t="s">
        <v>202</v>
      </c>
      <c r="C52" s="236" t="s">
        <v>227</v>
      </c>
      <c r="D52" s="237">
        <v>4</v>
      </c>
      <c r="E52" s="237">
        <v>25</v>
      </c>
      <c r="F52" s="238">
        <v>11.89</v>
      </c>
      <c r="G52" s="226">
        <f t="shared" si="2"/>
        <v>1.9</v>
      </c>
    </row>
    <row r="53" spans="1:7" x14ac:dyDescent="0.3">
      <c r="A53" s="234" t="s">
        <v>377</v>
      </c>
      <c r="B53" s="283" t="s">
        <v>221</v>
      </c>
      <c r="C53" s="236" t="s">
        <v>227</v>
      </c>
      <c r="D53" s="237">
        <v>1</v>
      </c>
      <c r="E53" s="237">
        <v>25</v>
      </c>
      <c r="F53" s="238">
        <v>11.89</v>
      </c>
      <c r="G53" s="226">
        <f t="shared" si="2"/>
        <v>0.48</v>
      </c>
    </row>
    <row r="54" spans="1:7" x14ac:dyDescent="0.3">
      <c r="A54" s="234">
        <v>0</v>
      </c>
      <c r="B54" s="247"/>
      <c r="C54" s="236">
        <v>0</v>
      </c>
      <c r="D54" s="237"/>
      <c r="E54" s="237"/>
      <c r="F54" s="238">
        <v>0</v>
      </c>
      <c r="G54" s="226" t="str">
        <f t="shared" si="2"/>
        <v xml:space="preserve"> </v>
      </c>
    </row>
    <row r="55" spans="1:7" x14ac:dyDescent="0.3">
      <c r="A55" s="234">
        <v>0</v>
      </c>
      <c r="B55" s="247"/>
      <c r="C55" s="236">
        <v>0</v>
      </c>
      <c r="D55" s="237"/>
      <c r="E55" s="237"/>
      <c r="F55" s="238">
        <v>0</v>
      </c>
      <c r="G55" s="226" t="str">
        <f t="shared" si="2"/>
        <v xml:space="preserve"> </v>
      </c>
    </row>
    <row r="56" spans="1:7" x14ac:dyDescent="0.3">
      <c r="A56" s="234">
        <v>0</v>
      </c>
      <c r="B56" s="247"/>
      <c r="C56" s="236">
        <v>0</v>
      </c>
      <c r="D56" s="237"/>
      <c r="E56" s="237"/>
      <c r="F56" s="238">
        <v>0</v>
      </c>
      <c r="G56" s="226" t="str">
        <f t="shared" si="2"/>
        <v xml:space="preserve"> </v>
      </c>
    </row>
    <row r="57" spans="1:7" x14ac:dyDescent="0.3">
      <c r="A57" s="234">
        <v>0</v>
      </c>
      <c r="B57" s="247"/>
      <c r="C57" s="236">
        <v>0</v>
      </c>
      <c r="D57" s="237"/>
      <c r="E57" s="237"/>
      <c r="F57" s="238">
        <v>0</v>
      </c>
      <c r="G57" s="226" t="str">
        <f t="shared" si="2"/>
        <v xml:space="preserve"> </v>
      </c>
    </row>
    <row r="58" spans="1:7" x14ac:dyDescent="0.3">
      <c r="A58" s="234">
        <v>0</v>
      </c>
      <c r="B58" s="247"/>
      <c r="C58" s="236">
        <v>0</v>
      </c>
      <c r="D58" s="237"/>
      <c r="E58" s="237"/>
      <c r="F58" s="238">
        <v>0</v>
      </c>
      <c r="G58" s="226" t="str">
        <f t="shared" si="2"/>
        <v xml:space="preserve"> </v>
      </c>
    </row>
    <row r="59" spans="1:7" x14ac:dyDescent="0.3">
      <c r="A59" s="234">
        <v>0</v>
      </c>
      <c r="B59" s="247"/>
      <c r="C59" s="236">
        <v>0</v>
      </c>
      <c r="D59" s="237"/>
      <c r="E59" s="237"/>
      <c r="F59" s="238">
        <v>0</v>
      </c>
      <c r="G59" s="226" t="str">
        <f t="shared" si="2"/>
        <v xml:space="preserve"> </v>
      </c>
    </row>
    <row r="60" spans="1:7" x14ac:dyDescent="0.3">
      <c r="A60" s="234">
        <v>0</v>
      </c>
      <c r="B60" s="247"/>
      <c r="C60" s="236">
        <v>0</v>
      </c>
      <c r="D60" s="237"/>
      <c r="E60" s="237"/>
      <c r="F60" s="238">
        <v>0</v>
      </c>
      <c r="G60" s="226" t="str">
        <f t="shared" si="2"/>
        <v xml:space="preserve"> </v>
      </c>
    </row>
    <row r="61" spans="1:7" ht="14.25" thickBot="1" x14ac:dyDescent="0.35">
      <c r="A61" s="234">
        <v>0</v>
      </c>
      <c r="B61" s="247"/>
      <c r="C61" s="236">
        <v>0</v>
      </c>
      <c r="D61" s="237"/>
      <c r="E61" s="237"/>
      <c r="F61" s="238">
        <v>0</v>
      </c>
      <c r="G61" s="226" t="str">
        <f t="shared" si="2"/>
        <v xml:space="preserve"> </v>
      </c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8.58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7.72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16.3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274.73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[2]EQUIPOS!#REF!</xm:f>
          </x14:formula1>
          <xm:sqref>B15:B25</xm:sqref>
        </x14:dataValidation>
        <x14:dataValidation type="list" allowBlank="1" showInputMessage="1" showErrorMessage="1">
          <x14:formula1>
            <xm:f>[2]MATERIALES!#REF!</xm:f>
          </x14:formula1>
          <xm:sqref>B30:B46</xm:sqref>
        </x14:dataValidation>
        <x14:dataValidation type="list" allowBlank="1" showInputMessage="1" showErrorMessage="1">
          <x14:formula1>
            <xm:f>'[2]MANO DE OBRA'!#REF!</xm:f>
          </x14:formula1>
          <xm:sqref>B51:B61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G67"/>
  <sheetViews>
    <sheetView view="pageLayout" topLeftCell="A52" zoomScale="110" zoomScaleNormal="100" zoomScalePageLayoutView="110" workbookViewId="0">
      <selection activeCell="B12" sqref="B12"/>
    </sheetView>
  </sheetViews>
  <sheetFormatPr baseColWidth="10" defaultColWidth="11.375" defaultRowHeight="13.5" x14ac:dyDescent="0.3"/>
  <cols>
    <col min="1" max="1" width="9.3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tr">
        <f>+PRESUPUESTO4.2!B3</f>
        <v>DISEÑO DE OBRAS DE PROTECCION EN LA ZONA 1 Y 2 DE EL SALVADOR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50" t="str">
        <f>+PRESUPUESTO4.2!A23</f>
        <v>MR0807</v>
      </c>
    </row>
    <row r="10" spans="1:7" x14ac:dyDescent="0.3">
      <c r="A10" s="483">
        <v>42644</v>
      </c>
      <c r="B10" s="461" t="e">
        <f>+PRESUPUESTO4.2!#REF!</f>
        <v>#REF!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358</v>
      </c>
      <c r="F11" s="214">
        <v>1</v>
      </c>
      <c r="G11" s="248">
        <v>210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218</v>
      </c>
      <c r="C15" s="223" t="s">
        <v>359</v>
      </c>
      <c r="D15" s="224">
        <v>1</v>
      </c>
      <c r="E15" s="224">
        <f>+(G11/7)*25</f>
        <v>750</v>
      </c>
      <c r="F15" s="225">
        <v>120</v>
      </c>
      <c r="G15" s="226">
        <f>+IFERROR(ROUND((D15*F15)/E15,2)," ")</f>
        <v>0.16</v>
      </c>
    </row>
    <row r="16" spans="1:7" x14ac:dyDescent="0.3">
      <c r="A16" s="221" t="s">
        <v>260</v>
      </c>
      <c r="B16" s="222"/>
      <c r="C16" s="223" t="s">
        <v>260</v>
      </c>
      <c r="D16" s="224"/>
      <c r="E16" s="224" t="str">
        <f t="shared" ref="E16:E25" si="0">IFERROR(1/D16," ")</f>
        <v xml:space="preserve"> </v>
      </c>
      <c r="F16" s="225" t="s">
        <v>260</v>
      </c>
      <c r="G16" s="226" t="str">
        <f t="shared" ref="G16:G25" si="1">+IFERROR(ROUND((D16*F16)/E16,2)," ")</f>
        <v xml:space="preserve"> </v>
      </c>
    </row>
    <row r="17" spans="1:7" x14ac:dyDescent="0.3">
      <c r="A17" s="221" t="s">
        <v>260</v>
      </c>
      <c r="B17" s="222"/>
      <c r="C17" s="223" t="s">
        <v>260</v>
      </c>
      <c r="D17" s="224"/>
      <c r="E17" s="224" t="str">
        <f t="shared" si="0"/>
        <v xml:space="preserve"> </v>
      </c>
      <c r="F17" s="225" t="s">
        <v>260</v>
      </c>
      <c r="G17" s="226" t="str">
        <f t="shared" si="1"/>
        <v xml:space="preserve"> </v>
      </c>
    </row>
    <row r="18" spans="1:7" x14ac:dyDescent="0.3">
      <c r="A18" s="221" t="s">
        <v>260</v>
      </c>
      <c r="B18" s="222"/>
      <c r="C18" s="223" t="s">
        <v>260</v>
      </c>
      <c r="D18" s="224"/>
      <c r="E18" s="224" t="str">
        <f t="shared" si="0"/>
        <v xml:space="preserve"> </v>
      </c>
      <c r="F18" s="225" t="s">
        <v>260</v>
      </c>
      <c r="G18" s="226" t="str">
        <f t="shared" si="1"/>
        <v xml:space="preserve"> </v>
      </c>
    </row>
    <row r="19" spans="1:7" x14ac:dyDescent="0.3">
      <c r="A19" s="221" t="s">
        <v>260</v>
      </c>
      <c r="B19" s="222"/>
      <c r="C19" s="223" t="s">
        <v>260</v>
      </c>
      <c r="D19" s="224"/>
      <c r="E19" s="224" t="str">
        <f t="shared" si="0"/>
        <v xml:space="preserve"> </v>
      </c>
      <c r="F19" s="225" t="s">
        <v>260</v>
      </c>
      <c r="G19" s="226" t="str">
        <f t="shared" si="1"/>
        <v xml:space="preserve"> 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tr">
        <f t="shared" si="0"/>
        <v xml:space="preserve"> </v>
      </c>
      <c r="F20" s="225" t="s">
        <v>260</v>
      </c>
      <c r="G20" s="226" t="str">
        <f t="shared" si="1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tr">
        <f t="shared" si="0"/>
        <v xml:space="preserve"> </v>
      </c>
      <c r="F21" s="225" t="s">
        <v>260</v>
      </c>
      <c r="G21" s="226" t="str">
        <f t="shared" si="1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tr">
        <f t="shared" si="0"/>
        <v xml:space="preserve"> </v>
      </c>
      <c r="F22" s="225" t="s">
        <v>260</v>
      </c>
      <c r="G22" s="226" t="str">
        <f t="shared" si="1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tr">
        <f t="shared" si="0"/>
        <v xml:space="preserve"> </v>
      </c>
      <c r="F23" s="225" t="s">
        <v>260</v>
      </c>
      <c r="G23" s="226" t="str">
        <f t="shared" si="1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tr">
        <f t="shared" si="0"/>
        <v xml:space="preserve"> </v>
      </c>
      <c r="F24" s="225" t="s">
        <v>260</v>
      </c>
      <c r="G24" s="226" t="str">
        <f t="shared" si="1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tr">
        <f t="shared" si="0"/>
        <v xml:space="preserve"> </v>
      </c>
      <c r="F25" s="225" t="s">
        <v>260</v>
      </c>
      <c r="G25" s="226" t="str">
        <f t="shared" si="1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0.16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/>
      <c r="B30" s="235" t="s">
        <v>261</v>
      </c>
      <c r="C30" s="236" t="s">
        <v>362</v>
      </c>
      <c r="D30" s="237">
        <v>1</v>
      </c>
      <c r="E30" s="237">
        <f>+G11/7</f>
        <v>30</v>
      </c>
      <c r="F30" s="238">
        <v>65</v>
      </c>
      <c r="G30" s="226">
        <f t="shared" ref="G30:G46" si="2">+IFERROR(ROUND((D30*F30)/E30,2)," ")</f>
        <v>2.17</v>
      </c>
    </row>
    <row r="31" spans="1:7" x14ac:dyDescent="0.3">
      <c r="A31" s="234"/>
      <c r="B31" s="235" t="s">
        <v>203</v>
      </c>
      <c r="C31" s="236" t="s">
        <v>363</v>
      </c>
      <c r="D31" s="237">
        <v>12</v>
      </c>
      <c r="E31" s="237">
        <f>+E30</f>
        <v>30</v>
      </c>
      <c r="F31" s="238">
        <v>0.43</v>
      </c>
      <c r="G31" s="226">
        <f t="shared" si="2"/>
        <v>0.17</v>
      </c>
    </row>
    <row r="32" spans="1:7" x14ac:dyDescent="0.3">
      <c r="A32" s="234" t="s">
        <v>260</v>
      </c>
      <c r="B32" s="235"/>
      <c r="C32" s="236" t="s">
        <v>260</v>
      </c>
      <c r="D32" s="237"/>
      <c r="E32" s="237"/>
      <c r="F32" s="238" t="s">
        <v>260</v>
      </c>
      <c r="G32" s="226" t="str">
        <f t="shared" si="2"/>
        <v xml:space="preserve"> </v>
      </c>
    </row>
    <row r="33" spans="1:7" x14ac:dyDescent="0.3">
      <c r="A33" s="234" t="s">
        <v>260</v>
      </c>
      <c r="B33" s="235"/>
      <c r="C33" s="236" t="s">
        <v>260</v>
      </c>
      <c r="D33" s="237"/>
      <c r="E33" s="237"/>
      <c r="F33" s="238" t="s">
        <v>260</v>
      </c>
      <c r="G33" s="226" t="str">
        <f t="shared" si="2"/>
        <v xml:space="preserve"> </v>
      </c>
    </row>
    <row r="34" spans="1:7" x14ac:dyDescent="0.3">
      <c r="A34" s="234" t="s">
        <v>260</v>
      </c>
      <c r="B34" s="235"/>
      <c r="C34" s="236" t="s">
        <v>260</v>
      </c>
      <c r="D34" s="237"/>
      <c r="E34" s="237"/>
      <c r="F34" s="238" t="s">
        <v>260</v>
      </c>
      <c r="G34" s="226" t="str">
        <f t="shared" si="2"/>
        <v xml:space="preserve"> </v>
      </c>
    </row>
    <row r="35" spans="1:7" x14ac:dyDescent="0.3">
      <c r="A35" s="234" t="s">
        <v>260</v>
      </c>
      <c r="B35" s="235"/>
      <c r="C35" s="236" t="s">
        <v>260</v>
      </c>
      <c r="D35" s="237"/>
      <c r="E35" s="237"/>
      <c r="F35" s="238" t="s">
        <v>260</v>
      </c>
      <c r="G35" s="226" t="str">
        <f t="shared" si="2"/>
        <v xml:space="preserve"> </v>
      </c>
    </row>
    <row r="36" spans="1:7" x14ac:dyDescent="0.3">
      <c r="A36" s="234" t="s">
        <v>260</v>
      </c>
      <c r="B36" s="235"/>
      <c r="C36" s="236" t="s">
        <v>260</v>
      </c>
      <c r="D36" s="237"/>
      <c r="E36" s="237"/>
      <c r="F36" s="238" t="s">
        <v>260</v>
      </c>
      <c r="G36" s="226" t="str">
        <f t="shared" si="2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2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2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2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4"/>
      <c r="E40" s="224"/>
      <c r="F40" s="238" t="s">
        <v>260</v>
      </c>
      <c r="G40" s="226" t="str">
        <f t="shared" si="2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2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2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2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2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2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2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2.34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/>
      <c r="B51" s="235" t="s">
        <v>204</v>
      </c>
      <c r="C51" s="236" t="s">
        <v>227</v>
      </c>
      <c r="D51" s="237">
        <v>1</v>
      </c>
      <c r="E51" s="237">
        <f>+E31</f>
        <v>30</v>
      </c>
      <c r="F51" s="238">
        <v>11.89</v>
      </c>
      <c r="G51" s="226">
        <f t="shared" ref="G51:G61" si="3">+IFERROR(ROUND((D51*F51)/E51,2)," ")</f>
        <v>0.4</v>
      </c>
    </row>
    <row r="52" spans="1:7" x14ac:dyDescent="0.3">
      <c r="A52" s="234"/>
      <c r="B52" s="235" t="s">
        <v>213</v>
      </c>
      <c r="C52" s="236" t="s">
        <v>227</v>
      </c>
      <c r="D52" s="237">
        <v>1</v>
      </c>
      <c r="E52" s="237">
        <f>+E51*3</f>
        <v>90</v>
      </c>
      <c r="F52" s="238">
        <v>9.69</v>
      </c>
      <c r="G52" s="226">
        <f t="shared" si="3"/>
        <v>0.11</v>
      </c>
    </row>
    <row r="53" spans="1:7" x14ac:dyDescent="0.3">
      <c r="A53" s="234">
        <v>0</v>
      </c>
      <c r="B53" s="235"/>
      <c r="C53" s="236">
        <v>0</v>
      </c>
      <c r="D53" s="237"/>
      <c r="E53" s="237"/>
      <c r="F53" s="238">
        <v>0</v>
      </c>
      <c r="G53" s="226" t="str">
        <f t="shared" si="3"/>
        <v xml:space="preserve"> </v>
      </c>
    </row>
    <row r="54" spans="1:7" x14ac:dyDescent="0.3">
      <c r="A54" s="234">
        <v>0</v>
      </c>
      <c r="B54" s="235"/>
      <c r="C54" s="236">
        <v>0</v>
      </c>
      <c r="D54" s="237"/>
      <c r="E54" s="237"/>
      <c r="F54" s="238">
        <v>0</v>
      </c>
      <c r="G54" s="226" t="str">
        <f t="shared" si="3"/>
        <v xml:space="preserve"> </v>
      </c>
    </row>
    <row r="55" spans="1:7" x14ac:dyDescent="0.3">
      <c r="A55" s="234">
        <v>0</v>
      </c>
      <c r="B55" s="235"/>
      <c r="C55" s="236">
        <v>0</v>
      </c>
      <c r="D55" s="237"/>
      <c r="E55" s="237"/>
      <c r="F55" s="238">
        <v>0</v>
      </c>
      <c r="G55" s="226" t="str">
        <f t="shared" si="3"/>
        <v xml:space="preserve"> </v>
      </c>
    </row>
    <row r="56" spans="1:7" x14ac:dyDescent="0.3">
      <c r="A56" s="234">
        <v>0</v>
      </c>
      <c r="B56" s="235"/>
      <c r="C56" s="236">
        <v>0</v>
      </c>
      <c r="D56" s="237"/>
      <c r="E56" s="237"/>
      <c r="F56" s="238">
        <v>0</v>
      </c>
      <c r="G56" s="226" t="str">
        <f t="shared" si="3"/>
        <v xml:space="preserve"> </v>
      </c>
    </row>
    <row r="57" spans="1:7" x14ac:dyDescent="0.3">
      <c r="A57" s="234">
        <v>0</v>
      </c>
      <c r="B57" s="235"/>
      <c r="C57" s="236">
        <v>0</v>
      </c>
      <c r="D57" s="237"/>
      <c r="E57" s="237"/>
      <c r="F57" s="238">
        <v>0</v>
      </c>
      <c r="G57" s="226" t="str">
        <f t="shared" si="3"/>
        <v xml:space="preserve"> </v>
      </c>
    </row>
    <row r="58" spans="1:7" x14ac:dyDescent="0.3">
      <c r="A58" s="234">
        <v>0</v>
      </c>
      <c r="B58" s="235"/>
      <c r="C58" s="236">
        <v>0</v>
      </c>
      <c r="D58" s="237"/>
      <c r="E58" s="237"/>
      <c r="F58" s="238">
        <v>0</v>
      </c>
      <c r="G58" s="226" t="str">
        <f t="shared" si="3"/>
        <v xml:space="preserve"> </v>
      </c>
    </row>
    <row r="59" spans="1:7" x14ac:dyDescent="0.3">
      <c r="A59" s="234">
        <v>0</v>
      </c>
      <c r="B59" s="235"/>
      <c r="C59" s="236">
        <v>0</v>
      </c>
      <c r="D59" s="237"/>
      <c r="E59" s="237"/>
      <c r="F59" s="238">
        <v>0</v>
      </c>
      <c r="G59" s="226" t="str">
        <f t="shared" si="3"/>
        <v xml:space="preserve"> </v>
      </c>
    </row>
    <row r="60" spans="1:7" x14ac:dyDescent="0.3">
      <c r="A60" s="234">
        <v>0</v>
      </c>
      <c r="B60" s="235"/>
      <c r="C60" s="236">
        <v>0</v>
      </c>
      <c r="D60" s="237"/>
      <c r="E60" s="237"/>
      <c r="F60" s="238">
        <v>0</v>
      </c>
      <c r="G60" s="226" t="str">
        <f t="shared" si="3"/>
        <v xml:space="preserve"> </v>
      </c>
    </row>
    <row r="61" spans="1:7" ht="14.25" thickBot="1" x14ac:dyDescent="0.35">
      <c r="A61" s="234">
        <v>0</v>
      </c>
      <c r="B61" s="235"/>
      <c r="C61" s="236">
        <v>0</v>
      </c>
      <c r="D61" s="237"/>
      <c r="E61" s="237"/>
      <c r="F61" s="238">
        <v>0</v>
      </c>
      <c r="G61" s="226" t="str">
        <f t="shared" si="3"/>
        <v xml:space="preserve"> </v>
      </c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0.51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0.46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0.97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3.47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G67"/>
  <sheetViews>
    <sheetView view="pageLayout" topLeftCell="A61" zoomScale="110" zoomScaleNormal="100" zoomScalePageLayoutView="110" workbookViewId="0">
      <selection activeCell="G10" sqref="G10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 t="str">
        <f>+PRESUPUESTO4.2!A23</f>
        <v>MR0807</v>
      </c>
    </row>
    <row r="10" spans="1:7" x14ac:dyDescent="0.3">
      <c r="A10" s="483"/>
      <c r="B10" s="461" t="str">
        <f>+PRESUPUESTO4.2!B23</f>
        <v>CANALETA Y BAJANTES DE CONCRETO F´C 140 KG/CM2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205</v>
      </c>
      <c r="F11" s="214">
        <v>1</v>
      </c>
      <c r="G11" s="248">
        <v>21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218</v>
      </c>
      <c r="C15" s="223" t="s">
        <v>359</v>
      </c>
      <c r="D15" s="224">
        <v>1</v>
      </c>
      <c r="E15" s="224">
        <f>+(G11/7)*30</f>
        <v>90</v>
      </c>
      <c r="F15" s="225">
        <v>120</v>
      </c>
      <c r="G15" s="226">
        <f>+IFERROR(ROUND((D15*F15)/E15,2)," ")</f>
        <v>1.33</v>
      </c>
    </row>
    <row r="16" spans="1:7" x14ac:dyDescent="0.3">
      <c r="A16" s="221"/>
      <c r="B16" s="222" t="s">
        <v>289</v>
      </c>
      <c r="C16" s="223" t="s">
        <v>227</v>
      </c>
      <c r="D16" s="224">
        <v>1</v>
      </c>
      <c r="E16" s="224">
        <v>90</v>
      </c>
      <c r="F16" s="225">
        <v>22.5</v>
      </c>
      <c r="G16" s="226">
        <f t="shared" ref="G16:G25" si="0">+IFERROR(ROUND((D16*F16)/E16,2)," ")</f>
        <v>0.25</v>
      </c>
    </row>
    <row r="17" spans="1:7" x14ac:dyDescent="0.3">
      <c r="A17" s="221"/>
      <c r="B17" s="222" t="s">
        <v>210</v>
      </c>
      <c r="C17" s="223" t="s">
        <v>197</v>
      </c>
      <c r="D17" s="224">
        <v>2</v>
      </c>
      <c r="E17" s="224">
        <v>90</v>
      </c>
      <c r="F17" s="225">
        <v>35</v>
      </c>
      <c r="G17" s="226">
        <f t="shared" si="0"/>
        <v>0.78</v>
      </c>
    </row>
    <row r="18" spans="1:7" x14ac:dyDescent="0.3">
      <c r="A18" s="221"/>
      <c r="B18" s="222" t="s">
        <v>286</v>
      </c>
      <c r="C18" s="223" t="s">
        <v>197</v>
      </c>
      <c r="D18" s="224">
        <v>2</v>
      </c>
      <c r="E18" s="224">
        <v>90</v>
      </c>
      <c r="F18" s="225">
        <v>25</v>
      </c>
      <c r="G18" s="226">
        <f t="shared" si="0"/>
        <v>0.56000000000000005</v>
      </c>
    </row>
    <row r="19" spans="1:7" x14ac:dyDescent="0.3">
      <c r="A19" s="221" t="s">
        <v>260</v>
      </c>
      <c r="B19" s="222"/>
      <c r="C19" s="223" t="s">
        <v>260</v>
      </c>
      <c r="D19" s="224"/>
      <c r="E19" s="224" t="s">
        <v>260</v>
      </c>
      <c r="F19" s="225" t="s">
        <v>260</v>
      </c>
      <c r="G19" s="226" t="str">
        <f t="shared" si="0"/>
        <v xml:space="preserve"> 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">
        <v>260</v>
      </c>
      <c r="F20" s="225" t="s">
        <v>260</v>
      </c>
      <c r="G20" s="226" t="str">
        <f t="shared" si="0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">
        <v>260</v>
      </c>
      <c r="F21" s="225" t="s">
        <v>260</v>
      </c>
      <c r="G21" s="226" t="str">
        <f t="shared" si="0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">
        <v>260</v>
      </c>
      <c r="F22" s="225" t="s">
        <v>260</v>
      </c>
      <c r="G22" s="226" t="str">
        <f t="shared" si="0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">
        <v>260</v>
      </c>
      <c r="F23" s="225" t="s">
        <v>260</v>
      </c>
      <c r="G23" s="226" t="str">
        <f t="shared" si="0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">
        <v>260</v>
      </c>
      <c r="F24" s="225" t="s">
        <v>260</v>
      </c>
      <c r="G24" s="226" t="str">
        <f t="shared" si="0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">
        <v>260</v>
      </c>
      <c r="F25" s="225" t="s">
        <v>260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2.92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 t="s">
        <v>368</v>
      </c>
      <c r="B30" s="235" t="s">
        <v>290</v>
      </c>
      <c r="C30" s="236" t="s">
        <v>360</v>
      </c>
      <c r="D30" s="237">
        <v>1</v>
      </c>
      <c r="E30" s="237">
        <v>90</v>
      </c>
      <c r="F30" s="238">
        <v>2.75</v>
      </c>
      <c r="G30" s="226">
        <f t="shared" ref="G30:G46" si="1">+IFERROR(ROUND((D30*F30)/E30,2)," ")</f>
        <v>0.03</v>
      </c>
    </row>
    <row r="31" spans="1:7" x14ac:dyDescent="0.3">
      <c r="A31" s="234" t="s">
        <v>369</v>
      </c>
      <c r="B31" s="235" t="s">
        <v>291</v>
      </c>
      <c r="C31" s="236" t="s">
        <v>4</v>
      </c>
      <c r="D31" s="237">
        <v>0.5</v>
      </c>
      <c r="E31" s="237">
        <v>6.31</v>
      </c>
      <c r="F31" s="238">
        <v>35</v>
      </c>
      <c r="G31" s="226">
        <f t="shared" si="1"/>
        <v>2.77</v>
      </c>
    </row>
    <row r="32" spans="1:7" x14ac:dyDescent="0.3">
      <c r="A32" s="234" t="s">
        <v>370</v>
      </c>
      <c r="B32" s="235" t="s">
        <v>292</v>
      </c>
      <c r="C32" s="236" t="s">
        <v>4</v>
      </c>
      <c r="D32" s="237">
        <v>0.56000000000000005</v>
      </c>
      <c r="E32" s="237">
        <v>6.31</v>
      </c>
      <c r="F32" s="238">
        <v>14.5</v>
      </c>
      <c r="G32" s="226">
        <f t="shared" si="1"/>
        <v>1.29</v>
      </c>
    </row>
    <row r="33" spans="1:7" x14ac:dyDescent="0.3">
      <c r="A33" s="234" t="s">
        <v>371</v>
      </c>
      <c r="B33" s="235" t="s">
        <v>293</v>
      </c>
      <c r="C33" s="236" t="s">
        <v>372</v>
      </c>
      <c r="D33" s="237">
        <v>7</v>
      </c>
      <c r="E33" s="237">
        <v>6.31</v>
      </c>
      <c r="F33" s="238">
        <v>7.23</v>
      </c>
      <c r="G33" s="226">
        <f t="shared" si="1"/>
        <v>8.02</v>
      </c>
    </row>
    <row r="34" spans="1:7" x14ac:dyDescent="0.3">
      <c r="A34" s="234" t="s">
        <v>361</v>
      </c>
      <c r="B34" s="235" t="s">
        <v>211</v>
      </c>
      <c r="C34" s="236" t="s">
        <v>360</v>
      </c>
      <c r="D34" s="237">
        <v>1.2</v>
      </c>
      <c r="E34" s="237">
        <v>90</v>
      </c>
      <c r="F34" s="238">
        <v>2.5</v>
      </c>
      <c r="G34" s="226">
        <f t="shared" si="1"/>
        <v>0.03</v>
      </c>
    </row>
    <row r="35" spans="1:7" x14ac:dyDescent="0.3">
      <c r="A35" s="234" t="s">
        <v>373</v>
      </c>
      <c r="B35" s="235" t="s">
        <v>294</v>
      </c>
      <c r="C35" s="236" t="s">
        <v>7</v>
      </c>
      <c r="D35" s="237">
        <v>1</v>
      </c>
      <c r="E35" s="237">
        <v>6.31</v>
      </c>
      <c r="F35" s="238">
        <v>2.2999999999999998</v>
      </c>
      <c r="G35" s="226">
        <f t="shared" si="1"/>
        <v>0.36</v>
      </c>
    </row>
    <row r="36" spans="1:7" x14ac:dyDescent="0.3">
      <c r="A36" s="234" t="s">
        <v>374</v>
      </c>
      <c r="B36" s="235" t="s">
        <v>295</v>
      </c>
      <c r="C36" s="236" t="s">
        <v>205</v>
      </c>
      <c r="D36" s="237">
        <v>1</v>
      </c>
      <c r="E36" s="237"/>
      <c r="F36" s="238">
        <v>305</v>
      </c>
      <c r="G36" s="226" t="str">
        <f t="shared" si="1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1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1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1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4"/>
      <c r="E40" s="224"/>
      <c r="F40" s="238" t="s">
        <v>260</v>
      </c>
      <c r="G40" s="226" t="str">
        <f t="shared" si="1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1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1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1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1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1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1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12.5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 t="s">
        <v>364</v>
      </c>
      <c r="B51" s="283" t="s">
        <v>213</v>
      </c>
      <c r="C51" s="236" t="s">
        <v>227</v>
      </c>
      <c r="D51" s="237">
        <v>4</v>
      </c>
      <c r="E51" s="237">
        <v>6.31</v>
      </c>
      <c r="F51" s="238">
        <v>9.69</v>
      </c>
      <c r="G51" s="226">
        <f t="shared" ref="G51:G61" si="2">+IFERROR(ROUND((D51*F51)/E51,2)," ")</f>
        <v>6.14</v>
      </c>
    </row>
    <row r="52" spans="1:7" x14ac:dyDescent="0.3">
      <c r="A52" s="234" t="s">
        <v>365</v>
      </c>
      <c r="B52" s="283" t="s">
        <v>202</v>
      </c>
      <c r="C52" s="236" t="s">
        <v>227</v>
      </c>
      <c r="D52" s="237">
        <v>2</v>
      </c>
      <c r="E52" s="237">
        <v>6.31</v>
      </c>
      <c r="F52" s="238">
        <v>11.89</v>
      </c>
      <c r="G52" s="226">
        <f t="shared" si="2"/>
        <v>3.77</v>
      </c>
    </row>
    <row r="53" spans="1:7" x14ac:dyDescent="0.3">
      <c r="A53" s="234" t="s">
        <v>377</v>
      </c>
      <c r="B53" s="283" t="s">
        <v>221</v>
      </c>
      <c r="C53" s="236" t="s">
        <v>227</v>
      </c>
      <c r="D53" s="237">
        <v>1</v>
      </c>
      <c r="E53" s="237">
        <v>6.31</v>
      </c>
      <c r="F53" s="238">
        <v>11.89</v>
      </c>
      <c r="G53" s="226">
        <f t="shared" si="2"/>
        <v>1.88</v>
      </c>
    </row>
    <row r="54" spans="1:7" x14ac:dyDescent="0.3">
      <c r="A54" s="234" t="s">
        <v>260</v>
      </c>
      <c r="B54" s="247"/>
      <c r="C54" s="236" t="s">
        <v>260</v>
      </c>
      <c r="D54" s="237"/>
      <c r="E54" s="237"/>
      <c r="F54" s="238" t="s">
        <v>260</v>
      </c>
      <c r="G54" s="226" t="str">
        <f t="shared" si="2"/>
        <v xml:space="preserve"> </v>
      </c>
    </row>
    <row r="55" spans="1:7" x14ac:dyDescent="0.3">
      <c r="A55" s="234" t="s">
        <v>260</v>
      </c>
      <c r="B55" s="247"/>
      <c r="C55" s="236" t="s">
        <v>260</v>
      </c>
      <c r="D55" s="237"/>
      <c r="E55" s="237"/>
      <c r="F55" s="238" t="s">
        <v>260</v>
      </c>
      <c r="G55" s="226" t="str">
        <f t="shared" si="2"/>
        <v xml:space="preserve"> </v>
      </c>
    </row>
    <row r="56" spans="1:7" x14ac:dyDescent="0.3">
      <c r="A56" s="234" t="s">
        <v>260</v>
      </c>
      <c r="B56" s="247"/>
      <c r="C56" s="236" t="s">
        <v>260</v>
      </c>
      <c r="D56" s="237"/>
      <c r="E56" s="237"/>
      <c r="F56" s="238" t="s">
        <v>260</v>
      </c>
      <c r="G56" s="226" t="str">
        <f t="shared" si="2"/>
        <v xml:space="preserve"> </v>
      </c>
    </row>
    <row r="57" spans="1:7" x14ac:dyDescent="0.3">
      <c r="A57" s="234" t="s">
        <v>260</v>
      </c>
      <c r="B57" s="247"/>
      <c r="C57" s="236" t="s">
        <v>260</v>
      </c>
      <c r="D57" s="237"/>
      <c r="E57" s="237"/>
      <c r="F57" s="238" t="s">
        <v>260</v>
      </c>
      <c r="G57" s="226" t="str">
        <f t="shared" si="2"/>
        <v xml:space="preserve"> </v>
      </c>
    </row>
    <row r="58" spans="1:7" x14ac:dyDescent="0.3">
      <c r="A58" s="234" t="s">
        <v>260</v>
      </c>
      <c r="B58" s="247"/>
      <c r="C58" s="236" t="s">
        <v>260</v>
      </c>
      <c r="D58" s="237"/>
      <c r="E58" s="237"/>
      <c r="F58" s="238" t="s">
        <v>260</v>
      </c>
      <c r="G58" s="226" t="str">
        <f t="shared" si="2"/>
        <v xml:space="preserve"> </v>
      </c>
    </row>
    <row r="59" spans="1:7" x14ac:dyDescent="0.3">
      <c r="A59" s="234" t="s">
        <v>260</v>
      </c>
      <c r="B59" s="247"/>
      <c r="C59" s="236" t="s">
        <v>260</v>
      </c>
      <c r="D59" s="237"/>
      <c r="E59" s="237"/>
      <c r="F59" s="238" t="s">
        <v>260</v>
      </c>
      <c r="G59" s="226" t="str">
        <f t="shared" si="2"/>
        <v xml:space="preserve"> </v>
      </c>
    </row>
    <row r="60" spans="1:7" x14ac:dyDescent="0.3">
      <c r="A60" s="234" t="s">
        <v>260</v>
      </c>
      <c r="B60" s="247"/>
      <c r="C60" s="236" t="s">
        <v>260</v>
      </c>
      <c r="D60" s="237"/>
      <c r="E60" s="237"/>
      <c r="F60" s="238" t="s">
        <v>260</v>
      </c>
      <c r="G60" s="226" t="str">
        <f t="shared" si="2"/>
        <v xml:space="preserve"> </v>
      </c>
    </row>
    <row r="61" spans="1:7" ht="14.25" thickBot="1" x14ac:dyDescent="0.35">
      <c r="A61" s="234" t="s">
        <v>260</v>
      </c>
      <c r="B61" s="247"/>
      <c r="C61" s="236" t="s">
        <v>260</v>
      </c>
      <c r="D61" s="237"/>
      <c r="E61" s="237"/>
      <c r="F61" s="238" t="s">
        <v>260</v>
      </c>
      <c r="G61" s="226" t="str">
        <f t="shared" si="2"/>
        <v xml:space="preserve"> </v>
      </c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11.79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10.61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22.4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37.82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  <pageSetUpPr fitToPage="1"/>
  </sheetPr>
  <dimension ref="A1:G67"/>
  <sheetViews>
    <sheetView view="pageLayout" topLeftCell="A7" zoomScale="110" zoomScaleNormal="100" zoomScalePageLayoutView="110" workbookViewId="0">
      <selection activeCell="G10" sqref="G10"/>
    </sheetView>
  </sheetViews>
  <sheetFormatPr baseColWidth="10" defaultColWidth="11.375" defaultRowHeight="13.5" x14ac:dyDescent="0.3"/>
  <cols>
    <col min="1" max="1" width="8.75" style="197" customWidth="1"/>
    <col min="2" max="2" width="45.625" style="197" customWidth="1"/>
    <col min="3" max="3" width="7" style="197" bestFit="1" customWidth="1"/>
    <col min="4" max="4" width="8.875" style="198" bestFit="1" customWidth="1"/>
    <col min="5" max="5" width="10.375" style="198" customWidth="1"/>
    <col min="6" max="6" width="15.75" style="197" customWidth="1"/>
    <col min="7" max="7" width="16" style="199" customWidth="1"/>
    <col min="8" max="16384" width="11.375" style="197"/>
  </cols>
  <sheetData>
    <row r="1" spans="1:7" x14ac:dyDescent="0.3">
      <c r="A1" s="196"/>
    </row>
    <row r="2" spans="1:7" x14ac:dyDescent="0.3">
      <c r="A2" s="467" t="s">
        <v>157</v>
      </c>
      <c r="B2" s="467"/>
      <c r="C2" s="467"/>
      <c r="D2" s="467"/>
      <c r="E2" s="467"/>
      <c r="F2" s="467"/>
      <c r="G2" s="467"/>
    </row>
    <row r="3" spans="1:7" x14ac:dyDescent="0.3">
      <c r="A3" s="468" t="s">
        <v>158</v>
      </c>
      <c r="B3" s="468"/>
      <c r="C3" s="468"/>
      <c r="D3" s="468"/>
      <c r="E3" s="468"/>
      <c r="F3" s="468"/>
      <c r="G3" s="468"/>
    </row>
    <row r="4" spans="1:7" ht="14.25" thickBot="1" x14ac:dyDescent="0.35"/>
    <row r="5" spans="1:7" x14ac:dyDescent="0.3">
      <c r="A5" s="200" t="s">
        <v>159</v>
      </c>
      <c r="B5" s="201"/>
      <c r="C5" s="201"/>
      <c r="D5" s="202"/>
      <c r="E5" s="203" t="s">
        <v>160</v>
      </c>
      <c r="F5" s="201"/>
      <c r="G5" s="204"/>
    </row>
    <row r="6" spans="1:7" x14ac:dyDescent="0.3">
      <c r="A6" s="469" t="s">
        <v>224</v>
      </c>
      <c r="B6" s="470"/>
      <c r="C6" s="470"/>
      <c r="D6" s="471"/>
      <c r="E6" s="475" t="s">
        <v>209</v>
      </c>
      <c r="F6" s="476"/>
      <c r="G6" s="477"/>
    </row>
    <row r="7" spans="1:7" ht="14.25" thickBot="1" x14ac:dyDescent="0.35">
      <c r="A7" s="472"/>
      <c r="B7" s="473"/>
      <c r="C7" s="473"/>
      <c r="D7" s="474"/>
      <c r="E7" s="478"/>
      <c r="F7" s="479"/>
      <c r="G7" s="480"/>
    </row>
    <row r="8" spans="1:7" ht="14.25" thickBot="1" x14ac:dyDescent="0.35"/>
    <row r="9" spans="1:7" x14ac:dyDescent="0.3">
      <c r="A9" s="205" t="s">
        <v>161</v>
      </c>
      <c r="B9" s="206" t="s">
        <v>162</v>
      </c>
      <c r="C9" s="207"/>
      <c r="D9" s="208"/>
      <c r="E9" s="481" t="s">
        <v>163</v>
      </c>
      <c r="F9" s="482"/>
      <c r="G9" s="209" t="e">
        <f>+PRESUPUESTO4.2!#REF!</f>
        <v>#REF!</v>
      </c>
    </row>
    <row r="10" spans="1:7" x14ac:dyDescent="0.3">
      <c r="A10" s="483"/>
      <c r="B10" s="461" t="e">
        <f>+PRESUPUESTO4.2!#REF!</f>
        <v>#REF!</v>
      </c>
      <c r="C10" s="462"/>
      <c r="D10" s="463"/>
      <c r="E10" s="210" t="s">
        <v>1</v>
      </c>
      <c r="F10" s="211" t="s">
        <v>164</v>
      </c>
      <c r="G10" s="212" t="s">
        <v>165</v>
      </c>
    </row>
    <row r="11" spans="1:7" ht="14.25" thickBot="1" x14ac:dyDescent="0.35">
      <c r="A11" s="484"/>
      <c r="B11" s="464"/>
      <c r="C11" s="465"/>
      <c r="D11" s="466"/>
      <c r="E11" s="213" t="s">
        <v>205</v>
      </c>
      <c r="F11" s="214">
        <v>1</v>
      </c>
      <c r="G11" s="248">
        <v>21</v>
      </c>
    </row>
    <row r="13" spans="1:7" ht="14.25" thickBot="1" x14ac:dyDescent="0.35">
      <c r="B13" s="216" t="s">
        <v>167</v>
      </c>
    </row>
    <row r="14" spans="1:7" x14ac:dyDescent="0.3">
      <c r="A14" s="217" t="s">
        <v>3</v>
      </c>
      <c r="B14" s="218" t="s">
        <v>168</v>
      </c>
      <c r="C14" s="218" t="s">
        <v>1</v>
      </c>
      <c r="D14" s="219" t="s">
        <v>2</v>
      </c>
      <c r="E14" s="219" t="s">
        <v>169</v>
      </c>
      <c r="F14" s="218" t="s">
        <v>195</v>
      </c>
      <c r="G14" s="220" t="s">
        <v>171</v>
      </c>
    </row>
    <row r="15" spans="1:7" x14ac:dyDescent="0.3">
      <c r="A15" s="221"/>
      <c r="B15" s="222" t="s">
        <v>218</v>
      </c>
      <c r="C15" s="223" t="s">
        <v>359</v>
      </c>
      <c r="D15" s="224">
        <v>1</v>
      </c>
      <c r="E15" s="224">
        <f>+(G11/7)*30</f>
        <v>90</v>
      </c>
      <c r="F15" s="225">
        <v>120</v>
      </c>
      <c r="G15" s="226">
        <f>+IFERROR(ROUND((D15*F15)/E15,2)," ")</f>
        <v>1.33</v>
      </c>
    </row>
    <row r="16" spans="1:7" x14ac:dyDescent="0.3">
      <c r="A16" s="221"/>
      <c r="B16" s="222" t="s">
        <v>289</v>
      </c>
      <c r="C16" s="223" t="s">
        <v>227</v>
      </c>
      <c r="D16" s="224">
        <v>1</v>
      </c>
      <c r="E16" s="224">
        <v>90</v>
      </c>
      <c r="F16" s="225">
        <v>22.5</v>
      </c>
      <c r="G16" s="226">
        <f t="shared" ref="G16:G25" si="0">+IFERROR(ROUND((D16*F16)/E16,2)," ")</f>
        <v>0.25</v>
      </c>
    </row>
    <row r="17" spans="1:7" x14ac:dyDescent="0.3">
      <c r="A17" s="221"/>
      <c r="B17" s="222" t="s">
        <v>210</v>
      </c>
      <c r="C17" s="223" t="s">
        <v>197</v>
      </c>
      <c r="D17" s="224">
        <v>2</v>
      </c>
      <c r="E17" s="224">
        <v>90</v>
      </c>
      <c r="F17" s="225">
        <v>35</v>
      </c>
      <c r="G17" s="226">
        <f t="shared" si="0"/>
        <v>0.78</v>
      </c>
    </row>
    <row r="18" spans="1:7" x14ac:dyDescent="0.3">
      <c r="A18" s="221"/>
      <c r="B18" s="222" t="s">
        <v>286</v>
      </c>
      <c r="C18" s="223" t="s">
        <v>197</v>
      </c>
      <c r="D18" s="224">
        <v>2</v>
      </c>
      <c r="E18" s="224">
        <v>90</v>
      </c>
      <c r="F18" s="225">
        <v>25</v>
      </c>
      <c r="G18" s="226">
        <f t="shared" si="0"/>
        <v>0.56000000000000005</v>
      </c>
    </row>
    <row r="19" spans="1:7" x14ac:dyDescent="0.3">
      <c r="A19" s="221" t="s">
        <v>260</v>
      </c>
      <c r="B19" s="222"/>
      <c r="C19" s="223" t="s">
        <v>260</v>
      </c>
      <c r="D19" s="224"/>
      <c r="E19" s="224" t="s">
        <v>260</v>
      </c>
      <c r="F19" s="225" t="s">
        <v>260</v>
      </c>
      <c r="G19" s="226" t="str">
        <f t="shared" si="0"/>
        <v xml:space="preserve"> </v>
      </c>
    </row>
    <row r="20" spans="1:7" x14ac:dyDescent="0.3">
      <c r="A20" s="221" t="s">
        <v>260</v>
      </c>
      <c r="B20" s="222"/>
      <c r="C20" s="223" t="s">
        <v>260</v>
      </c>
      <c r="D20" s="224"/>
      <c r="E20" s="224" t="s">
        <v>260</v>
      </c>
      <c r="F20" s="225" t="s">
        <v>260</v>
      </c>
      <c r="G20" s="226" t="str">
        <f t="shared" si="0"/>
        <v xml:space="preserve"> </v>
      </c>
    </row>
    <row r="21" spans="1:7" x14ac:dyDescent="0.3">
      <c r="A21" s="221" t="s">
        <v>260</v>
      </c>
      <c r="B21" s="222"/>
      <c r="C21" s="223" t="s">
        <v>260</v>
      </c>
      <c r="D21" s="224"/>
      <c r="E21" s="224" t="s">
        <v>260</v>
      </c>
      <c r="F21" s="225" t="s">
        <v>260</v>
      </c>
      <c r="G21" s="226" t="str">
        <f t="shared" si="0"/>
        <v xml:space="preserve"> </v>
      </c>
    </row>
    <row r="22" spans="1:7" x14ac:dyDescent="0.3">
      <c r="A22" s="221" t="s">
        <v>260</v>
      </c>
      <c r="B22" s="222"/>
      <c r="C22" s="223" t="s">
        <v>260</v>
      </c>
      <c r="D22" s="224"/>
      <c r="E22" s="224" t="s">
        <v>260</v>
      </c>
      <c r="F22" s="225" t="s">
        <v>260</v>
      </c>
      <c r="G22" s="226" t="str">
        <f t="shared" si="0"/>
        <v xml:space="preserve"> </v>
      </c>
    </row>
    <row r="23" spans="1:7" x14ac:dyDescent="0.3">
      <c r="A23" s="221" t="s">
        <v>260</v>
      </c>
      <c r="B23" s="222"/>
      <c r="C23" s="223" t="s">
        <v>260</v>
      </c>
      <c r="D23" s="227"/>
      <c r="E23" s="224" t="s">
        <v>260</v>
      </c>
      <c r="F23" s="225" t="s">
        <v>260</v>
      </c>
      <c r="G23" s="226" t="str">
        <f t="shared" si="0"/>
        <v xml:space="preserve"> </v>
      </c>
    </row>
    <row r="24" spans="1:7" x14ac:dyDescent="0.3">
      <c r="A24" s="221" t="s">
        <v>260</v>
      </c>
      <c r="B24" s="222"/>
      <c r="C24" s="223" t="s">
        <v>260</v>
      </c>
      <c r="D24" s="227"/>
      <c r="E24" s="224" t="s">
        <v>260</v>
      </c>
      <c r="F24" s="225" t="s">
        <v>260</v>
      </c>
      <c r="G24" s="226" t="str">
        <f t="shared" si="0"/>
        <v xml:space="preserve"> </v>
      </c>
    </row>
    <row r="25" spans="1:7" ht="14.25" thickBot="1" x14ac:dyDescent="0.35">
      <c r="A25" s="221" t="s">
        <v>260</v>
      </c>
      <c r="B25" s="222"/>
      <c r="C25" s="223" t="s">
        <v>260</v>
      </c>
      <c r="D25" s="228"/>
      <c r="E25" s="224" t="s">
        <v>260</v>
      </c>
      <c r="F25" s="225" t="s">
        <v>260</v>
      </c>
      <c r="G25" s="226" t="str">
        <f t="shared" si="0"/>
        <v xml:space="preserve"> </v>
      </c>
    </row>
    <row r="26" spans="1:7" ht="14.25" thickBot="1" x14ac:dyDescent="0.35">
      <c r="B26" s="229" t="s">
        <v>181</v>
      </c>
      <c r="C26" s="230"/>
      <c r="D26" s="231"/>
      <c r="E26" s="231"/>
      <c r="F26" s="230"/>
      <c r="G26" s="232">
        <f>SUM(G15:G25)</f>
        <v>2.92</v>
      </c>
    </row>
    <row r="28" spans="1:7" ht="14.25" thickBot="1" x14ac:dyDescent="0.35">
      <c r="B28" s="216" t="s">
        <v>182</v>
      </c>
    </row>
    <row r="29" spans="1:7" x14ac:dyDescent="0.3">
      <c r="A29" s="217" t="s">
        <v>3</v>
      </c>
      <c r="B29" s="233" t="s">
        <v>183</v>
      </c>
      <c r="C29" s="218" t="s">
        <v>1</v>
      </c>
      <c r="D29" s="219" t="s">
        <v>2</v>
      </c>
      <c r="E29" s="219" t="s">
        <v>169</v>
      </c>
      <c r="F29" s="218" t="s">
        <v>184</v>
      </c>
      <c r="G29" s="220" t="s">
        <v>171</v>
      </c>
    </row>
    <row r="30" spans="1:7" x14ac:dyDescent="0.3">
      <c r="A30" s="234" t="s">
        <v>368</v>
      </c>
      <c r="B30" s="235" t="s">
        <v>290</v>
      </c>
      <c r="C30" s="236" t="s">
        <v>360</v>
      </c>
      <c r="D30" s="237">
        <v>1</v>
      </c>
      <c r="E30" s="237">
        <v>90</v>
      </c>
      <c r="F30" s="238">
        <v>2.75</v>
      </c>
      <c r="G30" s="226">
        <f t="shared" ref="G30:G46" si="1">+IFERROR(ROUND((D30*F30)/E30,2)," ")</f>
        <v>0.03</v>
      </c>
    </row>
    <row r="31" spans="1:7" x14ac:dyDescent="0.3">
      <c r="A31" s="234" t="s">
        <v>369</v>
      </c>
      <c r="B31" s="235" t="s">
        <v>291</v>
      </c>
      <c r="C31" s="236" t="s">
        <v>4</v>
      </c>
      <c r="D31" s="237">
        <v>0.5</v>
      </c>
      <c r="E31" s="237">
        <v>6.31</v>
      </c>
      <c r="F31" s="238">
        <v>35</v>
      </c>
      <c r="G31" s="226">
        <f t="shared" si="1"/>
        <v>2.77</v>
      </c>
    </row>
    <row r="32" spans="1:7" x14ac:dyDescent="0.3">
      <c r="A32" s="234" t="s">
        <v>370</v>
      </c>
      <c r="B32" s="235" t="s">
        <v>292</v>
      </c>
      <c r="C32" s="236" t="s">
        <v>4</v>
      </c>
      <c r="D32" s="237">
        <v>0.56000000000000005</v>
      </c>
      <c r="E32" s="237">
        <v>6.31</v>
      </c>
      <c r="F32" s="238">
        <v>14.5</v>
      </c>
      <c r="G32" s="226">
        <f t="shared" si="1"/>
        <v>1.29</v>
      </c>
    </row>
    <row r="33" spans="1:7" x14ac:dyDescent="0.3">
      <c r="A33" s="234" t="s">
        <v>371</v>
      </c>
      <c r="B33" s="235" t="s">
        <v>293</v>
      </c>
      <c r="C33" s="236" t="s">
        <v>372</v>
      </c>
      <c r="D33" s="237">
        <v>7</v>
      </c>
      <c r="E33" s="237">
        <v>6.31</v>
      </c>
      <c r="F33" s="238">
        <v>7.23</v>
      </c>
      <c r="G33" s="226">
        <f t="shared" si="1"/>
        <v>8.02</v>
      </c>
    </row>
    <row r="34" spans="1:7" x14ac:dyDescent="0.3">
      <c r="A34" s="234" t="s">
        <v>361</v>
      </c>
      <c r="B34" s="235" t="s">
        <v>211</v>
      </c>
      <c r="C34" s="236" t="s">
        <v>360</v>
      </c>
      <c r="D34" s="237">
        <v>1.2</v>
      </c>
      <c r="E34" s="237">
        <v>90</v>
      </c>
      <c r="F34" s="238">
        <v>2.5</v>
      </c>
      <c r="G34" s="226">
        <f t="shared" si="1"/>
        <v>0.03</v>
      </c>
    </row>
    <row r="35" spans="1:7" x14ac:dyDescent="0.3">
      <c r="A35" s="234" t="s">
        <v>373</v>
      </c>
      <c r="B35" s="235" t="s">
        <v>294</v>
      </c>
      <c r="C35" s="236" t="s">
        <v>7</v>
      </c>
      <c r="D35" s="237">
        <v>1</v>
      </c>
      <c r="E35" s="237">
        <v>6.31</v>
      </c>
      <c r="F35" s="238">
        <v>2.2999999999999998</v>
      </c>
      <c r="G35" s="226">
        <f t="shared" si="1"/>
        <v>0.36</v>
      </c>
    </row>
    <row r="36" spans="1:7" x14ac:dyDescent="0.3">
      <c r="A36" s="234" t="s">
        <v>374</v>
      </c>
      <c r="B36" s="235" t="s">
        <v>295</v>
      </c>
      <c r="C36" s="236" t="s">
        <v>205</v>
      </c>
      <c r="D36" s="237">
        <v>1</v>
      </c>
      <c r="E36" s="237"/>
      <c r="F36" s="238">
        <v>305</v>
      </c>
      <c r="G36" s="226" t="str">
        <f t="shared" si="1"/>
        <v xml:space="preserve"> </v>
      </c>
    </row>
    <row r="37" spans="1:7" x14ac:dyDescent="0.3">
      <c r="A37" s="234" t="s">
        <v>260</v>
      </c>
      <c r="B37" s="235"/>
      <c r="C37" s="236" t="s">
        <v>260</v>
      </c>
      <c r="D37" s="224"/>
      <c r="E37" s="224"/>
      <c r="F37" s="238" t="s">
        <v>260</v>
      </c>
      <c r="G37" s="226" t="str">
        <f t="shared" si="1"/>
        <v xml:space="preserve"> </v>
      </c>
    </row>
    <row r="38" spans="1:7" x14ac:dyDescent="0.3">
      <c r="A38" s="234" t="s">
        <v>260</v>
      </c>
      <c r="B38" s="235"/>
      <c r="C38" s="236" t="s">
        <v>260</v>
      </c>
      <c r="D38" s="224"/>
      <c r="E38" s="224"/>
      <c r="F38" s="238" t="s">
        <v>260</v>
      </c>
      <c r="G38" s="226" t="str">
        <f t="shared" si="1"/>
        <v xml:space="preserve"> </v>
      </c>
    </row>
    <row r="39" spans="1:7" x14ac:dyDescent="0.3">
      <c r="A39" s="234" t="s">
        <v>260</v>
      </c>
      <c r="B39" s="235"/>
      <c r="C39" s="236" t="s">
        <v>260</v>
      </c>
      <c r="D39" s="224"/>
      <c r="E39" s="224"/>
      <c r="F39" s="238" t="s">
        <v>260</v>
      </c>
      <c r="G39" s="226" t="str">
        <f t="shared" si="1"/>
        <v xml:space="preserve"> </v>
      </c>
    </row>
    <row r="40" spans="1:7" x14ac:dyDescent="0.3">
      <c r="A40" s="234" t="s">
        <v>260</v>
      </c>
      <c r="B40" s="235"/>
      <c r="C40" s="236" t="s">
        <v>260</v>
      </c>
      <c r="D40" s="224"/>
      <c r="E40" s="224"/>
      <c r="F40" s="238" t="s">
        <v>260</v>
      </c>
      <c r="G40" s="226" t="str">
        <f t="shared" si="1"/>
        <v xml:space="preserve"> </v>
      </c>
    </row>
    <row r="41" spans="1:7" x14ac:dyDescent="0.3">
      <c r="A41" s="234" t="s">
        <v>260</v>
      </c>
      <c r="B41" s="235"/>
      <c r="C41" s="236" t="s">
        <v>260</v>
      </c>
      <c r="D41" s="224"/>
      <c r="E41" s="224"/>
      <c r="F41" s="238" t="s">
        <v>260</v>
      </c>
      <c r="G41" s="226" t="str">
        <f t="shared" si="1"/>
        <v xml:space="preserve"> </v>
      </c>
    </row>
    <row r="42" spans="1:7" x14ac:dyDescent="0.3">
      <c r="A42" s="234" t="s">
        <v>260</v>
      </c>
      <c r="B42" s="235"/>
      <c r="C42" s="236" t="s">
        <v>260</v>
      </c>
      <c r="D42" s="227"/>
      <c r="E42" s="227"/>
      <c r="F42" s="238" t="s">
        <v>260</v>
      </c>
      <c r="G42" s="226" t="str">
        <f t="shared" si="1"/>
        <v xml:space="preserve"> </v>
      </c>
    </row>
    <row r="43" spans="1:7" x14ac:dyDescent="0.3">
      <c r="A43" s="234" t="s">
        <v>260</v>
      </c>
      <c r="B43" s="235"/>
      <c r="C43" s="236" t="s">
        <v>260</v>
      </c>
      <c r="D43" s="227"/>
      <c r="E43" s="227"/>
      <c r="F43" s="238" t="s">
        <v>260</v>
      </c>
      <c r="G43" s="226" t="str">
        <f t="shared" si="1"/>
        <v xml:space="preserve"> </v>
      </c>
    </row>
    <row r="44" spans="1:7" x14ac:dyDescent="0.3">
      <c r="A44" s="234" t="s">
        <v>260</v>
      </c>
      <c r="B44" s="235"/>
      <c r="C44" s="236" t="s">
        <v>260</v>
      </c>
      <c r="D44" s="227"/>
      <c r="E44" s="227"/>
      <c r="F44" s="238" t="s">
        <v>260</v>
      </c>
      <c r="G44" s="226" t="str">
        <f t="shared" si="1"/>
        <v xml:space="preserve"> </v>
      </c>
    </row>
    <row r="45" spans="1:7" x14ac:dyDescent="0.3">
      <c r="A45" s="234" t="s">
        <v>260</v>
      </c>
      <c r="B45" s="235"/>
      <c r="C45" s="236" t="s">
        <v>260</v>
      </c>
      <c r="D45" s="227"/>
      <c r="E45" s="227"/>
      <c r="F45" s="238" t="s">
        <v>260</v>
      </c>
      <c r="G45" s="226" t="str">
        <f t="shared" si="1"/>
        <v xml:space="preserve"> </v>
      </c>
    </row>
    <row r="46" spans="1:7" ht="14.25" thickBot="1" x14ac:dyDescent="0.35">
      <c r="A46" s="234" t="s">
        <v>260</v>
      </c>
      <c r="B46" s="235"/>
      <c r="C46" s="236" t="s">
        <v>260</v>
      </c>
      <c r="D46" s="228"/>
      <c r="E46" s="228"/>
      <c r="F46" s="238" t="s">
        <v>260</v>
      </c>
      <c r="G46" s="226" t="str">
        <f t="shared" si="1"/>
        <v xml:space="preserve"> </v>
      </c>
    </row>
    <row r="47" spans="1:7" ht="16.5" customHeight="1" thickBot="1" x14ac:dyDescent="0.35">
      <c r="B47" s="229" t="s">
        <v>185</v>
      </c>
      <c r="C47" s="230"/>
      <c r="D47" s="231"/>
      <c r="E47" s="231"/>
      <c r="F47" s="230"/>
      <c r="G47" s="232">
        <f>SUM(G30:G46)</f>
        <v>12.5</v>
      </c>
    </row>
    <row r="49" spans="1:7" ht="14.25" thickBot="1" x14ac:dyDescent="0.35">
      <c r="B49" s="216" t="s">
        <v>186</v>
      </c>
    </row>
    <row r="50" spans="1:7" x14ac:dyDescent="0.3">
      <c r="A50" s="217" t="s">
        <v>3</v>
      </c>
      <c r="B50" s="233" t="s">
        <v>183</v>
      </c>
      <c r="C50" s="218" t="s">
        <v>1</v>
      </c>
      <c r="D50" s="219" t="s">
        <v>2</v>
      </c>
      <c r="E50" s="219" t="s">
        <v>169</v>
      </c>
      <c r="F50" s="218" t="s">
        <v>196</v>
      </c>
      <c r="G50" s="220" t="s">
        <v>171</v>
      </c>
    </row>
    <row r="51" spans="1:7" x14ac:dyDescent="0.3">
      <c r="A51" s="234" t="s">
        <v>364</v>
      </c>
      <c r="B51" s="283" t="s">
        <v>213</v>
      </c>
      <c r="C51" s="236" t="s">
        <v>227</v>
      </c>
      <c r="D51" s="237">
        <v>4</v>
      </c>
      <c r="E51" s="237">
        <v>6.31</v>
      </c>
      <c r="F51" s="238">
        <v>9.69</v>
      </c>
      <c r="G51" s="226">
        <f t="shared" ref="G51:G61" si="2">+IFERROR(ROUND((D51*F51)/E51,2)," ")</f>
        <v>6.14</v>
      </c>
    </row>
    <row r="52" spans="1:7" x14ac:dyDescent="0.3">
      <c r="A52" s="234" t="s">
        <v>365</v>
      </c>
      <c r="B52" s="283" t="s">
        <v>202</v>
      </c>
      <c r="C52" s="236" t="s">
        <v>227</v>
      </c>
      <c r="D52" s="237">
        <v>2</v>
      </c>
      <c r="E52" s="237">
        <v>6.31</v>
      </c>
      <c r="F52" s="238">
        <v>11.89</v>
      </c>
      <c r="G52" s="226">
        <f t="shared" si="2"/>
        <v>3.77</v>
      </c>
    </row>
    <row r="53" spans="1:7" x14ac:dyDescent="0.3">
      <c r="A53" s="234" t="s">
        <v>377</v>
      </c>
      <c r="B53" s="283" t="s">
        <v>221</v>
      </c>
      <c r="C53" s="236" t="s">
        <v>227</v>
      </c>
      <c r="D53" s="237">
        <v>1</v>
      </c>
      <c r="E53" s="237">
        <v>6.31</v>
      </c>
      <c r="F53" s="238">
        <v>11.89</v>
      </c>
      <c r="G53" s="226">
        <f t="shared" si="2"/>
        <v>1.88</v>
      </c>
    </row>
    <row r="54" spans="1:7" x14ac:dyDescent="0.3">
      <c r="A54" s="234" t="s">
        <v>260</v>
      </c>
      <c r="B54" s="247"/>
      <c r="C54" s="236" t="s">
        <v>260</v>
      </c>
      <c r="D54" s="237"/>
      <c r="E54" s="237"/>
      <c r="F54" s="238" t="s">
        <v>260</v>
      </c>
      <c r="G54" s="226" t="str">
        <f t="shared" si="2"/>
        <v xml:space="preserve"> </v>
      </c>
    </row>
    <row r="55" spans="1:7" x14ac:dyDescent="0.3">
      <c r="A55" s="234" t="s">
        <v>260</v>
      </c>
      <c r="B55" s="247"/>
      <c r="C55" s="236" t="s">
        <v>260</v>
      </c>
      <c r="D55" s="237"/>
      <c r="E55" s="237"/>
      <c r="F55" s="238" t="s">
        <v>260</v>
      </c>
      <c r="G55" s="226" t="str">
        <f t="shared" si="2"/>
        <v xml:space="preserve"> </v>
      </c>
    </row>
    <row r="56" spans="1:7" x14ac:dyDescent="0.3">
      <c r="A56" s="234" t="s">
        <v>260</v>
      </c>
      <c r="B56" s="247"/>
      <c r="C56" s="236" t="s">
        <v>260</v>
      </c>
      <c r="D56" s="237"/>
      <c r="E56" s="237"/>
      <c r="F56" s="238" t="s">
        <v>260</v>
      </c>
      <c r="G56" s="226" t="str">
        <f t="shared" si="2"/>
        <v xml:space="preserve"> </v>
      </c>
    </row>
    <row r="57" spans="1:7" x14ac:dyDescent="0.3">
      <c r="A57" s="234" t="s">
        <v>260</v>
      </c>
      <c r="B57" s="247"/>
      <c r="C57" s="236" t="s">
        <v>260</v>
      </c>
      <c r="D57" s="237"/>
      <c r="E57" s="237"/>
      <c r="F57" s="238" t="s">
        <v>260</v>
      </c>
      <c r="G57" s="226" t="str">
        <f t="shared" si="2"/>
        <v xml:space="preserve"> </v>
      </c>
    </row>
    <row r="58" spans="1:7" x14ac:dyDescent="0.3">
      <c r="A58" s="234" t="s">
        <v>260</v>
      </c>
      <c r="B58" s="247"/>
      <c r="C58" s="236" t="s">
        <v>260</v>
      </c>
      <c r="D58" s="237"/>
      <c r="E58" s="237"/>
      <c r="F58" s="238" t="s">
        <v>260</v>
      </c>
      <c r="G58" s="226" t="str">
        <f t="shared" si="2"/>
        <v xml:space="preserve"> </v>
      </c>
    </row>
    <row r="59" spans="1:7" x14ac:dyDescent="0.3">
      <c r="A59" s="234" t="s">
        <v>260</v>
      </c>
      <c r="B59" s="247"/>
      <c r="C59" s="236" t="s">
        <v>260</v>
      </c>
      <c r="D59" s="237"/>
      <c r="E59" s="237"/>
      <c r="F59" s="238" t="s">
        <v>260</v>
      </c>
      <c r="G59" s="226" t="str">
        <f t="shared" si="2"/>
        <v xml:space="preserve"> </v>
      </c>
    </row>
    <row r="60" spans="1:7" x14ac:dyDescent="0.3">
      <c r="A60" s="234" t="s">
        <v>260</v>
      </c>
      <c r="B60" s="247"/>
      <c r="C60" s="236" t="s">
        <v>260</v>
      </c>
      <c r="D60" s="237"/>
      <c r="E60" s="237"/>
      <c r="F60" s="238" t="s">
        <v>260</v>
      </c>
      <c r="G60" s="226" t="str">
        <f t="shared" si="2"/>
        <v xml:space="preserve"> </v>
      </c>
    </row>
    <row r="61" spans="1:7" ht="14.25" thickBot="1" x14ac:dyDescent="0.35">
      <c r="A61" s="234" t="s">
        <v>260</v>
      </c>
      <c r="B61" s="247"/>
      <c r="C61" s="236" t="s">
        <v>260</v>
      </c>
      <c r="D61" s="237"/>
      <c r="E61" s="237"/>
      <c r="F61" s="238" t="s">
        <v>260</v>
      </c>
      <c r="G61" s="226" t="str">
        <f t="shared" si="2"/>
        <v xml:space="preserve"> </v>
      </c>
    </row>
    <row r="62" spans="1:7" ht="14.25" thickBot="1" x14ac:dyDescent="0.35">
      <c r="B62" s="230"/>
      <c r="C62" s="230"/>
      <c r="D62" s="231"/>
      <c r="E62" s="239"/>
      <c r="F62" s="240" t="s">
        <v>190</v>
      </c>
      <c r="G62" s="232">
        <f>SUM(G51:G61)</f>
        <v>11.79</v>
      </c>
    </row>
    <row r="63" spans="1:7" ht="14.25" thickBot="1" x14ac:dyDescent="0.35">
      <c r="B63" s="229" t="s">
        <v>191</v>
      </c>
      <c r="C63" s="241">
        <v>0.9</v>
      </c>
      <c r="D63" s="242"/>
      <c r="E63" s="243"/>
      <c r="F63" s="244"/>
      <c r="G63" s="232">
        <f>C63*G62</f>
        <v>10.61</v>
      </c>
    </row>
    <row r="64" spans="1:7" ht="14.25" thickBot="1" x14ac:dyDescent="0.35">
      <c r="B64" s="229" t="s">
        <v>192</v>
      </c>
      <c r="C64" s="230"/>
      <c r="D64" s="231"/>
      <c r="E64" s="231"/>
      <c r="F64" s="245"/>
      <c r="G64" s="232">
        <f>G62+G63</f>
        <v>22.4</v>
      </c>
    </row>
    <row r="66" spans="2:7" ht="14.25" thickBot="1" x14ac:dyDescent="0.35"/>
    <row r="67" spans="2:7" ht="14.25" thickBot="1" x14ac:dyDescent="0.35">
      <c r="B67" s="229" t="s">
        <v>214</v>
      </c>
      <c r="C67" s="230"/>
      <c r="D67" s="231"/>
      <c r="E67" s="231"/>
      <c r="F67" s="230"/>
      <c r="G67" s="246">
        <f>G26+G47+G64</f>
        <v>37.82</v>
      </c>
    </row>
  </sheetData>
  <mergeCells count="7">
    <mergeCell ref="A10:A11"/>
    <mergeCell ref="B10:D11"/>
    <mergeCell ref="A2:G2"/>
    <mergeCell ref="A3:G3"/>
    <mergeCell ref="A6:D7"/>
    <mergeCell ref="E6:G7"/>
    <mergeCell ref="E9:F9"/>
  </mergeCells>
  <pageMargins left="0.7" right="0.7" top="0.75" bottom="0.75" header="0.3" footer="0.3"/>
  <pageSetup scale="76" orientation="portrait" horizontalDpi="4294967293" verticalDpi="4294967293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4" sqref="J24"/>
    </sheetView>
  </sheetViews>
  <sheetFormatPr baseColWidth="10" defaultRowHeight="15" x14ac:dyDescent="0.25"/>
  <sheetData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38</vt:i4>
      </vt:variant>
    </vt:vector>
  </HeadingPairs>
  <TitlesOfParts>
    <vt:vector size="38" baseType="lpstr">
      <vt:lpstr>PRESUPUESTO4.2</vt:lpstr>
      <vt:lpstr>LIMPIEZA</vt:lpstr>
      <vt:lpstr>QUITAR MATERIAL</vt:lpstr>
      <vt:lpstr>PERFILADO</vt:lpstr>
      <vt:lpstr>EXCAVACION</vt:lpstr>
      <vt:lpstr>RELLENO</vt:lpstr>
      <vt:lpstr>DESALOJO</vt:lpstr>
      <vt:lpstr>MALLA</vt:lpstr>
      <vt:lpstr>RED DE CABLES</vt:lpstr>
      <vt:lpstr>BARRERA</vt:lpstr>
      <vt:lpstr>ANCLAJE CABLES</vt:lpstr>
      <vt:lpstr>ANCLAJE MALLAS</vt:lpstr>
      <vt:lpstr>ANCLAJE PASIVO</vt:lpstr>
      <vt:lpstr>CONCRETO 280</vt:lpstr>
      <vt:lpstr>CANALETA</vt:lpstr>
      <vt:lpstr>ACERO PINES</vt:lpstr>
      <vt:lpstr>INDIRECTOS</vt:lpstr>
      <vt:lpstr>MANO OBRA</vt:lpstr>
      <vt:lpstr>CONTROL CALIDAD</vt:lpstr>
      <vt:lpstr>GARANTIAS</vt:lpstr>
      <vt:lpstr>Señalizacion</vt:lpstr>
      <vt:lpstr>PU-201.01</vt:lpstr>
      <vt:lpstr>PU-201.10</vt:lpstr>
      <vt:lpstr>PU-201.11</vt:lpstr>
      <vt:lpstr>PU-209.01</vt:lpstr>
      <vt:lpstr>PU-209.06</vt:lpstr>
      <vt:lpstr>PU-204.08</vt:lpstr>
      <vt:lpstr>PU-253.01</vt:lpstr>
      <vt:lpstr>PU-253.02</vt:lpstr>
      <vt:lpstr>PU-256.02</vt:lpstr>
      <vt:lpstr>PU-256.03</vt:lpstr>
      <vt:lpstr>PU-256.04</vt:lpstr>
      <vt:lpstr>PU-257.02</vt:lpstr>
      <vt:lpstr>PU-257.04</vt:lpstr>
      <vt:lpstr>PU-601.01</vt:lpstr>
      <vt:lpstr>PU-601.02</vt:lpstr>
      <vt:lpstr>Hoja2</vt:lpstr>
      <vt:lpstr>Hoja3</vt:lpstr>
    </vt:vector>
  </TitlesOfParts>
  <Company>Rivera Harrouch, S.A. de C.V.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Rivera Harrouch, S.A. de C.V.</dc:creator>
  <cp:lastModifiedBy>Elder Santos</cp:lastModifiedBy>
  <cp:lastPrinted>2016-11-07T15:46:33Z</cp:lastPrinted>
  <dcterms:created xsi:type="dcterms:W3CDTF">2012-04-12T14:34:30Z</dcterms:created>
  <dcterms:modified xsi:type="dcterms:W3CDTF">2016-11-14T14:55:51Z</dcterms:modified>
</cp:coreProperties>
</file>