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0" yWindow="0" windowWidth="20490" windowHeight="7650" tabRatio="920"/>
  </bookViews>
  <sheets>
    <sheet name="Menu" sheetId="13" r:id="rId1"/>
    <sheet name="NoUsar" sheetId="48" state="hidden" r:id="rId2"/>
    <sheet name="Menu " sheetId="50" state="hidden" r:id="rId3"/>
    <sheet name="GranosBasicos J " sheetId="51" r:id="rId4"/>
    <sheet name="GranosBasicos" sheetId="17" state="hidden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0" r:id="rId17"/>
  </pivotCaches>
</workbook>
</file>

<file path=xl/calcChain.xml><?xml version="1.0" encoding="utf-8"?>
<calcChain xmlns="http://schemas.openxmlformats.org/spreadsheetml/2006/main">
  <c r="L424" i="40" l="1"/>
  <c r="L423" i="40"/>
  <c r="L422" i="40"/>
  <c r="L421" i="40"/>
  <c r="L420" i="40"/>
  <c r="L419" i="40"/>
  <c r="L418" i="40"/>
  <c r="L417" i="40"/>
  <c r="L416" i="40"/>
  <c r="L415" i="40"/>
  <c r="L414" i="40"/>
  <c r="L413" i="40"/>
  <c r="L412" i="40"/>
  <c r="L411" i="40"/>
  <c r="L410" i="40"/>
  <c r="L409" i="40"/>
  <c r="L408" i="40"/>
  <c r="L407" i="40"/>
  <c r="L406" i="40"/>
  <c r="L405" i="40"/>
  <c r="L404" i="40"/>
  <c r="L403" i="40"/>
  <c r="L402" i="40"/>
  <c r="L401" i="40"/>
  <c r="L400" i="40"/>
  <c r="L399" i="40"/>
  <c r="L398" i="40"/>
  <c r="L397" i="40"/>
  <c r="L396" i="40"/>
  <c r="L395" i="40"/>
  <c r="L394" i="40"/>
  <c r="L393" i="40"/>
  <c r="L392" i="40"/>
  <c r="L391" i="40"/>
  <c r="L390" i="40"/>
  <c r="L389" i="40"/>
  <c r="L388" i="40"/>
  <c r="L387" i="40"/>
  <c r="L386" i="40"/>
  <c r="L385" i="40"/>
  <c r="L384" i="40"/>
  <c r="L383" i="40"/>
  <c r="L382" i="40"/>
  <c r="L381" i="40"/>
  <c r="L380" i="40"/>
  <c r="L379" i="40"/>
  <c r="L378" i="40"/>
  <c r="L377" i="40"/>
  <c r="L376" i="40"/>
  <c r="L375" i="40"/>
  <c r="L374" i="40"/>
  <c r="L373" i="40"/>
  <c r="L372" i="40"/>
  <c r="L371" i="40"/>
  <c r="L370" i="40"/>
  <c r="L369" i="40"/>
  <c r="L368" i="40"/>
  <c r="L367" i="40"/>
  <c r="L366" i="40"/>
  <c r="L365" i="40"/>
  <c r="L364" i="40"/>
  <c r="L363" i="40"/>
  <c r="L362" i="40"/>
  <c r="L361" i="40"/>
  <c r="L360" i="40"/>
  <c r="L359" i="40"/>
  <c r="L358" i="40"/>
  <c r="L357" i="40"/>
  <c r="L356" i="40"/>
  <c r="L355" i="40"/>
  <c r="L354" i="40"/>
  <c r="L353" i="40"/>
  <c r="L352" i="40"/>
  <c r="L351" i="40"/>
  <c r="L350" i="40"/>
  <c r="L349" i="40"/>
  <c r="L348" i="40"/>
  <c r="L347" i="40"/>
  <c r="L346" i="40"/>
  <c r="L345" i="40"/>
  <c r="L344" i="40"/>
  <c r="L343" i="40"/>
  <c r="L342" i="40"/>
  <c r="L341" i="40"/>
  <c r="L340" i="40"/>
  <c r="L339" i="40"/>
  <c r="L338" i="40"/>
  <c r="L337" i="40"/>
  <c r="L336" i="40"/>
  <c r="L335" i="40"/>
  <c r="L334" i="40"/>
  <c r="L333" i="40"/>
  <c r="L332" i="40"/>
  <c r="L331" i="40"/>
  <c r="L330" i="40"/>
  <c r="L329" i="40"/>
  <c r="L328" i="40"/>
  <c r="L327" i="40"/>
  <c r="L326" i="40"/>
  <c r="L325" i="40"/>
  <c r="L324" i="40"/>
  <c r="L323" i="40"/>
  <c r="L322" i="40"/>
  <c r="L321" i="40"/>
  <c r="L320" i="40"/>
  <c r="L319" i="40"/>
  <c r="L318" i="40"/>
  <c r="L317" i="40"/>
  <c r="L316" i="40"/>
  <c r="L315" i="40"/>
  <c r="L314" i="40"/>
  <c r="L313" i="40"/>
  <c r="L312" i="40"/>
  <c r="L311" i="40"/>
  <c r="L310" i="40"/>
  <c r="L309" i="40"/>
  <c r="L308" i="40"/>
  <c r="L307" i="40"/>
  <c r="L306" i="40"/>
  <c r="L305" i="40"/>
  <c r="L304" i="40"/>
  <c r="L303" i="40"/>
  <c r="L302" i="40"/>
  <c r="L301" i="40"/>
  <c r="L300" i="40"/>
  <c r="L299" i="40"/>
  <c r="L298" i="40"/>
  <c r="L297" i="40"/>
  <c r="L296" i="40"/>
  <c r="L295" i="40"/>
  <c r="L294" i="40"/>
  <c r="L293" i="40"/>
  <c r="L292" i="40"/>
  <c r="L291" i="40"/>
  <c r="L290" i="40"/>
  <c r="L289" i="40"/>
  <c r="L288" i="40"/>
  <c r="L287" i="40"/>
  <c r="L286" i="40"/>
  <c r="L285" i="40"/>
  <c r="L284" i="40"/>
  <c r="L283" i="40"/>
  <c r="L282" i="40"/>
  <c r="L281" i="40"/>
  <c r="L280" i="40"/>
  <c r="L279" i="40"/>
  <c r="L278" i="40"/>
  <c r="L277" i="40"/>
  <c r="L276" i="40"/>
  <c r="L275" i="40"/>
  <c r="L274" i="40"/>
  <c r="L273" i="40"/>
  <c r="L272" i="40"/>
  <c r="L271" i="40"/>
  <c r="L270" i="40"/>
  <c r="L269" i="40"/>
  <c r="L268" i="40"/>
  <c r="L267" i="40"/>
  <c r="L266" i="40"/>
  <c r="L265" i="40"/>
  <c r="L264" i="40"/>
  <c r="L263" i="40"/>
  <c r="L262" i="40"/>
  <c r="L261" i="40"/>
  <c r="L260" i="40"/>
  <c r="L259" i="40"/>
  <c r="L258" i="40"/>
  <c r="L257" i="40"/>
  <c r="L256" i="40"/>
  <c r="L255" i="40"/>
  <c r="L254" i="40"/>
  <c r="L253" i="40"/>
  <c r="L252" i="40"/>
  <c r="L251" i="40"/>
  <c r="L250" i="40"/>
  <c r="L249" i="40"/>
  <c r="L248" i="40"/>
  <c r="L247" i="40"/>
  <c r="L246" i="40"/>
  <c r="L245" i="40"/>
  <c r="L244" i="40"/>
  <c r="L243" i="40"/>
  <c r="L242" i="40"/>
  <c r="L241" i="40"/>
  <c r="L240" i="40"/>
  <c r="L239" i="40"/>
  <c r="L238" i="40"/>
  <c r="L237" i="40"/>
  <c r="L236" i="40"/>
  <c r="L235" i="40"/>
  <c r="L234" i="40"/>
  <c r="L233" i="40"/>
  <c r="L232" i="40"/>
  <c r="L231" i="40"/>
  <c r="L230" i="40"/>
  <c r="L229" i="40"/>
  <c r="L228" i="40"/>
  <c r="L227" i="40"/>
  <c r="L226" i="40"/>
  <c r="L225" i="40"/>
  <c r="L224" i="40"/>
  <c r="L223" i="40"/>
  <c r="L222" i="40"/>
  <c r="L221" i="40"/>
  <c r="L220" i="40"/>
  <c r="L219" i="40"/>
  <c r="L218" i="40"/>
  <c r="L217" i="40"/>
  <c r="L216" i="40"/>
  <c r="L215" i="40"/>
  <c r="L214" i="40"/>
  <c r="L213" i="40"/>
  <c r="L212" i="40"/>
  <c r="L211" i="40"/>
  <c r="L210" i="40"/>
  <c r="L209" i="40"/>
  <c r="L208" i="40"/>
  <c r="L207" i="40"/>
  <c r="L206" i="40"/>
  <c r="L205" i="40"/>
  <c r="L204" i="40"/>
  <c r="L203" i="40"/>
  <c r="L202" i="40"/>
  <c r="L201" i="40"/>
  <c r="L200" i="40"/>
  <c r="L199" i="40"/>
  <c r="L198" i="40"/>
  <c r="L197" i="40"/>
  <c r="L196" i="40"/>
  <c r="L195" i="40"/>
  <c r="L194" i="40"/>
  <c r="L193" i="40"/>
  <c r="L192" i="40"/>
  <c r="L191" i="40"/>
  <c r="L190" i="40"/>
  <c r="L189" i="40"/>
  <c r="L188" i="40"/>
  <c r="L187" i="40"/>
  <c r="L186" i="40"/>
  <c r="L185" i="40"/>
  <c r="L184" i="40"/>
  <c r="L183" i="40"/>
  <c r="L182" i="40"/>
  <c r="L181" i="40"/>
  <c r="L180" i="40"/>
  <c r="L179" i="40"/>
  <c r="L178" i="40"/>
  <c r="L177" i="40"/>
  <c r="L176" i="40"/>
  <c r="L175" i="40"/>
  <c r="L174" i="40"/>
  <c r="L173" i="40"/>
  <c r="L172" i="40"/>
  <c r="L171" i="40"/>
  <c r="L170" i="40"/>
  <c r="L169" i="40"/>
  <c r="L168" i="40"/>
  <c r="L167" i="40"/>
  <c r="L166" i="40"/>
  <c r="L165" i="40"/>
  <c r="L164" i="40"/>
  <c r="L163" i="40"/>
  <c r="L162" i="40"/>
  <c r="L161" i="40"/>
  <c r="L160" i="40"/>
  <c r="L159" i="40"/>
  <c r="L158" i="40"/>
  <c r="L157" i="40"/>
  <c r="L156" i="40"/>
  <c r="L155" i="40"/>
  <c r="L154" i="40"/>
  <c r="L153" i="40"/>
  <c r="L152" i="40"/>
  <c r="L151" i="40"/>
  <c r="L150" i="40"/>
  <c r="L149" i="40"/>
  <c r="L148" i="40"/>
  <c r="L147" i="40"/>
  <c r="L146" i="40"/>
  <c r="L145" i="40"/>
  <c r="L144" i="40"/>
  <c r="L143" i="40"/>
  <c r="L142" i="40"/>
  <c r="L141" i="40"/>
  <c r="L140" i="40"/>
  <c r="L139" i="40"/>
  <c r="L138" i="40"/>
  <c r="L137" i="40"/>
  <c r="L136" i="40"/>
  <c r="L135" i="40"/>
  <c r="L134" i="40"/>
  <c r="L133" i="40"/>
  <c r="L132" i="40"/>
  <c r="L131" i="40"/>
  <c r="L130" i="40"/>
  <c r="L129" i="40"/>
  <c r="L128" i="40"/>
  <c r="L127" i="40"/>
  <c r="L126" i="40"/>
  <c r="L125" i="40"/>
  <c r="L124" i="40"/>
  <c r="L123" i="40"/>
  <c r="L122" i="40"/>
  <c r="L121" i="40"/>
  <c r="L120" i="40"/>
  <c r="L119" i="40"/>
  <c r="L118" i="40"/>
  <c r="L117" i="40"/>
  <c r="L116" i="40"/>
  <c r="L115" i="40"/>
  <c r="L114" i="40"/>
  <c r="L113" i="40"/>
  <c r="L112" i="40"/>
  <c r="L111" i="40"/>
  <c r="L110" i="40"/>
  <c r="L109" i="40"/>
  <c r="L108" i="40"/>
  <c r="L107" i="40"/>
  <c r="L106" i="40"/>
  <c r="L105" i="40"/>
  <c r="L104" i="40"/>
  <c r="L103" i="40"/>
  <c r="L102" i="40"/>
  <c r="L101" i="40"/>
  <c r="L100" i="40"/>
  <c r="L99" i="40"/>
  <c r="L98" i="40"/>
  <c r="L97" i="40"/>
  <c r="L96" i="40"/>
  <c r="L95" i="40"/>
  <c r="L94" i="40"/>
  <c r="L93" i="40"/>
  <c r="L92" i="40"/>
  <c r="L91" i="40"/>
  <c r="L90" i="40"/>
  <c r="L89" i="40"/>
  <c r="L88" i="40"/>
  <c r="L87" i="40"/>
  <c r="L86" i="40"/>
  <c r="L85" i="40"/>
  <c r="L84" i="40"/>
  <c r="L83" i="40"/>
  <c r="L82" i="40"/>
  <c r="L81" i="40"/>
  <c r="L80" i="40"/>
  <c r="L79" i="40"/>
  <c r="L78" i="40"/>
  <c r="L77" i="40"/>
  <c r="L76" i="40"/>
  <c r="L75" i="40"/>
  <c r="L74" i="40"/>
  <c r="L73" i="40"/>
  <c r="L72" i="40"/>
  <c r="L71" i="40"/>
  <c r="L70" i="40"/>
  <c r="L69" i="40"/>
  <c r="L68" i="40"/>
  <c r="L67" i="40"/>
  <c r="L66" i="40"/>
  <c r="L65" i="40"/>
  <c r="L64" i="40"/>
  <c r="L63" i="40"/>
  <c r="L62" i="40"/>
  <c r="L61" i="40"/>
  <c r="L60" i="40"/>
  <c r="L59" i="40"/>
  <c r="L58" i="40"/>
  <c r="L57" i="40"/>
  <c r="L56" i="40"/>
  <c r="L55" i="40"/>
  <c r="L54" i="40"/>
  <c r="L53" i="40"/>
  <c r="L52" i="40"/>
  <c r="L51" i="40"/>
  <c r="L50" i="40"/>
  <c r="L49" i="40"/>
  <c r="L48" i="40"/>
  <c r="L47" i="40"/>
  <c r="L46" i="40"/>
  <c r="L45" i="40"/>
  <c r="L44" i="40"/>
  <c r="L43" i="40"/>
  <c r="L42" i="40"/>
  <c r="L41" i="40"/>
  <c r="L40" i="40"/>
  <c r="L39" i="40"/>
  <c r="L38" i="40"/>
  <c r="L37" i="40"/>
  <c r="L36" i="40"/>
  <c r="L35" i="40"/>
  <c r="L34" i="40"/>
  <c r="L33" i="40"/>
  <c r="L32" i="40"/>
  <c r="L31" i="40"/>
  <c r="L30" i="40"/>
  <c r="L29" i="40"/>
  <c r="L28" i="40"/>
  <c r="L27" i="40"/>
  <c r="L26" i="40"/>
  <c r="L25" i="40"/>
  <c r="L24" i="40"/>
  <c r="L23" i="40"/>
  <c r="L22" i="40"/>
  <c r="L21" i="40"/>
  <c r="L20" i="40"/>
  <c r="L19" i="40"/>
  <c r="L18" i="40"/>
  <c r="L17" i="40"/>
  <c r="L16" i="40"/>
  <c r="L15" i="40"/>
  <c r="L14" i="40"/>
  <c r="L13" i="40"/>
  <c r="L12" i="40"/>
  <c r="L11" i="40"/>
  <c r="L10" i="40"/>
  <c r="L9" i="40"/>
  <c r="L8" i="40"/>
  <c r="L7" i="40"/>
  <c r="W7" i="40" l="1"/>
  <c r="AE7" i="40"/>
  <c r="W8" i="40"/>
  <c r="AE8" i="40"/>
  <c r="W9" i="40"/>
  <c r="AE9" i="40"/>
  <c r="W10" i="40"/>
  <c r="AE10" i="40"/>
  <c r="W11" i="40"/>
  <c r="AE11" i="40"/>
  <c r="W12" i="40"/>
  <c r="AE12" i="40"/>
  <c r="W13" i="40"/>
  <c r="AE13" i="40"/>
  <c r="W14" i="40"/>
  <c r="AE14" i="40"/>
  <c r="W15" i="40"/>
  <c r="AE15" i="40"/>
  <c r="W16" i="40"/>
  <c r="AE16" i="40"/>
  <c r="W17" i="40"/>
  <c r="AE17" i="40"/>
  <c r="W18" i="40"/>
  <c r="AE18" i="40"/>
  <c r="W19" i="40"/>
  <c r="AE19" i="40"/>
  <c r="W20" i="40"/>
  <c r="AE20" i="40"/>
  <c r="W21" i="40"/>
  <c r="AE21" i="40"/>
  <c r="W22" i="40"/>
  <c r="AE22" i="40"/>
  <c r="W23" i="40"/>
  <c r="AE23" i="40"/>
  <c r="W24" i="40"/>
  <c r="AE24" i="40"/>
  <c r="W25" i="40"/>
  <c r="AE25" i="40"/>
  <c r="W26" i="40"/>
  <c r="AE26" i="40"/>
  <c r="W27" i="40"/>
  <c r="AE27" i="40"/>
  <c r="W28" i="40"/>
  <c r="AE28" i="40"/>
  <c r="W29" i="40"/>
  <c r="AE29" i="40"/>
  <c r="W30" i="40"/>
  <c r="AE30" i="40"/>
  <c r="W31" i="40"/>
  <c r="AE31" i="40"/>
  <c r="W32" i="40"/>
  <c r="AE32" i="40"/>
  <c r="W33" i="40"/>
  <c r="AE33" i="40"/>
  <c r="W34" i="40"/>
  <c r="AE34" i="40"/>
  <c r="W35" i="40"/>
  <c r="AE35" i="40"/>
  <c r="W36" i="40"/>
  <c r="AE36" i="40"/>
  <c r="W37" i="40"/>
  <c r="AE37" i="40"/>
  <c r="W38" i="40"/>
  <c r="AE38" i="40"/>
  <c r="W39" i="40"/>
  <c r="AE39" i="40"/>
  <c r="W40" i="40"/>
  <c r="AE40" i="40"/>
  <c r="W41" i="40"/>
  <c r="AE41" i="40"/>
  <c r="W42" i="40"/>
  <c r="AE42" i="40"/>
  <c r="W43" i="40"/>
  <c r="AE43" i="40"/>
  <c r="W44" i="40"/>
  <c r="AE44" i="40"/>
  <c r="W45" i="40"/>
  <c r="AE45" i="40"/>
  <c r="W46" i="40"/>
  <c r="AE46" i="40"/>
  <c r="W47" i="40"/>
  <c r="AE47" i="40"/>
  <c r="W48" i="40"/>
  <c r="AE48" i="40"/>
  <c r="W49" i="40"/>
  <c r="AE49" i="40"/>
  <c r="W50" i="40"/>
  <c r="AE50" i="40"/>
  <c r="W51" i="40"/>
  <c r="AE51" i="40"/>
  <c r="W52" i="40"/>
  <c r="AE52" i="40"/>
  <c r="W53" i="40"/>
  <c r="AE53" i="40"/>
  <c r="W54" i="40"/>
  <c r="AE54" i="40"/>
  <c r="W55" i="40"/>
  <c r="AE55" i="40"/>
  <c r="W56" i="40"/>
  <c r="AE56" i="40"/>
  <c r="W57" i="40"/>
  <c r="AE57" i="40"/>
  <c r="W58" i="40"/>
  <c r="AE58" i="40"/>
  <c r="W59" i="40"/>
  <c r="AE59" i="40"/>
  <c r="W60" i="40"/>
  <c r="AE60" i="40"/>
  <c r="W61" i="40"/>
  <c r="AE61" i="40"/>
  <c r="W62" i="40"/>
  <c r="AE62" i="40"/>
  <c r="W63" i="40"/>
  <c r="AE63" i="40"/>
  <c r="W64" i="40"/>
  <c r="AE64" i="40"/>
  <c r="W65" i="40"/>
  <c r="AE65" i="40"/>
  <c r="W66" i="40"/>
  <c r="AE66" i="40"/>
  <c r="W67" i="40"/>
  <c r="AE67" i="40"/>
  <c r="W68" i="40"/>
  <c r="AE68" i="40"/>
  <c r="W69" i="40"/>
  <c r="AE69" i="40"/>
  <c r="W70" i="40"/>
  <c r="AE70" i="40"/>
  <c r="W71" i="40"/>
  <c r="AE71" i="40"/>
  <c r="W72" i="40"/>
  <c r="AE72" i="40"/>
  <c r="W73" i="40"/>
  <c r="AE73" i="40"/>
  <c r="W74" i="40"/>
  <c r="AE74" i="40"/>
  <c r="W75" i="40"/>
  <c r="AE75" i="40"/>
  <c r="W76" i="40"/>
  <c r="AE76" i="40"/>
  <c r="W77" i="40"/>
  <c r="AE77" i="40"/>
  <c r="W78" i="40"/>
  <c r="AE78" i="40"/>
  <c r="W79" i="40"/>
  <c r="AE79" i="40"/>
  <c r="W80" i="40"/>
  <c r="AE80" i="40"/>
  <c r="W81" i="40"/>
  <c r="AE81" i="40"/>
  <c r="W82" i="40"/>
  <c r="AE82" i="40"/>
  <c r="W83" i="40"/>
  <c r="AE83" i="40"/>
  <c r="W84" i="40"/>
  <c r="AE84" i="40"/>
  <c r="W85" i="40"/>
  <c r="AE85" i="40"/>
  <c r="W86" i="40"/>
  <c r="AE86" i="40"/>
  <c r="W87" i="40"/>
  <c r="AE87" i="40"/>
  <c r="W88" i="40"/>
  <c r="AE88" i="40"/>
  <c r="W89" i="40"/>
  <c r="AE89" i="40"/>
  <c r="W90" i="40"/>
  <c r="AE90" i="40"/>
  <c r="W91" i="40"/>
  <c r="AE91" i="40"/>
  <c r="W92" i="40"/>
  <c r="AE92" i="40"/>
  <c r="W93" i="40"/>
  <c r="AE93" i="40"/>
  <c r="W94" i="40"/>
  <c r="AE94" i="40"/>
  <c r="W95" i="40"/>
  <c r="AE95" i="40"/>
  <c r="W96" i="40"/>
  <c r="AE96" i="40"/>
  <c r="W97" i="40"/>
  <c r="AE97" i="40"/>
  <c r="W98" i="40"/>
  <c r="AE98" i="40"/>
  <c r="W99" i="40"/>
  <c r="AE99" i="40"/>
  <c r="W100" i="40"/>
  <c r="AE100" i="40"/>
  <c r="W101" i="40"/>
  <c r="AE101" i="40"/>
  <c r="W102" i="40"/>
  <c r="AE102" i="40"/>
  <c r="W103" i="40"/>
  <c r="AE103" i="40"/>
  <c r="W104" i="40"/>
  <c r="AE104" i="40"/>
  <c r="W105" i="40"/>
  <c r="AE105" i="40"/>
  <c r="W106" i="40"/>
  <c r="AE106" i="40"/>
  <c r="W107" i="40"/>
  <c r="AE107" i="40"/>
  <c r="W108" i="40"/>
  <c r="AE108" i="40"/>
  <c r="W109" i="40"/>
  <c r="AE109" i="40"/>
  <c r="W110" i="40"/>
  <c r="AE110" i="40"/>
  <c r="W111" i="40"/>
  <c r="AE111" i="40"/>
  <c r="W112" i="40"/>
  <c r="W113" i="40"/>
  <c r="W114" i="40"/>
  <c r="W115" i="40"/>
  <c r="W116" i="40"/>
  <c r="W117" i="40"/>
  <c r="W118" i="40"/>
  <c r="W119" i="40"/>
  <c r="W120" i="40"/>
  <c r="W121" i="40"/>
  <c r="W122" i="40"/>
  <c r="W123" i="40"/>
  <c r="W124" i="40"/>
  <c r="W125" i="40"/>
  <c r="W126" i="40"/>
  <c r="W127" i="40"/>
  <c r="W128" i="40"/>
  <c r="W129" i="40"/>
  <c r="W130" i="40"/>
  <c r="W131" i="40"/>
  <c r="W132" i="40"/>
  <c r="W133" i="40"/>
  <c r="W134" i="40"/>
  <c r="W135" i="40"/>
  <c r="W136" i="40"/>
  <c r="W137" i="40"/>
  <c r="W138" i="40"/>
  <c r="W139" i="40"/>
  <c r="W140" i="40"/>
  <c r="W141" i="40"/>
  <c r="W142" i="40"/>
  <c r="W143" i="40"/>
  <c r="W144" i="40"/>
  <c r="W145" i="40"/>
  <c r="W146" i="40"/>
  <c r="W147" i="40"/>
  <c r="W148" i="40"/>
  <c r="W149" i="40"/>
  <c r="W150" i="40"/>
  <c r="W151" i="40"/>
  <c r="W152" i="40"/>
  <c r="W153" i="40"/>
  <c r="W154" i="40"/>
  <c r="W155" i="40"/>
  <c r="W156" i="40"/>
  <c r="W157" i="40"/>
  <c r="W158" i="40"/>
  <c r="W159" i="40"/>
  <c r="W160" i="40"/>
  <c r="W161" i="40"/>
  <c r="W162" i="40"/>
  <c r="W163" i="40"/>
  <c r="W164" i="40"/>
  <c r="W165" i="40"/>
  <c r="W166" i="40"/>
  <c r="W167" i="40"/>
  <c r="W168" i="40"/>
  <c r="W169" i="40"/>
  <c r="W170" i="40"/>
  <c r="W171" i="40"/>
  <c r="W172" i="40"/>
  <c r="W173" i="40"/>
  <c r="W174" i="40"/>
  <c r="W175" i="40"/>
  <c r="W176" i="40"/>
  <c r="W177" i="40"/>
  <c r="W178" i="40"/>
  <c r="W179" i="40"/>
  <c r="W180" i="40"/>
  <c r="W181" i="40"/>
  <c r="W182" i="40"/>
  <c r="W183" i="40"/>
  <c r="W184" i="40"/>
  <c r="W185" i="40"/>
  <c r="W186" i="40"/>
  <c r="W187" i="40"/>
  <c r="W188" i="40"/>
  <c r="W189" i="40"/>
  <c r="W190" i="40"/>
  <c r="W191" i="40"/>
  <c r="W192" i="40"/>
  <c r="W193" i="40"/>
  <c r="W194" i="40"/>
  <c r="W195" i="40"/>
  <c r="W196" i="40"/>
  <c r="W197" i="40"/>
  <c r="W198" i="40"/>
  <c r="W199" i="40"/>
  <c r="W200" i="40"/>
  <c r="W201" i="40"/>
  <c r="W202" i="40"/>
  <c r="W203" i="40"/>
  <c r="W204" i="40"/>
  <c r="W205" i="40"/>
  <c r="W206" i="40"/>
  <c r="W207" i="40"/>
  <c r="W208" i="40"/>
  <c r="W209" i="40"/>
  <c r="W210" i="40"/>
  <c r="W211" i="40"/>
  <c r="W212" i="40"/>
  <c r="W213" i="40"/>
  <c r="W214" i="40"/>
  <c r="W215" i="40"/>
  <c r="W216" i="40"/>
  <c r="W217" i="40"/>
  <c r="W218" i="40"/>
  <c r="W219" i="40"/>
  <c r="W220" i="40"/>
  <c r="W221" i="40"/>
  <c r="W222" i="40"/>
  <c r="W223" i="40"/>
  <c r="W224" i="40"/>
  <c r="W225" i="40"/>
  <c r="W226" i="40"/>
  <c r="W227" i="40"/>
  <c r="W228" i="40"/>
  <c r="W229" i="40"/>
  <c r="W230" i="40"/>
  <c r="W231" i="40"/>
  <c r="W232" i="40"/>
  <c r="W233" i="40"/>
  <c r="W234" i="40"/>
  <c r="W235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E154" i="42"/>
  <c r="D154" i="42"/>
  <c r="E153" i="42"/>
  <c r="I153" i="42" s="1"/>
  <c r="D153" i="42"/>
  <c r="E152" i="42"/>
  <c r="I152" i="42" s="1"/>
  <c r="D152" i="42"/>
  <c r="E151" i="42"/>
  <c r="I151" i="42" s="1"/>
  <c r="D151" i="42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E146" i="42"/>
  <c r="D146" i="42"/>
  <c r="E145" i="42"/>
  <c r="I145" i="42" s="1"/>
  <c r="D145" i="42"/>
  <c r="E144" i="42"/>
  <c r="I144" i="42" s="1"/>
  <c r="D144" i="42"/>
  <c r="E143" i="42"/>
  <c r="I143" i="42" s="1"/>
  <c r="D143" i="42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E137" i="42"/>
  <c r="I137" i="42" s="1"/>
  <c r="D137" i="42"/>
  <c r="E136" i="42"/>
  <c r="I136" i="42" s="1"/>
  <c r="D136" i="42"/>
  <c r="E135" i="42"/>
  <c r="I135" i="42" s="1"/>
  <c r="D135" i="42"/>
  <c r="E134" i="42"/>
  <c r="I134" i="42" s="1"/>
  <c r="D134" i="42"/>
  <c r="E133" i="42"/>
  <c r="I133" i="42" s="1"/>
  <c r="D133" i="42"/>
  <c r="E132" i="42"/>
  <c r="I132" i="42" s="1"/>
  <c r="D132" i="42"/>
  <c r="E131" i="42"/>
  <c r="I131" i="42" s="1"/>
  <c r="D131" i="42"/>
  <c r="E130" i="42"/>
  <c r="D130" i="42"/>
  <c r="E129" i="42"/>
  <c r="I129" i="42" s="1"/>
  <c r="D129" i="42"/>
  <c r="E128" i="42"/>
  <c r="I128" i="42" s="1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F122" i="42" s="1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F69" i="42" s="1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F49" i="42" s="1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207" i="42"/>
  <c r="F43" i="42"/>
  <c r="F126" i="42"/>
  <c r="F117" i="42"/>
  <c r="F144" i="42"/>
  <c r="F137" i="42"/>
  <c r="F192" i="42"/>
  <c r="F200" i="42"/>
  <c r="F86" i="42"/>
  <c r="F153" i="42"/>
  <c r="F168" i="42"/>
  <c r="F173" i="42"/>
  <c r="F181" i="42"/>
  <c r="F184" i="42"/>
  <c r="F236" i="42"/>
  <c r="F121" i="42"/>
  <c r="F85" i="42"/>
  <c r="F157" i="42"/>
  <c r="F75" i="42"/>
  <c r="F216" i="42"/>
  <c r="F240" i="42"/>
  <c r="F81" i="42"/>
  <c r="F130" i="42"/>
  <c r="F149" i="42"/>
  <c r="F204" i="42"/>
  <c r="I216" i="42"/>
  <c r="F101" i="42"/>
  <c r="F162" i="42"/>
  <c r="F224" i="42"/>
  <c r="F158" i="42"/>
  <c r="F176" i="42"/>
  <c r="F196" i="42"/>
  <c r="F239" i="42"/>
  <c r="F62" i="42"/>
  <c r="F109" i="42"/>
  <c r="F194" i="42"/>
  <c r="F208" i="42"/>
  <c r="F232" i="42"/>
  <c r="F73" i="42"/>
  <c r="F228" i="42"/>
  <c r="F46" i="42"/>
  <c r="I93" i="42"/>
  <c r="I157" i="42"/>
  <c r="I184" i="42"/>
  <c r="F59" i="42"/>
  <c r="F191" i="42"/>
  <c r="F220" i="42"/>
  <c r="F212" i="42"/>
  <c r="F61" i="42"/>
  <c r="F90" i="42"/>
  <c r="F227" i="42"/>
  <c r="F31" i="42"/>
  <c r="F134" i="42"/>
  <c r="F188" i="42"/>
  <c r="F219" i="42"/>
  <c r="F33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183" i="42" l="1"/>
  <c r="F171" i="42"/>
  <c r="F98" i="42"/>
  <c r="F106" i="42"/>
  <c r="F114" i="42"/>
  <c r="F138" i="42"/>
  <c r="F24" i="42"/>
  <c r="F179" i="42"/>
  <c r="F231" i="42"/>
  <c r="F20" i="42"/>
  <c r="F211" i="42"/>
  <c r="F163" i="42"/>
  <c r="F215" i="42"/>
  <c r="F131" i="42"/>
  <c r="F139" i="42"/>
  <c r="F143" i="42"/>
  <c r="F147" i="42"/>
  <c r="F151" i="42"/>
  <c r="F155" i="42"/>
  <c r="F223" i="42"/>
  <c r="F129" i="42"/>
  <c r="F187" i="42"/>
  <c r="F175" i="42"/>
  <c r="F195" i="42"/>
  <c r="F199" i="42"/>
  <c r="F132" i="42"/>
  <c r="F136" i="42"/>
  <c r="F152" i="42"/>
  <c r="F203" i="42"/>
  <c r="F93" i="42"/>
  <c r="F133" i="42"/>
  <c r="F141" i="42"/>
  <c r="F145" i="42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D3" i="40" s="1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V1" i="43" l="1"/>
  <c r="V1" i="17"/>
  <c r="H31" i="43"/>
  <c r="Z22" i="5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<sst xmlns="http://schemas.openxmlformats.org/spreadsheetml/2006/main" count="4114" uniqueCount="291">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</sst>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7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602.574977083335" createdVersion="4" refreshedVersion="4" minRefreshableVersion="3" recordCount="1154">
  <cacheSource type="worksheet">
    <worksheetSource name="TD"/>
  </cacheSource>
  <cacheFields count="42">
    <cacheField name="LLAVE" numFmtId="0">
      <sharedItems containsSemiMixedTypes="0" containsString="0" containsNumber="1" containsInteger="1" minValue="284822" maxValue="285731"/>
    </cacheField>
    <cacheField name="FOLIO" numFmtId="0">
      <sharedItems containsSemiMixedTypes="0" containsString="0" containsNumber="1" containsInteger="1" minValue="13" maxValue="841"/>
    </cacheField>
    <cacheField name="DEP ID" numFmtId="0">
      <sharedItems containsSemiMixedTypes="0" containsString="0" containsNumber="1" containsInteger="1" minValue="2" maxValue="14"/>
    </cacheField>
    <cacheField name="DEPARTAMENTO" numFmtId="0">
      <sharedItems/>
    </cacheField>
    <cacheField name="MUN ID" numFmtId="0">
      <sharedItems containsSemiMixedTypes="0" containsString="0" containsNumber="1" containsInteger="1" minValue="8" maxValue="14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20274" maxValue="94627233"/>
    </cacheField>
    <cacheField name="CODIGO VISITA" numFmtId="0">
      <sharedItems containsSemiMixedTypes="0" containsString="0" containsNumber="1" containsInteger="1" minValue="2" maxValue="2"/>
    </cacheField>
    <cacheField name="VISITA" numFmtId="0">
      <sharedItems/>
    </cacheField>
    <cacheField name="COD MES" numFmtId="0">
      <sharedItems containsSemiMixedTypes="0" containsString="0" containsNumber="1" containsInteger="1" minValue="2" maxValue="2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000000000000001" maxValue="25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09"/>
        <n v="110"/>
        <n v="112"/>
        <n v="111"/>
        <n v="113"/>
        <n v="114"/>
        <n v="115"/>
        <n v="116"/>
        <n v="122"/>
        <n v="119"/>
        <n v="121"/>
        <n v="120"/>
        <n v="96"/>
        <n v="95"/>
        <n v="101"/>
        <n v="100"/>
        <n v="99"/>
        <n v="105"/>
        <n v="102"/>
        <n v="98"/>
        <n v="97"/>
        <n v="138"/>
        <n v="143"/>
        <n v="136"/>
        <n v="140"/>
        <n v="147"/>
        <n v="142"/>
        <n v="135"/>
        <n v="130"/>
        <n v="132"/>
        <n v="133"/>
        <n v="125"/>
        <n v="123"/>
        <n v="124"/>
        <n v="13"/>
        <n v="17"/>
        <n v="11"/>
        <n v="12"/>
        <n v="14"/>
        <n v="34"/>
        <n v="54"/>
        <n v="49"/>
        <n v="51"/>
        <n v="33"/>
        <n v="18"/>
        <n v="58"/>
        <n v="24"/>
        <n v="26"/>
        <n v="27"/>
        <n v="46"/>
        <n v="19"/>
        <n v="59"/>
        <n v="47"/>
        <n v="23"/>
        <n v="30"/>
        <n v="15"/>
        <n v="28"/>
        <n v="29"/>
        <n v="56"/>
        <n v="25"/>
        <n v="42"/>
        <n v="43"/>
        <n v="36"/>
        <n v="32"/>
        <n v="44"/>
        <n v="57"/>
        <n v="31"/>
        <n v="45"/>
        <n v="48"/>
        <n v="50"/>
        <n v="40"/>
        <n v="41"/>
        <n v="21"/>
        <n v="22"/>
        <n v="20"/>
        <n v="39"/>
        <n v="90"/>
        <n v="89"/>
        <n v="74"/>
        <n v="76"/>
        <n v="64"/>
        <n v="66"/>
        <n v="77"/>
        <n v="68"/>
        <n v="75"/>
        <n v="65"/>
        <n v="69"/>
        <n v="73"/>
        <n v="72"/>
        <n v="67"/>
        <n v="70"/>
        <n v="63"/>
        <n v="84"/>
        <n v="85"/>
        <n v="78"/>
        <n v="62"/>
        <n v="92"/>
        <n v="93"/>
        <n v="4"/>
        <n v="6"/>
        <n v="9"/>
        <n v="10"/>
        <n v="1"/>
        <n v="88"/>
        <n v="87"/>
        <n v="86"/>
        <n v="81"/>
        <n v="82"/>
        <n v="79"/>
        <n v="80"/>
        <n v="7"/>
        <n v="103"/>
        <n v="104"/>
        <n v="126"/>
        <n v="134"/>
        <n v="38"/>
        <n v="53"/>
        <n v="37"/>
        <n v="52"/>
        <n v="83"/>
        <n v="139"/>
        <n v="137"/>
        <n v="141"/>
        <n v="150"/>
        <n v="145"/>
        <n v="144"/>
        <n v="146"/>
        <n v="148"/>
        <n v="149"/>
        <n v="2"/>
        <n v="127"/>
        <n v="128"/>
        <n v="3"/>
        <n v="5"/>
        <n v="129"/>
        <n v="94"/>
        <n v="107"/>
        <n v="106"/>
        <n v="8"/>
        <n v="16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55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198" u="1"/>
        <n v="171" u="1"/>
        <n v="60" u="1"/>
        <n v="197" u="1"/>
      </sharedItems>
    </cacheField>
    <cacheField name="DESCRIPCION CPC" numFmtId="0">
      <sharedItems containsBlank="1" count="203">
        <s v="LOMO DE AGUJA"/>
        <s v="LOMO DE ROLLIZO"/>
        <s v="POSTA DE PECHO"/>
        <s v="POSTA ANGELINA"/>
        <s v="POSTA NEGRA"/>
        <s v="PUYAZO"/>
        <s v="SALON"/>
        <s v="SOLOMO"/>
        <s v="POSTA DE PORCINO"/>
        <s v="CHICHARRON DE PORCINO"/>
        <s v="LOMO DE PORCINO"/>
        <s v="COSTILLA DE PORCINO"/>
        <s v="AZÚCAR"/>
        <s v="AJONJOLÍ"/>
        <s v="HARINA DE TRIGO SUAVE"/>
        <s v="HARINA DE TRIGO FUERTE"/>
        <s v="HARINA DE MAÍZ"/>
        <s v="SAL "/>
        <s v="MIEL DE ABEJA"/>
        <s v="CACAO "/>
        <s v="CACAHUETE O MANI"/>
        <s v="CAMARON  MEDIANO"/>
        <s v="CORVINA, FRESCO, ENTERO"/>
        <s v="BAGRE, PESCADO ENTERO, FRESCO"/>
        <s v="CAMARON GRANDE"/>
        <s v="MACARELA, FRESCO, ENTERO"/>
        <s v="COLA DE CAMARON"/>
        <s v="QUESO FRESCO"/>
        <s v="CREMA"/>
        <s v="QUESILLO"/>
        <s v="QUESO DURO BLANDO"/>
        <s v="PECHUGA DE POLLO"/>
        <s v="CARNE DE POLLO ENTERO"/>
        <s v="MUSLO DE POLLO"/>
        <s v="APIO  MEDIANO"/>
        <s v="BROCOLI GRANDE"/>
        <s v="AJO CHINO"/>
        <s v="AJO CRIOLLO MEDIANO"/>
        <s v="APIO GRANDE"/>
        <s v="LECHUGA DE CABEZA GRANDE"/>
        <s v="TOMATE  DE PASTA MEDIANO"/>
        <s v="REPOLLO GRANDE"/>
        <s v="REPOLLO MEDIANO"/>
        <s v="GÜISQUIL VERDE OSCURO GRANDE"/>
        <s v="CEBOLLA BLANCA CON TALLO GRANDE"/>
        <s v="ZANAHORIA GRANDE"/>
        <s v="CHILE JALAPEÑO"/>
        <s v="COLIFLOR  GRANDE"/>
        <s v="EJOTE  IMPORTADO"/>
        <s v="RÁBANO"/>
        <s v="CEBOLLA BLANCA CON TALLO MEDIANA"/>
        <s v="ZANAHORIA MEDIANA"/>
        <s v="REMOLACHA GRANDE"/>
        <s v="CHILE  VERDE MEDIANO"/>
        <s v="ELOTE BLANCO GRANDE"/>
        <s v="AYOTE"/>
        <s v="EJOTE NACIONAL"/>
        <s v="TOMATE DE PASTA GRANDE"/>
        <s v="CHILE VERDE GRANDE"/>
        <s v="PEPINO GRANDE"/>
        <s v="PEPINO MEDIANO"/>
        <s v="LOROCO"/>
        <s v="GÜISQUIL VERDE MEDIANO"/>
        <s v="PIPIAN GRANDE"/>
        <s v="YUCA BLANCA"/>
        <s v="GÜISQUIL VERDE GRANDE"/>
        <s v="PIPIAN MEDIANO"/>
        <s v="PAPA SOLOMA GRANDE"/>
        <s v="PAPA SOLOMA MEDIANA"/>
        <s v="CEBOLLA BLANCA SIN TALLO MEDIANA"/>
        <s v="CEBOLLA MORADA SIN TALLO "/>
        <s v="CEBOLLA BLANCA SIN  TALLO GRANDE"/>
        <s v="PAPA LENGUA GRANDE"/>
        <s v="PLÁTANO MADURO MEDIANO"/>
        <s v="PLÁTANO MADURO GRANDE"/>
        <s v="MANDARINA GRANDE"/>
        <s v="MANGO VERDE CRIOLLO GRANDE"/>
        <s v="BANANO MADURO GRANDE"/>
        <s v="COCO GRANDE"/>
        <s v="MANGO VERDE CRIOLLO MEDIANO"/>
        <s v="GUAYABA GRANDE"/>
        <s v="MANDARINA MEDIANA"/>
        <s v="GUINEO DE SEDA"/>
        <s v="LIMON PÉRSICO MEDIANO"/>
        <s v="LIMON PÉRSICO GRANDE"/>
        <s v="FRESA"/>
        <s v="JOCOTE DE VERANO"/>
        <s v="AGUACATE HASS MEDIANO"/>
        <s v="PAPAYA TAINUNG GRANDE"/>
        <s v="PAPAYA TAINUNG MEDIANA"/>
        <s v="MARACUYÁ REDONDA GRANDE"/>
        <s v="AGUACATE HASS GRANDE"/>
        <s v="TAMARINDO SIN CÁSCARA"/>
        <s v="ZAPOTE"/>
        <s v="FRIJOL  ROJO DE SEDA NACIONAL"/>
        <s v="FRIJOL  TINTO O CORRIENTE NACIONAL"/>
        <s v="MAÍZ BLANCO"/>
        <s v="SORGO "/>
        <s v="ARROZ ORO PRIMERA CLASE IMPORTADO"/>
        <s v="PIÑA HAWAIANA"/>
        <s v="PIÑA GOLDEN MEDIANA"/>
        <s v="PIÑA GOLDEN GRANDE"/>
        <s v="NARANJA VALENCIA MEDIANA"/>
        <s v="NARANJA VICTORIA MEDIANA"/>
        <s v="NARANJA PIÑA MEDIANA"/>
        <s v="NARANJA VALENCIA GRANDE"/>
        <s v="FRIJOL BLANCO"/>
        <s v="PANELA PRIMERA CLASE"/>
        <s v="PANELA SEGUNDA CLASE"/>
        <s v="HUEVO  GRANDE "/>
        <s v="QUESO DURO VIEJO"/>
        <s v="MELÓN MEDIANO"/>
        <s v="SANDIA REDONDA MEDIANA"/>
        <s v="MELÓN GRANDE"/>
        <s v="SANDIA REDONDA GRANDE"/>
        <s v="PAPAYA RED LADY GRANDE"/>
        <s v="CAMARON AGUA DULCE"/>
        <s v="BOCA COLORADA, PESCADO ENTERO MEDIANO"/>
        <s v="CAMARONCILLO SECO SALADO"/>
        <s v="TILAPIA, FRESCA, ENTERA, GRANDE"/>
        <s v="LONJA O FILETE DE BOCA COLORADA O PARGO"/>
        <s v="LONJA  O FILETE DE DORADO"/>
        <s v="LONJA O FILETE DE TIBURON"/>
        <s v="MACARELA, SECO, ENTERO"/>
        <s v="ROBALO, FRESCO, ENTERO"/>
        <s v="ARROZ ORO PRIMERA CLASE NACIONAL"/>
        <s v="HUEVO  MEDIANO "/>
        <s v="HUEVO GRANDE"/>
        <s v="FRIJOL  ROJO DE SEDA IMPORTADO"/>
        <s v="FRIJOL  TINTO O CORRIENTE IMPORTADO"/>
        <s v="HUEVO MEDIANO"/>
        <s v="ACHIOTE EN GRANO"/>
        <s v="TRIGO"/>
        <s v="SOYA"/>
        <s v="FRIJOL NEGRO"/>
        <s v="BROCOLI  MEDIANO"/>
        <m u="1"/>
        <s v="SEMILLA DE CHILE" u="1"/>
        <s v="FLUAZIFOP-P-BUTIL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TOMATE DE ENSALADA GRANDE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10" maxValue="10"/>
    </cacheField>
    <cacheField name="MES2" numFmtId="0">
      <sharedItems containsSemiMixedTypes="0" containsString="0" containsNumber="1" containsInteger="1" minValue="1" maxValue="12" count="12">
        <n v="2"/>
        <n v="11" u="1"/>
        <n v="12" u="1"/>
        <n v="6" u="1"/>
        <n v="3" u="1"/>
        <n v="7" u="1"/>
        <n v="8" u="1"/>
        <n v="4" u="1"/>
        <n v="9" u="1"/>
        <n v="1" u="1"/>
        <n v="10" u="1"/>
        <n v="5" u="1"/>
      </sharedItems>
    </cacheField>
    <cacheField name="COD MERCADO" numFmtId="0">
      <sharedItems containsSemiMixedTypes="0" containsString="0" containsNumber="1" containsInteger="1" minValue="3" maxValue="18"/>
    </cacheField>
    <cacheField name="MERCADO" numFmtId="0">
      <sharedItems containsBlank="1" count="20">
        <s v="SANTA ANA"/>
        <s v="TIENDONA"/>
        <s v="LA UNION"/>
        <s v="SAN VICENTE"/>
        <s v="GERARDO BARRIOS "/>
        <s v="SANTA TECLA"/>
        <s v="COJUTEPEQUE" u="1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 SALVADOR" u="1"/>
        <s v="SAN MIGUEL" u="1"/>
        <s v="CHALATENANGO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54">
  <r>
    <n v="284845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2"/>
    <s v="SEGUNDA SEMANA"/>
    <n v="2"/>
    <s v="FEBRERO"/>
    <n v="1"/>
    <s v="ADELMO URBINA"/>
    <n v="2022"/>
    <n v="2022"/>
    <n v="60"/>
    <n v="1"/>
    <n v="4.25"/>
    <m/>
    <s v="Feb 10 2022  1:03PM"/>
    <x v="0"/>
    <x v="0"/>
    <n v="45"/>
    <s v="LIBRA"/>
    <n v="1"/>
    <s v="PRODUCTOS AGROPECUARIOS"/>
    <n v="5"/>
    <s v="CARNE BOVINO"/>
    <n v="1"/>
    <n v="0.45"/>
    <s v="Lomo de Aguja"/>
    <m/>
    <n v="0"/>
    <n v="10"/>
    <x v="0"/>
    <n v="3"/>
    <x v="0"/>
  </r>
  <r>
    <n v="284845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2"/>
    <s v="SEGUNDA SEMANA"/>
    <n v="2"/>
    <s v="FEBRERO"/>
    <n v="1"/>
    <s v="ADELMO URBINA"/>
    <n v="2022"/>
    <n v="2022"/>
    <n v="60"/>
    <n v="1"/>
    <n v="4.25"/>
    <m/>
    <s v="Feb 10 2022  1:04PM"/>
    <x v="1"/>
    <x v="1"/>
    <n v="45"/>
    <s v="LIBRA"/>
    <n v="1"/>
    <s v="PRODUCTOS AGROPECUARIOS"/>
    <n v="5"/>
    <s v="CARNE BOVINO"/>
    <n v="1"/>
    <n v="0.45"/>
    <s v="Lomo de Rollizo"/>
    <m/>
    <n v="0"/>
    <n v="10"/>
    <x v="0"/>
    <n v="3"/>
    <x v="0"/>
  </r>
  <r>
    <n v="284845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2"/>
    <s v="SEGUNDA SEMANA"/>
    <n v="2"/>
    <s v="FEBRERO"/>
    <n v="1"/>
    <s v="ADELMO URBINA"/>
    <n v="2022"/>
    <n v="2022"/>
    <n v="60"/>
    <n v="1"/>
    <n v="3.5"/>
    <m/>
    <s v="Feb 10 2022  1:04PM"/>
    <x v="2"/>
    <x v="2"/>
    <n v="45"/>
    <s v="LIBRA"/>
    <n v="1"/>
    <s v="PRODUCTOS AGROPECUARIOS"/>
    <n v="5"/>
    <s v="CARNE BOVINO"/>
    <n v="1"/>
    <n v="0.45"/>
    <s v="Posta de Pecho"/>
    <m/>
    <n v="0"/>
    <n v="10"/>
    <x v="0"/>
    <n v="3"/>
    <x v="0"/>
  </r>
  <r>
    <n v="284845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2"/>
    <s v="SEGUNDA SEMANA"/>
    <n v="2"/>
    <s v="FEBRERO"/>
    <n v="1"/>
    <s v="ADELMO URBINA"/>
    <n v="2022"/>
    <n v="2022"/>
    <n v="60"/>
    <n v="1"/>
    <n v="4.25"/>
    <m/>
    <s v="Feb 10 2022  1:04PM"/>
    <x v="3"/>
    <x v="3"/>
    <n v="45"/>
    <s v="LIBRA"/>
    <n v="1"/>
    <s v="PRODUCTOS AGROPECUARIOS"/>
    <n v="5"/>
    <s v="CARNE BOVINO"/>
    <n v="1"/>
    <n v="0.45"/>
    <s v="Posta Angelina"/>
    <m/>
    <n v="0"/>
    <n v="10"/>
    <x v="0"/>
    <n v="3"/>
    <x v="0"/>
  </r>
  <r>
    <n v="284845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2"/>
    <s v="SEGUNDA SEMANA"/>
    <n v="2"/>
    <s v="FEBRERO"/>
    <n v="1"/>
    <s v="ADELMO URBINA"/>
    <n v="2022"/>
    <n v="2022"/>
    <n v="60"/>
    <n v="1"/>
    <n v="4"/>
    <m/>
    <s v="Feb 10 2022  1:04PM"/>
    <x v="4"/>
    <x v="4"/>
    <n v="45"/>
    <s v="LIBRA"/>
    <n v="1"/>
    <s v="PRODUCTOS AGROPECUARIOS"/>
    <n v="5"/>
    <s v="CARNE BOVINO"/>
    <n v="1"/>
    <n v="0.45"/>
    <s v="Posta Negra"/>
    <m/>
    <n v="0"/>
    <n v="10"/>
    <x v="0"/>
    <n v="3"/>
    <x v="0"/>
  </r>
  <r>
    <n v="284845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2"/>
    <s v="SEGUNDA SEMANA"/>
    <n v="2"/>
    <s v="FEBRERO"/>
    <n v="1"/>
    <s v="ADELMO URBINA"/>
    <n v="2022"/>
    <n v="2022"/>
    <n v="60"/>
    <n v="1"/>
    <n v="4"/>
    <m/>
    <s v="Feb 10 2022  1:04PM"/>
    <x v="5"/>
    <x v="5"/>
    <n v="45"/>
    <s v="LIBRA"/>
    <n v="1"/>
    <s v="PRODUCTOS AGROPECUARIOS"/>
    <n v="5"/>
    <s v="CARNE BOVINO"/>
    <n v="1"/>
    <n v="0.45"/>
    <s v="Puyazo"/>
    <m/>
    <n v="0"/>
    <n v="10"/>
    <x v="0"/>
    <n v="3"/>
    <x v="0"/>
  </r>
  <r>
    <n v="284845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2"/>
    <s v="SEGUNDA SEMANA"/>
    <n v="2"/>
    <s v="FEBRERO"/>
    <n v="1"/>
    <s v="ADELMO URBINA"/>
    <n v="2022"/>
    <n v="2022"/>
    <n v="60"/>
    <n v="1"/>
    <n v="4"/>
    <m/>
    <s v="Feb 10 2022  1:04PM"/>
    <x v="6"/>
    <x v="6"/>
    <n v="45"/>
    <s v="LIBRA"/>
    <n v="1"/>
    <s v="PRODUCTOS AGROPECUARIOS"/>
    <n v="5"/>
    <s v="CARNE BOVINO"/>
    <n v="1"/>
    <n v="0.45"/>
    <s v="Salon"/>
    <m/>
    <n v="0"/>
    <n v="10"/>
    <x v="0"/>
    <n v="3"/>
    <x v="0"/>
  </r>
  <r>
    <n v="284845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2"/>
    <s v="SEGUNDA SEMANA"/>
    <n v="2"/>
    <s v="FEBRERO"/>
    <n v="1"/>
    <s v="ADELMO URBINA"/>
    <n v="2022"/>
    <n v="2022"/>
    <n v="60"/>
    <n v="1"/>
    <n v="4"/>
    <m/>
    <s v="Feb 10 2022  1:04PM"/>
    <x v="7"/>
    <x v="7"/>
    <n v="45"/>
    <s v="LIBRA"/>
    <n v="1"/>
    <s v="PRODUCTOS AGROPECUARIOS"/>
    <n v="5"/>
    <s v="CARNE BOVINO"/>
    <n v="1"/>
    <n v="0.45"/>
    <s v="Solomo"/>
    <m/>
    <n v="0"/>
    <n v="10"/>
    <x v="0"/>
    <n v="3"/>
    <x v="0"/>
  </r>
  <r>
    <n v="284845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2"/>
    <s v="SEGUNDA SEMANA"/>
    <n v="2"/>
    <s v="FEBRERO"/>
    <n v="1"/>
    <s v="ADELMO URBINA"/>
    <n v="2022"/>
    <n v="2022"/>
    <n v="60"/>
    <n v="1"/>
    <n v="2.6"/>
    <m/>
    <s v="Feb 10 2022  1:05PM"/>
    <x v="8"/>
    <x v="8"/>
    <n v="45"/>
    <s v="LIBRA"/>
    <n v="1"/>
    <s v="PRODUCTOS AGROPECUARIOS"/>
    <n v="6"/>
    <s v="CARNE PORCINO"/>
    <n v="1"/>
    <n v="0.45"/>
    <s v="Posta"/>
    <m/>
    <n v="0"/>
    <n v="10"/>
    <x v="0"/>
    <n v="3"/>
    <x v="0"/>
  </r>
  <r>
    <n v="284845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2"/>
    <s v="SEGUNDA SEMANA"/>
    <n v="2"/>
    <s v="FEBRERO"/>
    <n v="1"/>
    <s v="ADELMO URBINA"/>
    <n v="2022"/>
    <n v="2022"/>
    <n v="60"/>
    <n v="1"/>
    <n v="4.5"/>
    <m/>
    <s v="Feb 10 2022  1:05PM"/>
    <x v="9"/>
    <x v="9"/>
    <n v="45"/>
    <s v="LIBRA"/>
    <n v="1"/>
    <s v="PRODUCTOS AGROPECUARIOS"/>
    <n v="6"/>
    <s v="CARNE PORCINO"/>
    <n v="1"/>
    <n v="0.45"/>
    <s v="Chicharron"/>
    <m/>
    <n v="0"/>
    <n v="10"/>
    <x v="0"/>
    <n v="3"/>
    <x v="0"/>
  </r>
  <r>
    <n v="284845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2"/>
    <s v="SEGUNDA SEMANA"/>
    <n v="2"/>
    <s v="FEBRERO"/>
    <n v="1"/>
    <s v="ADELMO URBINA"/>
    <n v="2022"/>
    <n v="2022"/>
    <n v="60"/>
    <n v="1"/>
    <n v="2.6"/>
    <m/>
    <s v="Feb 10 2022  1:05PM"/>
    <x v="10"/>
    <x v="10"/>
    <n v="45"/>
    <s v="LIBRA"/>
    <n v="1"/>
    <s v="PRODUCTOS AGROPECUARIOS"/>
    <n v="6"/>
    <s v="CARNE PORCINO"/>
    <n v="1"/>
    <n v="0.45"/>
    <s v="Lomo"/>
    <m/>
    <n v="0"/>
    <n v="10"/>
    <x v="0"/>
    <n v="3"/>
    <x v="0"/>
  </r>
  <r>
    <n v="284845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2"/>
    <s v="SEGUNDA SEMANA"/>
    <n v="2"/>
    <s v="FEBRERO"/>
    <n v="1"/>
    <s v="ADELMO URBINA"/>
    <n v="2022"/>
    <n v="2022"/>
    <n v="60"/>
    <n v="1"/>
    <n v="2.75"/>
    <m/>
    <s v="Feb 10 2022  1:05PM"/>
    <x v="11"/>
    <x v="11"/>
    <n v="45"/>
    <s v="LIBRA"/>
    <n v="1"/>
    <s v="PRODUCTOS AGROPECUARIOS"/>
    <n v="6"/>
    <s v="CARNE PORCINO"/>
    <n v="1"/>
    <n v="0.45"/>
    <s v="Costilla"/>
    <m/>
    <n v="0"/>
    <n v="10"/>
    <x v="0"/>
    <n v="3"/>
    <x v="0"/>
  </r>
  <r>
    <n v="284846"/>
    <n v="538"/>
    <n v="2"/>
    <s v=" SANTA ANA"/>
    <n v="10"/>
    <s v="SANTA ANA"/>
    <s v="LUIS"/>
    <s v="ACOSTA"/>
    <s v="LUIS ACOSTA "/>
    <s v="MERCADO MUNICIPAL # 2 PUESTO # 29"/>
    <s v="LUIS ACOSTA "/>
    <s v="2440 1777"/>
    <n v="2"/>
    <s v="SEGUNDA SEMANA"/>
    <n v="2"/>
    <s v="FEBRERO"/>
    <n v="1"/>
    <s v="ADELMO URBINA"/>
    <n v="2022"/>
    <n v="2022"/>
    <n v="60"/>
    <n v="1"/>
    <n v="2.6"/>
    <m/>
    <s v="Feb 10 2022  1:06PM"/>
    <x v="8"/>
    <x v="8"/>
    <n v="45"/>
    <s v="LIBRA"/>
    <n v="1"/>
    <s v="PRODUCTOS AGROPECUARIOS"/>
    <n v="6"/>
    <s v="CARNE PORCINO"/>
    <n v="1"/>
    <n v="0.45"/>
    <s v="Posta"/>
    <m/>
    <n v="0"/>
    <n v="10"/>
    <x v="0"/>
    <n v="3"/>
    <x v="0"/>
  </r>
  <r>
    <n v="284846"/>
    <n v="538"/>
    <n v="2"/>
    <s v=" SANTA ANA"/>
    <n v="10"/>
    <s v="SANTA ANA"/>
    <s v="LUIS"/>
    <s v="ACOSTA"/>
    <s v="LUIS ACOSTA "/>
    <s v="MERCADO MUNICIPAL # 2 PUESTO # 29"/>
    <s v="LUIS ACOSTA "/>
    <s v="2440 1777"/>
    <n v="2"/>
    <s v="SEGUNDA SEMANA"/>
    <n v="2"/>
    <s v="FEBRERO"/>
    <n v="1"/>
    <s v="ADELMO URBINA"/>
    <n v="2022"/>
    <n v="2022"/>
    <n v="60"/>
    <n v="1"/>
    <n v="2.75"/>
    <m/>
    <s v="Feb 10 2022  1:06PM"/>
    <x v="11"/>
    <x v="11"/>
    <n v="45"/>
    <s v="LIBRA"/>
    <n v="1"/>
    <s v="PRODUCTOS AGROPECUARIOS"/>
    <n v="6"/>
    <s v="CARNE PORCINO"/>
    <n v="1"/>
    <n v="0.45"/>
    <s v="Costilla"/>
    <m/>
    <n v="0"/>
    <n v="10"/>
    <x v="0"/>
    <n v="3"/>
    <x v="0"/>
  </r>
  <r>
    <n v="284846"/>
    <n v="538"/>
    <n v="2"/>
    <s v=" SANTA ANA"/>
    <n v="10"/>
    <s v="SANTA ANA"/>
    <s v="LUIS"/>
    <s v="ACOSTA"/>
    <s v="LUIS ACOSTA "/>
    <s v="MERCADO MUNICIPAL # 2 PUESTO # 29"/>
    <s v="LUIS ACOSTA "/>
    <s v="2440 1777"/>
    <n v="2"/>
    <s v="SEGUNDA SEMANA"/>
    <n v="2"/>
    <s v="FEBRERO"/>
    <n v="1"/>
    <s v="ADELMO URBINA"/>
    <n v="2022"/>
    <n v="2022"/>
    <n v="60"/>
    <n v="1"/>
    <n v="2.6"/>
    <m/>
    <s v="Feb 10 2022  1:06PM"/>
    <x v="10"/>
    <x v="10"/>
    <n v="45"/>
    <s v="LIBRA"/>
    <n v="1"/>
    <s v="PRODUCTOS AGROPECUARIOS"/>
    <n v="6"/>
    <s v="CARNE PORCINO"/>
    <n v="1"/>
    <n v="0.45"/>
    <s v="Lomo"/>
    <m/>
    <n v="0"/>
    <n v="10"/>
    <x v="0"/>
    <n v="3"/>
    <x v="0"/>
  </r>
  <r>
    <n v="284846"/>
    <n v="538"/>
    <n v="2"/>
    <s v=" SANTA ANA"/>
    <n v="10"/>
    <s v="SANTA ANA"/>
    <s v="LUIS"/>
    <s v="ACOSTA"/>
    <s v="LUIS ACOSTA "/>
    <s v="MERCADO MUNICIPAL # 2 PUESTO # 29"/>
    <s v="LUIS ACOSTA "/>
    <s v="2440 1777"/>
    <n v="2"/>
    <s v="SEGUNDA SEMANA"/>
    <n v="2"/>
    <s v="FEBRERO"/>
    <n v="1"/>
    <s v="ADELMO URBINA"/>
    <n v="2022"/>
    <n v="2022"/>
    <n v="60"/>
    <n v="1"/>
    <n v="4.5"/>
    <m/>
    <s v="Feb 10 2022  1:06PM"/>
    <x v="9"/>
    <x v="9"/>
    <n v="45"/>
    <s v="LIBRA"/>
    <n v="1"/>
    <s v="PRODUCTOS AGROPECUARIOS"/>
    <n v="6"/>
    <s v="CARNE PORCINO"/>
    <n v="1"/>
    <n v="0.45"/>
    <s v="Chicharron"/>
    <m/>
    <n v="0"/>
    <n v="10"/>
    <x v="0"/>
    <n v="3"/>
    <x v="0"/>
  </r>
  <r>
    <n v="284846"/>
    <n v="538"/>
    <n v="2"/>
    <s v=" SANTA ANA"/>
    <n v="10"/>
    <s v="SANTA ANA"/>
    <s v="LUIS"/>
    <s v="ACOSTA"/>
    <s v="LUIS ACOSTA "/>
    <s v="MERCADO MUNICIPAL # 2 PUESTO # 29"/>
    <s v="LUIS ACOSTA "/>
    <s v="2440 1777"/>
    <n v="2"/>
    <s v="SEGUNDA SEMANA"/>
    <n v="2"/>
    <s v="FEBRERO"/>
    <n v="1"/>
    <s v="ADELMO URBINA"/>
    <n v="2022"/>
    <n v="2022"/>
    <n v="60"/>
    <n v="1"/>
    <n v="48"/>
    <n v="0.6"/>
    <s v="Feb 10 2022  1:07P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3"/>
    <x v="0"/>
  </r>
  <r>
    <n v="284846"/>
    <n v="538"/>
    <n v="2"/>
    <s v=" SANTA ANA"/>
    <n v="10"/>
    <s v="SANTA ANA"/>
    <s v="LUIS"/>
    <s v="ACOSTA"/>
    <s v="LUIS ACOSTA "/>
    <s v="MERCADO MUNICIPAL # 2 PUESTO # 29"/>
    <s v="LUIS ACOSTA "/>
    <s v="2440 1777"/>
    <n v="2"/>
    <s v="SEGUNDA SEMANA"/>
    <n v="2"/>
    <s v="FEBRERO"/>
    <n v="1"/>
    <s v="ADELMO URBINA"/>
    <n v="2022"/>
    <n v="2022"/>
    <n v="60"/>
    <n v="1"/>
    <n v="90"/>
    <n v="1.2"/>
    <s v="Feb 10 2022  1:07PM"/>
    <x v="13"/>
    <x v="13"/>
    <n v="51"/>
    <s v="QUINTAL"/>
    <n v="1"/>
    <s v="PRODUCTOS AGROPECUARIOS"/>
    <n v="4"/>
    <s v="AGRO INDUSTRIALES"/>
    <n v="100"/>
    <n v="45.45"/>
    <s v="Ajonjolí"/>
    <m/>
    <n v="0"/>
    <n v="10"/>
    <x v="0"/>
    <n v="3"/>
    <x v="0"/>
  </r>
  <r>
    <n v="284846"/>
    <n v="538"/>
    <n v="2"/>
    <s v=" SANTA ANA"/>
    <n v="10"/>
    <s v="SANTA ANA"/>
    <s v="LUIS"/>
    <s v="ACOSTA"/>
    <s v="LUIS ACOSTA "/>
    <s v="MERCADO MUNICIPAL # 2 PUESTO # 29"/>
    <s v="LUIS ACOSTA "/>
    <s v="2440 1777"/>
    <n v="2"/>
    <s v="SEGUNDA SEMANA"/>
    <n v="2"/>
    <s v="FEBRERO"/>
    <n v="1"/>
    <s v="ADELMO URBINA"/>
    <n v="2022"/>
    <n v="2022"/>
    <n v="60"/>
    <n v="1"/>
    <n v="18.25"/>
    <m/>
    <s v="Feb 10 2022  1:08PM"/>
    <x v="14"/>
    <x v="14"/>
    <n v="13"/>
    <s v="BOLSA 50 LB"/>
    <n v="1"/>
    <s v="PRODUCTOS AGROPECUARIOS"/>
    <n v="4"/>
    <s v="AGRO INDUSTRIALES"/>
    <n v="50"/>
    <n v="22.73"/>
    <s v="Harina de trigo suave"/>
    <m/>
    <n v="0"/>
    <n v="10"/>
    <x v="0"/>
    <n v="3"/>
    <x v="0"/>
  </r>
  <r>
    <n v="284846"/>
    <n v="538"/>
    <n v="2"/>
    <s v=" SANTA ANA"/>
    <n v="10"/>
    <s v="SANTA ANA"/>
    <s v="LUIS"/>
    <s v="ACOSTA"/>
    <s v="LUIS ACOSTA "/>
    <s v="MERCADO MUNICIPAL # 2 PUESTO # 29"/>
    <s v="LUIS ACOSTA "/>
    <s v="2440 1777"/>
    <n v="2"/>
    <s v="SEGUNDA SEMANA"/>
    <n v="2"/>
    <s v="FEBRERO"/>
    <n v="1"/>
    <s v="ADELMO URBINA"/>
    <n v="2022"/>
    <n v="2022"/>
    <n v="60"/>
    <n v="1"/>
    <n v="19.25"/>
    <m/>
    <s v="Feb 10 2022  1:08PM"/>
    <x v="15"/>
    <x v="15"/>
    <n v="13"/>
    <s v="BOLSA 50 LB"/>
    <n v="1"/>
    <s v="PRODUCTOS AGROPECUARIOS"/>
    <n v="4"/>
    <s v="AGRO INDUSTRIALES"/>
    <n v="50"/>
    <n v="22.73"/>
    <s v="Harina de trigo fuerte"/>
    <m/>
    <n v="0"/>
    <n v="10"/>
    <x v="0"/>
    <n v="3"/>
    <x v="0"/>
  </r>
  <r>
    <n v="284846"/>
    <n v="538"/>
    <n v="2"/>
    <s v=" SANTA ANA"/>
    <n v="10"/>
    <s v="SANTA ANA"/>
    <s v="LUIS"/>
    <s v="ACOSTA"/>
    <s v="LUIS ACOSTA "/>
    <s v="MERCADO MUNICIPAL # 2 PUESTO # 29"/>
    <s v="LUIS ACOSTA "/>
    <s v="2440 1777"/>
    <n v="2"/>
    <s v="SEGUNDA SEMANA"/>
    <n v="2"/>
    <s v="FEBRERO"/>
    <n v="1"/>
    <s v="ADELMO URBINA"/>
    <n v="2022"/>
    <n v="2022"/>
    <n v="60"/>
    <n v="1"/>
    <n v="20"/>
    <m/>
    <s v="Feb 10 2022  1:08PM"/>
    <x v="16"/>
    <x v="16"/>
    <n v="13"/>
    <s v="BOLSA 50 LB"/>
    <n v="1"/>
    <s v="PRODUCTOS AGROPECUARIOS"/>
    <n v="4"/>
    <s v="AGRO INDUSTRIALES"/>
    <n v="50"/>
    <n v="22.73"/>
    <s v="Harina de maíz MASECA"/>
    <m/>
    <n v="0"/>
    <n v="10"/>
    <x v="0"/>
    <n v="3"/>
    <x v="0"/>
  </r>
  <r>
    <n v="284846"/>
    <n v="538"/>
    <n v="2"/>
    <s v=" SANTA ANA"/>
    <n v="10"/>
    <s v="SANTA ANA"/>
    <s v="LUIS"/>
    <s v="ACOSTA"/>
    <s v="LUIS ACOSTA "/>
    <s v="MERCADO MUNICIPAL # 2 PUESTO # 29"/>
    <s v="LUIS ACOSTA "/>
    <s v="2440 1777"/>
    <n v="2"/>
    <s v="SEGUNDA SEMANA"/>
    <n v="2"/>
    <s v="FEBRERO"/>
    <n v="1"/>
    <s v="ADELMO URBINA"/>
    <n v="2022"/>
    <n v="2022"/>
    <n v="60"/>
    <n v="1"/>
    <n v="12"/>
    <n v="0.2"/>
    <s v="Feb 10 2022  1:09P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3"/>
    <x v="0"/>
  </r>
  <r>
    <n v="284846"/>
    <n v="538"/>
    <n v="2"/>
    <s v=" SANTA ANA"/>
    <n v="10"/>
    <s v="SANTA ANA"/>
    <s v="LUIS"/>
    <s v="ACOSTA"/>
    <s v="LUIS ACOSTA "/>
    <s v="MERCADO MUNICIPAL # 2 PUESTO # 29"/>
    <s v="LUIS ACOSTA "/>
    <s v="2440 1777"/>
    <n v="2"/>
    <s v="SEGUNDA SEMANA"/>
    <n v="2"/>
    <s v="FEBRERO"/>
    <n v="1"/>
    <s v="ADELMO URBINA"/>
    <n v="2022"/>
    <n v="2022"/>
    <n v="60"/>
    <n v="1"/>
    <n v="4.5"/>
    <m/>
    <s v="Feb 10 2022  1:09PM"/>
    <x v="18"/>
    <x v="18"/>
    <n v="16"/>
    <s v="BOTELLA"/>
    <n v="1"/>
    <s v="PRODUCTOS AGROPECUARIOS"/>
    <n v="4"/>
    <s v="AGRO INDUSTRIALES"/>
    <n v="2.6"/>
    <n v="1.18"/>
    <s v="Miel de abeja"/>
    <m/>
    <n v="0"/>
    <n v="10"/>
    <x v="0"/>
    <n v="3"/>
    <x v="0"/>
  </r>
  <r>
    <n v="284846"/>
    <n v="538"/>
    <n v="2"/>
    <s v=" SANTA ANA"/>
    <n v="10"/>
    <s v="SANTA ANA"/>
    <s v="LUIS"/>
    <s v="ACOSTA"/>
    <s v="LUIS ACOSTA "/>
    <s v="MERCADO MUNICIPAL # 2 PUESTO # 29"/>
    <s v="LUIS ACOSTA "/>
    <s v="2440 1777"/>
    <n v="2"/>
    <s v="SEGUNDA SEMANA"/>
    <n v="2"/>
    <s v="FEBRERO"/>
    <n v="1"/>
    <s v="ADELMO URBINA"/>
    <n v="2022"/>
    <n v="2022"/>
    <n v="157"/>
    <n v="1"/>
    <n v="140"/>
    <m/>
    <s v="Feb 10 2022  1:10PM"/>
    <x v="19"/>
    <x v="19"/>
    <n v="51"/>
    <s v="QUINTAL"/>
    <n v="1"/>
    <s v="PRODUCTOS AGROPECUARIOS"/>
    <n v="4"/>
    <s v="AGRO INDUSTRIALES"/>
    <n v="100"/>
    <n v="45.45"/>
    <s v="Cacao "/>
    <m/>
    <n v="0"/>
    <n v="10"/>
    <x v="0"/>
    <n v="3"/>
    <x v="0"/>
  </r>
  <r>
    <n v="284846"/>
    <n v="538"/>
    <n v="2"/>
    <s v=" SANTA ANA"/>
    <n v="10"/>
    <s v="SANTA ANA"/>
    <s v="LUIS"/>
    <s v="ACOSTA"/>
    <s v="LUIS ACOSTA "/>
    <s v="MERCADO MUNICIPAL # 2 PUESTO # 29"/>
    <s v="LUIS ACOSTA "/>
    <s v="2440 1777"/>
    <n v="2"/>
    <s v="SEGUNDA SEMANA"/>
    <n v="2"/>
    <s v="FEBRERO"/>
    <n v="1"/>
    <s v="ADELMO URBINA"/>
    <n v="2022"/>
    <n v="2022"/>
    <n v="157"/>
    <n v="1"/>
    <n v="70"/>
    <n v="1"/>
    <s v="Feb 10 2022  1:10PM"/>
    <x v="20"/>
    <x v="20"/>
    <n v="51"/>
    <s v="QUINTAL"/>
    <n v="1"/>
    <s v="PRODUCTOS AGROPECUARIOS"/>
    <n v="4"/>
    <s v="AGRO INDUSTRIALES"/>
    <n v="100"/>
    <n v="45.45"/>
    <s v="Cacahuete Crudo"/>
    <m/>
    <n v="0"/>
    <n v="10"/>
    <x v="0"/>
    <n v="3"/>
    <x v="0"/>
  </r>
  <r>
    <n v="284864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2"/>
    <s v="SEGUNDA SEMANA"/>
    <n v="2"/>
    <s v="FEBRERO"/>
    <n v="1"/>
    <s v="ADELMO URBINA"/>
    <n v="2022"/>
    <n v="2022"/>
    <n v="60"/>
    <n v="1"/>
    <n v="6.5"/>
    <m/>
    <s v="Feb 10 2022  1:11PM"/>
    <x v="21"/>
    <x v="21"/>
    <n v="45"/>
    <s v="LIBRA"/>
    <n v="1"/>
    <s v="PRODUCTOS AGROPECUARIOS"/>
    <n v="10"/>
    <s v="PRODUCTOS PESQUEROS"/>
    <n v="1"/>
    <n v="0.45"/>
    <s v="Camaron de mar mediano"/>
    <m/>
    <n v="0"/>
    <n v="10"/>
    <x v="0"/>
    <n v="3"/>
    <x v="0"/>
  </r>
  <r>
    <n v="284864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2"/>
    <s v="SEGUNDA SEMANA"/>
    <n v="2"/>
    <s v="FEBRERO"/>
    <n v="1"/>
    <s v="ADELMO URBINA"/>
    <n v="2022"/>
    <n v="2022"/>
    <n v="60"/>
    <n v="1"/>
    <n v="2.25"/>
    <m/>
    <s v="Feb 10 2022  1:11PM"/>
    <x v="22"/>
    <x v="22"/>
    <n v="45"/>
    <s v="LIBRA"/>
    <n v="1"/>
    <s v="PRODUCTOS AGROPECUARIOS"/>
    <n v="10"/>
    <s v="PRODUCTOS PESQUEROS"/>
    <n v="1"/>
    <n v="0.45"/>
    <s v="Corvina"/>
    <m/>
    <n v="0"/>
    <n v="10"/>
    <x v="0"/>
    <n v="3"/>
    <x v="0"/>
  </r>
  <r>
    <n v="284864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2"/>
    <s v="SEGUNDA SEMANA"/>
    <n v="2"/>
    <s v="FEBRERO"/>
    <n v="1"/>
    <s v="ADELMO URBINA"/>
    <n v="2022"/>
    <n v="2022"/>
    <n v="60"/>
    <n v="1"/>
    <n v="2.25"/>
    <m/>
    <s v="Feb 10 2022  1:11PM"/>
    <x v="23"/>
    <x v="23"/>
    <n v="45"/>
    <s v="LIBRA"/>
    <n v="1"/>
    <s v="PRODUCTOS AGROPECUARIOS"/>
    <n v="10"/>
    <s v="PRODUCTOS PESQUEROS"/>
    <n v="1"/>
    <n v="0.45"/>
    <s v="Bagre"/>
    <m/>
    <n v="0"/>
    <n v="10"/>
    <x v="0"/>
    <n v="3"/>
    <x v="0"/>
  </r>
  <r>
    <n v="284864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2"/>
    <s v="SEGUNDA SEMANA"/>
    <n v="2"/>
    <s v="FEBRERO"/>
    <n v="1"/>
    <s v="ADELMO URBINA"/>
    <n v="2022"/>
    <n v="2022"/>
    <n v="60"/>
    <n v="1"/>
    <n v="8.5"/>
    <m/>
    <s v="Feb 10 2022  1:11PM"/>
    <x v="24"/>
    <x v="24"/>
    <n v="45"/>
    <s v="LIBRA"/>
    <n v="1"/>
    <s v="PRODUCTOS AGROPECUARIOS"/>
    <n v="10"/>
    <s v="PRODUCTOS PESQUEROS"/>
    <n v="1"/>
    <n v="0.45"/>
    <s v="Camaron de mar grande"/>
    <m/>
    <n v="0"/>
    <n v="10"/>
    <x v="0"/>
    <n v="3"/>
    <x v="0"/>
  </r>
  <r>
    <n v="284864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2"/>
    <s v="SEGUNDA SEMANA"/>
    <n v="2"/>
    <s v="FEBRERO"/>
    <n v="1"/>
    <s v="ADELMO URBINA"/>
    <n v="2022"/>
    <n v="2022"/>
    <n v="60"/>
    <n v="1"/>
    <n v="2.25"/>
    <m/>
    <s v="Feb 10 2022  1:11PM"/>
    <x v="25"/>
    <x v="25"/>
    <n v="45"/>
    <s v="LIBRA"/>
    <n v="1"/>
    <s v="PRODUCTOS AGROPECUARIOS"/>
    <n v="10"/>
    <s v="PRODUCTOS PESQUEROS"/>
    <n v="1"/>
    <n v="0.45"/>
    <s v="Macarela"/>
    <m/>
    <n v="0"/>
    <n v="10"/>
    <x v="0"/>
    <n v="3"/>
    <x v="0"/>
  </r>
  <r>
    <n v="284864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2"/>
    <s v="SEGUNDA SEMANA"/>
    <n v="2"/>
    <s v="FEBRERO"/>
    <n v="1"/>
    <s v="ADELMO URBINA"/>
    <n v="2022"/>
    <n v="2022"/>
    <n v="60"/>
    <n v="1"/>
    <n v="3.5"/>
    <m/>
    <s v="Feb 10 2022  1:11PM"/>
    <x v="26"/>
    <x v="26"/>
    <n v="45"/>
    <s v="LIBRA"/>
    <n v="1"/>
    <s v="PRODUCTOS AGROPECUARIOS"/>
    <n v="10"/>
    <s v="PRODUCTOS PESQUEROS"/>
    <n v="1"/>
    <n v="0.45"/>
    <s v="Cola de camaron"/>
    <m/>
    <n v="0"/>
    <n v="10"/>
    <x v="0"/>
    <n v="3"/>
    <x v="0"/>
  </r>
  <r>
    <n v="284852"/>
    <n v="521"/>
    <n v="2"/>
    <s v=" SANTA ANA"/>
    <n v="10"/>
    <s v="SANTA ANA"/>
    <s v="(en blanco)"/>
    <s v="(en blanco)"/>
    <s v="PROLACSA "/>
    <s v="8 AV. SUR BARRIO SAN ANTONIO # 94"/>
    <m/>
    <s v="2440 1139 "/>
    <n v="2"/>
    <s v="SEGUNDA SEMANA"/>
    <n v="2"/>
    <s v="FEBRERO"/>
    <n v="1"/>
    <s v="ADELMO URBINA"/>
    <n v="2022"/>
    <n v="2022"/>
    <n v="60"/>
    <n v="1"/>
    <n v="1.6"/>
    <m/>
    <s v="Feb 10 2022  1:12PM"/>
    <x v="27"/>
    <x v="27"/>
    <n v="45"/>
    <s v="LIBRA"/>
    <n v="1"/>
    <s v="PRODUCTOS AGROPECUARIOS"/>
    <n v="9"/>
    <s v="LACTEOS"/>
    <n v="1"/>
    <n v="0.45"/>
    <s v="Queso Fresco"/>
    <m/>
    <n v="0"/>
    <n v="10"/>
    <x v="0"/>
    <n v="3"/>
    <x v="0"/>
  </r>
  <r>
    <n v="284852"/>
    <n v="521"/>
    <n v="2"/>
    <s v=" SANTA ANA"/>
    <n v="10"/>
    <s v="SANTA ANA"/>
    <s v="(en blanco)"/>
    <s v="(en blanco)"/>
    <s v="PROLACSA "/>
    <s v="8 AV. SUR BARRIO SAN ANTONIO # 94"/>
    <m/>
    <s v="2440 1139 "/>
    <n v="2"/>
    <s v="SEGUNDA SEMANA"/>
    <n v="2"/>
    <s v="FEBRERO"/>
    <n v="1"/>
    <s v="ADELMO URBINA"/>
    <n v="2022"/>
    <n v="2022"/>
    <n v="60"/>
    <n v="1"/>
    <n v="3.5"/>
    <m/>
    <s v="Feb 10 2022  1:12PM"/>
    <x v="28"/>
    <x v="28"/>
    <n v="16"/>
    <s v="BOTELLA"/>
    <n v="1"/>
    <s v="PRODUCTOS AGROPECUARIOS"/>
    <n v="9"/>
    <s v="LACTEOS"/>
    <n v="1.6"/>
    <n v="0.73"/>
    <s v="Crema"/>
    <m/>
    <n v="0"/>
    <n v="10"/>
    <x v="0"/>
    <n v="3"/>
    <x v="0"/>
  </r>
  <r>
    <n v="284852"/>
    <n v="521"/>
    <n v="2"/>
    <s v=" SANTA ANA"/>
    <n v="10"/>
    <s v="SANTA ANA"/>
    <s v="(en blanco)"/>
    <s v="(en blanco)"/>
    <s v="PROLACSA "/>
    <s v="8 AV. SUR BARRIO SAN ANTONIO # 94"/>
    <m/>
    <s v="2440 1139 "/>
    <n v="2"/>
    <s v="SEGUNDA SEMANA"/>
    <n v="2"/>
    <s v="FEBRERO"/>
    <n v="1"/>
    <s v="ADELMO URBINA"/>
    <n v="2022"/>
    <n v="2022"/>
    <n v="157"/>
    <n v="1"/>
    <n v="2.8"/>
    <m/>
    <s v="Feb 10 2022  1:13PM"/>
    <x v="29"/>
    <x v="29"/>
    <n v="45"/>
    <s v="LIBRA"/>
    <n v="1"/>
    <s v="PRODUCTOS AGROPECUARIOS"/>
    <n v="9"/>
    <s v="LACTEOS"/>
    <n v="1"/>
    <n v="0.45"/>
    <s v="Quesillo"/>
    <m/>
    <n v="0"/>
    <n v="10"/>
    <x v="0"/>
    <n v="3"/>
    <x v="0"/>
  </r>
  <r>
    <n v="284852"/>
    <n v="521"/>
    <n v="2"/>
    <s v=" SANTA ANA"/>
    <n v="10"/>
    <s v="SANTA ANA"/>
    <s v="(en blanco)"/>
    <s v="(en blanco)"/>
    <s v="PROLACSA "/>
    <s v="8 AV. SUR BARRIO SAN ANTONIO # 94"/>
    <m/>
    <s v="2440 1139 "/>
    <n v="2"/>
    <s v="SEGUNDA SEMANA"/>
    <n v="2"/>
    <s v="FEBRERO"/>
    <n v="1"/>
    <s v="ADELMO URBINA"/>
    <n v="2022"/>
    <n v="2022"/>
    <n v="157"/>
    <n v="1"/>
    <n v="4.5"/>
    <m/>
    <s v="Feb 10 2022  1:13PM"/>
    <x v="30"/>
    <x v="30"/>
    <n v="45"/>
    <s v="LIBRA"/>
    <n v="1"/>
    <s v="PRODUCTOS AGROPECUARIOS"/>
    <n v="9"/>
    <s v="LACTEOS"/>
    <n v="1"/>
    <n v="0.45"/>
    <s v="Queso Duro Blando"/>
    <m/>
    <n v="0"/>
    <n v="10"/>
    <x v="0"/>
    <n v="3"/>
    <x v="0"/>
  </r>
  <r>
    <n v="284844"/>
    <n v="545"/>
    <n v="2"/>
    <s v=" SANTA ANA"/>
    <n v="10"/>
    <s v="SANTA ANA"/>
    <s v="BLANCA"/>
    <s v="DE GUERRERO"/>
    <s v="BLANCA DE GUERRERO "/>
    <s v="MERCADO MUNICIPAL # 2, PUESTO 25 SECCIÓN C, BODEGON DEL POLLO "/>
    <s v="BLANCA DE GUERRERO "/>
    <m/>
    <n v="2"/>
    <s v="SEGUNDA SEMANA"/>
    <n v="2"/>
    <s v="FEBRERO"/>
    <n v="1"/>
    <s v="ADELMO URBINA"/>
    <n v="2022"/>
    <n v="2022"/>
    <n v="60"/>
    <n v="1"/>
    <n v="1.1499999999999999"/>
    <m/>
    <s v="Feb 10 2022  1:14PM"/>
    <x v="31"/>
    <x v="31"/>
    <n v="45"/>
    <s v="LIBRA"/>
    <n v="1"/>
    <s v="PRODUCTOS AGROPECUARIOS"/>
    <n v="7"/>
    <s v="CARNE DE POLLO"/>
    <n v="1"/>
    <n v="0.45"/>
    <s v="Pollo, Pechuga"/>
    <m/>
    <n v="0"/>
    <n v="10"/>
    <x v="0"/>
    <n v="3"/>
    <x v="0"/>
  </r>
  <r>
    <n v="284844"/>
    <n v="545"/>
    <n v="2"/>
    <s v=" SANTA ANA"/>
    <n v="10"/>
    <s v="SANTA ANA"/>
    <s v="BLANCA"/>
    <s v="DE GUERRERO"/>
    <s v="BLANCA DE GUERRERO "/>
    <s v="MERCADO MUNICIPAL # 2, PUESTO 25 SECCIÓN C, BODEGON DEL POLLO "/>
    <s v="BLANCA DE GUERRERO "/>
    <m/>
    <n v="2"/>
    <s v="SEGUNDA SEMANA"/>
    <n v="2"/>
    <s v="FEBRERO"/>
    <n v="1"/>
    <s v="ADELMO URBINA"/>
    <n v="2022"/>
    <n v="2022"/>
    <n v="60"/>
    <n v="1"/>
    <n v="1.1000000000000001"/>
    <m/>
    <s v="Feb 10 2022  1:14PM"/>
    <x v="32"/>
    <x v="32"/>
    <n v="45"/>
    <s v="LIBRA"/>
    <n v="1"/>
    <s v="PRODUCTOS AGROPECUARIOS"/>
    <n v="7"/>
    <s v="CARNE DE POLLO"/>
    <n v="1"/>
    <n v="0.45"/>
    <s v="Pollo Entero( sin menudos)"/>
    <m/>
    <n v="0"/>
    <n v="10"/>
    <x v="0"/>
    <n v="3"/>
    <x v="0"/>
  </r>
  <r>
    <n v="284842"/>
    <n v="549"/>
    <n v="2"/>
    <s v=" SANTA ANA"/>
    <n v="10"/>
    <s v="SANTA ANA"/>
    <s v="WILLIAM"/>
    <s v="MARTINEZ"/>
    <s v="WILIAM MARTINEZ "/>
    <s v="8 AV. SUR Y 17 CALLE PONIENTE "/>
    <s v="WILIAM MARTINEZ "/>
    <s v="7601 0375"/>
    <n v="2"/>
    <s v="SEGUNDA SEMANA"/>
    <n v="2"/>
    <s v="FEBRERO"/>
    <n v="1"/>
    <s v="ADELMO URBINA"/>
    <n v="2022"/>
    <n v="2022"/>
    <n v="60"/>
    <n v="1"/>
    <n v="1.1000000000000001"/>
    <m/>
    <s v="Feb 10 2022  1:15PM"/>
    <x v="33"/>
    <x v="33"/>
    <n v="45"/>
    <s v="LIBRA"/>
    <n v="1"/>
    <s v="PRODUCTOS AGROPECUARIOS"/>
    <n v="7"/>
    <s v="CARNE DE POLLO"/>
    <n v="1"/>
    <n v="0.45"/>
    <s v="Pollo, Muslos"/>
    <m/>
    <n v="0"/>
    <n v="10"/>
    <x v="0"/>
    <n v="3"/>
    <x v="0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65"/>
    <m/>
    <s v="Feb 10 2022  9:42AM"/>
    <x v="34"/>
    <x v="34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0 2022  9:42AM"/>
    <x v="35"/>
    <x v="3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351"/>
    <n v="1"/>
    <n v="15"/>
    <m/>
    <s v="Feb 10 2022  9:42AM"/>
    <x v="36"/>
    <x v="36"/>
    <n v="28"/>
    <s v="CAJA 45-55 UNIDADES                                   "/>
    <n v="1"/>
    <s v="PRODUCTOS AGROPECUARIOS"/>
    <n v="2"/>
    <s v="HORTALIZAS"/>
    <n v="11.2"/>
    <n v="5.09"/>
    <s v="Ajo Chino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8"/>
    <m/>
    <s v="Feb 10 2022  9:42AM"/>
    <x v="37"/>
    <x v="37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3"/>
    <m/>
    <s v="Feb 10 2022  9:42AM"/>
    <x v="38"/>
    <x v="38"/>
    <n v="20"/>
    <s v="CAJA  18-22 TALLOS"/>
    <n v="1"/>
    <s v="PRODUCTOS AGROPECUARIOS"/>
    <n v="2"/>
    <s v="HORTALIZAS"/>
    <n v="61.86"/>
    <n v="28.12"/>
    <s v="Apio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0 2022  9:43A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95"/>
    <n v="1"/>
    <n v="12"/>
    <m/>
    <s v="Feb 10 2022  9:43AM"/>
    <x v="40"/>
    <x v="40"/>
    <n v="18"/>
    <s v="CAJA   325-350 UNIDADES"/>
    <n v="1"/>
    <s v="PRODUCTOS AGROPECUARIOS"/>
    <n v="2"/>
    <s v="HORTALIZAS"/>
    <n v="55.32"/>
    <n v="25.15"/>
    <s v="Tomate de Pasta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0"/>
    <m/>
    <s v="Feb 10 2022  9:43AM"/>
    <x v="41"/>
    <x v="4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0 2022  9:43AM"/>
    <x v="42"/>
    <x v="42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8"/>
    <m/>
    <s v="Feb 10 2022  9:43AM"/>
    <x v="43"/>
    <x v="43"/>
    <n v="76"/>
    <s v="SACO 90-100 UNIDADES                        "/>
    <n v="1"/>
    <s v="PRODUCTOS AGROPECUARIOS"/>
    <n v="2"/>
    <s v="HORTALIZAS"/>
    <n v="119.38"/>
    <n v="54.26"/>
    <s v="Guisquil Oscuro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9"/>
    <m/>
    <s v="Feb 10 2022  9:43AM"/>
    <x v="44"/>
    <x v="44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7"/>
    <m/>
    <s v="Feb 10 2022  9:43A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30"/>
    <m/>
    <s v="Feb 10 2022  9:43AM"/>
    <x v="46"/>
    <x v="46"/>
    <n v="74"/>
    <s v="SACO 35-40 LIBRAS"/>
    <n v="1"/>
    <s v="PRODUCTOS AGROPECUARIOS"/>
    <n v="2"/>
    <s v="HORTALIZAS"/>
    <n v="38.590000000000003"/>
    <n v="17.54"/>
    <s v="Chile Jalapeño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4"/>
    <m/>
    <s v="Feb 10 2022  9:43AM"/>
    <x v="47"/>
    <x v="47"/>
    <n v="53"/>
    <s v="RED   12 UNIDADES"/>
    <n v="1"/>
    <s v="PRODUCTOS AGROPECUARIOS"/>
    <n v="2"/>
    <s v="HORTALIZAS"/>
    <n v="46.19"/>
    <n v="21"/>
    <s v="Coliflor 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6"/>
    <m/>
    <s v="Feb 10 2022  9:43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7"/>
    <m/>
    <s v="Feb 10 2022  9:43AM"/>
    <x v="49"/>
    <x v="49"/>
    <n v="8"/>
    <s v="BOLSA 25-30 LIBRAS"/>
    <n v="1"/>
    <s v="PRODUCTOS AGROPECUARIOS"/>
    <n v="2"/>
    <s v="HORTALIZAS"/>
    <n v="26.3"/>
    <n v="11.95"/>
    <s v="Rábano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7"/>
    <m/>
    <s v="Feb 10 2022  9:43AM"/>
    <x v="50"/>
    <x v="50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0 2022  9:43A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7"/>
    <m/>
    <s v="Feb 10 2022  9:43AM"/>
    <x v="52"/>
    <x v="52"/>
    <n v="75"/>
    <s v="SACO 90-100 LB"/>
    <n v="1"/>
    <s v="PRODUCTOS AGROPECUARIOS"/>
    <n v="2"/>
    <s v="HORTALIZAS"/>
    <n v="100"/>
    <n v="45.45"/>
    <s v="Remolacha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1"/>
    <m/>
    <s v="Feb 10 2022  9:44AM"/>
    <x v="53"/>
    <x v="53"/>
    <n v="70"/>
    <s v="SACO 170-190 UNIDADES"/>
    <n v="1"/>
    <s v="PRODUCTOS AGROPECUARIOS"/>
    <n v="2"/>
    <s v="HORTALIZAS"/>
    <n v="36.4"/>
    <n v="16.55"/>
    <s v="Chile  Verde Mediano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40"/>
    <m/>
    <s v="Feb 10 2022  9:44AM"/>
    <x v="54"/>
    <x v="54"/>
    <n v="55"/>
    <s v="RED  300-350 UNIDADES           "/>
    <n v="1"/>
    <s v="PRODUCTOS AGROPECUARIOS"/>
    <n v="2"/>
    <s v="HORTALIZAS"/>
    <n v="300"/>
    <n v="136.36000000000001"/>
    <s v="Elote Blanco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35"/>
    <m/>
    <s v="Feb 10 2022  9:44AM"/>
    <x v="55"/>
    <x v="55"/>
    <n v="34"/>
    <s v="CIENTO 50-60 LB"/>
    <n v="1"/>
    <s v="PRODUCTOS AGROPECUARIOS"/>
    <n v="2"/>
    <s v="HORTALIZAS"/>
    <n v="55"/>
    <n v="25"/>
    <s v="Ayote Tierno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35"/>
    <m/>
    <s v="Feb 10 2022  9:44AM"/>
    <x v="56"/>
    <x v="56"/>
    <n v="12"/>
    <s v="BOLSA 35-40 LIBRAS"/>
    <n v="1"/>
    <s v="PRODUCTOS AGROPECUARIOS"/>
    <n v="2"/>
    <s v="HORTALIZAS"/>
    <n v="37.19"/>
    <n v="16.899999999999999"/>
    <s v="Ejote Nacional"/>
    <m/>
    <n v="1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6"/>
    <m/>
    <s v="Feb 10 2022  9:44AM"/>
    <x v="57"/>
    <x v="54"/>
    <n v="30"/>
    <s v="CIENTO  100 UNIDADES       "/>
    <n v="1"/>
    <s v="PRODUCTOS AGROPECUARIOS"/>
    <n v="2"/>
    <s v="HORTALIZAS"/>
    <n v="100"/>
    <n v="45.45"/>
    <s v="Elote Blanco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95"/>
    <n v="1"/>
    <n v="14"/>
    <m/>
    <s v="Feb 10 2022  9:44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3"/>
    <m/>
    <s v="Feb 10 2022  9:44A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30"/>
    <m/>
    <s v="Feb 10 2022  9:45AM"/>
    <x v="60"/>
    <x v="59"/>
    <n v="60"/>
    <s v="SACO   145-155 UNIDADES"/>
    <n v="1"/>
    <s v="PRODUCTOS AGROPECUARIOS"/>
    <n v="2"/>
    <s v="HORTALIZAS"/>
    <n v="139.57"/>
    <n v="63.44"/>
    <s v="Pepino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8"/>
    <m/>
    <s v="Feb 10 2022  9:45AM"/>
    <x v="61"/>
    <x v="6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20"/>
    <m/>
    <s v="Feb 10 2022  9:45AM"/>
    <x v="62"/>
    <x v="61"/>
    <n v="41"/>
    <s v="JABA 30-40 LIBRAS"/>
    <n v="1"/>
    <s v="PRODUCTOS AGROPECUARIOS"/>
    <n v="2"/>
    <s v="HORTALIZAS"/>
    <n v="35"/>
    <n v="15.91"/>
    <s v="Loroco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5"/>
    <m/>
    <s v="Feb 10 2022  9:45AM"/>
    <x v="63"/>
    <x v="62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6"/>
    <m/>
    <s v="Feb 10 2022  9:45AM"/>
    <x v="64"/>
    <x v="6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5"/>
    <m/>
    <s v="Feb 10 2022  9:45AM"/>
    <x v="65"/>
    <x v="64"/>
    <n v="66"/>
    <s v="SACO 133-135 LIBRAS"/>
    <n v="1"/>
    <s v="PRODUCTOS AGROPECUARIOS"/>
    <n v="2"/>
    <s v="HORTALIZAS"/>
    <n v="134"/>
    <n v="60.91"/>
    <s v="Yuca Blanca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7"/>
    <m/>
    <s v="Feb 10 2022  9:45AM"/>
    <x v="66"/>
    <x v="6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0"/>
    <x v="0"/>
    <n v="10"/>
    <x v="1"/>
  </r>
  <r>
    <n v="28519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4"/>
    <m/>
    <s v="Feb 10 2022  9:45AM"/>
    <x v="67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0"/>
    <x v="0"/>
    <n v="10"/>
    <x v="1"/>
  </r>
  <r>
    <n v="285203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2"/>
    <s v="SEGUNDA SEMANA"/>
    <n v="2"/>
    <s v="FEBRERO"/>
    <n v="4"/>
    <s v="DAVID GARCIA"/>
    <n v="2022"/>
    <n v="2022"/>
    <n v="60"/>
    <n v="1"/>
    <n v="100"/>
    <m/>
    <s v="Feb 10 2022  9:46AM"/>
    <x v="68"/>
    <x v="41"/>
    <n v="36"/>
    <s v="CIENTO 800-1000 LIBRAS"/>
    <n v="1"/>
    <s v="PRODUCTOS AGROPECUARIOS"/>
    <n v="2"/>
    <s v="HORTALIZAS"/>
    <n v="900"/>
    <n v="409.09"/>
    <s v="Repollo Verde Grande"/>
    <m/>
    <n v="0"/>
    <n v="10"/>
    <x v="0"/>
    <n v="10"/>
    <x v="1"/>
  </r>
  <r>
    <n v="28520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3"/>
    <m/>
    <s v="Feb 10 2022  9:46A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10"/>
    <x v="1"/>
  </r>
  <r>
    <n v="28520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30"/>
    <m/>
    <s v="Feb 10 2022  9:46AM"/>
    <x v="60"/>
    <x v="59"/>
    <n v="60"/>
    <s v="SACO   145-155 UNIDADES"/>
    <n v="1"/>
    <s v="PRODUCTOS AGROPECUARIOS"/>
    <n v="2"/>
    <s v="HORTALIZAS"/>
    <n v="139.57"/>
    <n v="63.44"/>
    <s v="Pepino Grande"/>
    <m/>
    <n v="0"/>
    <n v="10"/>
    <x v="0"/>
    <n v="10"/>
    <x v="1"/>
  </r>
  <r>
    <n v="28520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28"/>
    <m/>
    <s v="Feb 10 2022  9:46AM"/>
    <x v="61"/>
    <x v="6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0"/>
    <x v="0"/>
    <n v="10"/>
    <x v="1"/>
  </r>
  <r>
    <n v="28520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35"/>
    <m/>
    <s v="Feb 10 2022  9:46AM"/>
    <x v="55"/>
    <x v="55"/>
    <n v="34"/>
    <s v="CIENTO 50-60 LB"/>
    <n v="1"/>
    <s v="PRODUCTOS AGROPECUARIOS"/>
    <n v="2"/>
    <s v="HORTALIZAS"/>
    <n v="55"/>
    <n v="25"/>
    <s v="Ayote Tierno Grande"/>
    <m/>
    <n v="0"/>
    <n v="10"/>
    <x v="0"/>
    <n v="10"/>
    <x v="1"/>
  </r>
  <r>
    <n v="28520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6"/>
    <m/>
    <s v="Feb 10 2022  9:46AM"/>
    <x v="64"/>
    <x v="6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0"/>
    <x v="0"/>
    <n v="10"/>
    <x v="1"/>
  </r>
  <r>
    <n v="28520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4"/>
    <m/>
    <s v="Feb 10 2022  9:46AM"/>
    <x v="67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0"/>
    <x v="0"/>
    <n v="10"/>
    <x v="1"/>
  </r>
  <r>
    <n v="28520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1"/>
    <m/>
    <s v="Feb 10 2022  9:46AM"/>
    <x v="53"/>
    <x v="53"/>
    <n v="70"/>
    <s v="SACO 170-190 UNIDADES"/>
    <n v="1"/>
    <s v="PRODUCTOS AGROPECUARIOS"/>
    <n v="2"/>
    <s v="HORTALIZAS"/>
    <n v="36.4"/>
    <n v="16.55"/>
    <s v="Chile  Verde Mediano"/>
    <m/>
    <n v="0"/>
    <n v="10"/>
    <x v="0"/>
    <n v="10"/>
    <x v="1"/>
  </r>
  <r>
    <n v="28520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7"/>
    <m/>
    <s v="Feb 10 2022  9:46AM"/>
    <x v="66"/>
    <x v="6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0"/>
    <x v="0"/>
    <n v="10"/>
    <x v="1"/>
  </r>
  <r>
    <n v="28520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5"/>
    <m/>
    <s v="Feb 10 2022  9:46AM"/>
    <x v="63"/>
    <x v="62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0"/>
    <x v="0"/>
    <n v="10"/>
    <x v="1"/>
  </r>
  <r>
    <n v="285203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2"/>
    <s v="SEGUNDA SEMANA"/>
    <n v="2"/>
    <s v="FEBRERO"/>
    <n v="4"/>
    <s v="DAVID GARCIA"/>
    <n v="2022"/>
    <n v="2022"/>
    <n v="60"/>
    <n v="1"/>
    <n v="50"/>
    <m/>
    <s v="Feb 10 2022  9:47AM"/>
    <x v="69"/>
    <x v="42"/>
    <n v="35"/>
    <s v="CIENTO 600-700 LIBRAS"/>
    <n v="1"/>
    <s v="PRODUCTOS AGROPECUARIOS"/>
    <n v="2"/>
    <s v="HORTALIZAS"/>
    <n v="650"/>
    <n v="295.45"/>
    <s v="Repollo Verde Mediano"/>
    <m/>
    <n v="0"/>
    <n v="10"/>
    <x v="0"/>
    <n v="10"/>
    <x v="1"/>
  </r>
  <r>
    <n v="28520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3"/>
    <m/>
    <s v="Feb 10 2022  9:47AM"/>
    <x v="38"/>
    <x v="38"/>
    <n v="20"/>
    <s v="CAJA  18-22 TALLOS"/>
    <n v="1"/>
    <s v="PRODUCTOS AGROPECUARIOS"/>
    <n v="2"/>
    <s v="HORTALIZAS"/>
    <n v="61.86"/>
    <n v="28.12"/>
    <s v="Apio Grande"/>
    <m/>
    <n v="0"/>
    <n v="10"/>
    <x v="0"/>
    <n v="10"/>
    <x v="1"/>
  </r>
  <r>
    <n v="28520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7"/>
    <m/>
    <s v="Feb 10 2022  9:47AM"/>
    <x v="49"/>
    <x v="49"/>
    <n v="8"/>
    <s v="BOLSA 25-30 LIBRAS"/>
    <n v="1"/>
    <s v="PRODUCTOS AGROPECUARIOS"/>
    <n v="2"/>
    <s v="HORTALIZAS"/>
    <n v="26.3"/>
    <n v="11.95"/>
    <s v="Rábano"/>
    <m/>
    <n v="0"/>
    <n v="10"/>
    <x v="0"/>
    <n v="10"/>
    <x v="1"/>
  </r>
  <r>
    <n v="28520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10 2022  9:47A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10"/>
    <x v="1"/>
  </r>
  <r>
    <n v="28520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10 2022  9:47A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10"/>
    <x v="1"/>
  </r>
  <r>
    <n v="28520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4"/>
    <m/>
    <s v="Feb 10 2022  9:47AM"/>
    <x v="47"/>
    <x v="47"/>
    <n v="53"/>
    <s v="RED   12 UNIDADES"/>
    <n v="1"/>
    <s v="PRODUCTOS AGROPECUARIOS"/>
    <n v="2"/>
    <s v="HORTALIZAS"/>
    <n v="46.19"/>
    <n v="21"/>
    <s v="Coliflor  Grande"/>
    <m/>
    <n v="0"/>
    <n v="10"/>
    <x v="0"/>
    <n v="10"/>
    <x v="1"/>
  </r>
  <r>
    <n v="28520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10 2022  9:47AM"/>
    <x v="35"/>
    <x v="3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0"/>
    <x v="0"/>
    <n v="10"/>
    <x v="1"/>
  </r>
  <r>
    <n v="28520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7"/>
    <m/>
    <s v="Feb 10 2022  9:47AM"/>
    <x v="52"/>
    <x v="52"/>
    <n v="75"/>
    <s v="SACO 90-100 LB"/>
    <n v="1"/>
    <s v="PRODUCTOS AGROPECUARIOS"/>
    <n v="2"/>
    <s v="HORTALIZAS"/>
    <n v="100"/>
    <n v="45.45"/>
    <s v="Remolacha Grande"/>
    <m/>
    <n v="0"/>
    <n v="10"/>
    <x v="0"/>
    <n v="10"/>
    <x v="1"/>
  </r>
  <r>
    <n v="28520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7"/>
    <m/>
    <s v="Feb 10 2022  9:47A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10"/>
    <x v="1"/>
  </r>
  <r>
    <n v="28520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6"/>
    <m/>
    <s v="Feb 10 2022  9:47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10"/>
    <x v="0"/>
    <n v="10"/>
    <x v="1"/>
  </r>
  <r>
    <n v="285201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2"/>
    <s v="FEBRERO"/>
    <n v="4"/>
    <s v="DAVID GARCIA"/>
    <n v="2022"/>
    <n v="2022"/>
    <n v="89"/>
    <n v="1"/>
    <n v="30"/>
    <m/>
    <s v="Feb 10 2022  9:48A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10"/>
    <x v="1"/>
  </r>
  <r>
    <n v="285201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2"/>
    <s v="FEBRERO"/>
    <n v="4"/>
    <s v="DAVID GARCIA"/>
    <n v="2022"/>
    <n v="2022"/>
    <n v="89"/>
    <n v="1"/>
    <n v="28"/>
    <m/>
    <s v="Feb 10 2022  9:49AM"/>
    <x v="71"/>
    <x v="68"/>
    <n v="51"/>
    <s v="QUINTAL"/>
    <n v="1"/>
    <s v="PRODUCTOS AGROPECUARIOS"/>
    <n v="2"/>
    <s v="HORTALIZAS"/>
    <n v="100"/>
    <n v="45.45"/>
    <s v="Papa Soloma Mediana"/>
    <m/>
    <n v="0"/>
    <n v="10"/>
    <x v="0"/>
    <n v="10"/>
    <x v="1"/>
  </r>
  <r>
    <n v="28519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4"/>
    <m/>
    <s v="Feb 10 2022  9:49AM"/>
    <x v="47"/>
    <x v="47"/>
    <n v="53"/>
    <s v="RED   12 UNIDADES"/>
    <n v="1"/>
    <s v="PRODUCTOS AGROPECUARIOS"/>
    <n v="2"/>
    <s v="HORTALIZAS"/>
    <n v="46.19"/>
    <n v="21"/>
    <s v="Coliflor  Grande"/>
    <m/>
    <n v="0"/>
    <n v="10"/>
    <x v="0"/>
    <n v="10"/>
    <x v="1"/>
  </r>
  <r>
    <n v="28519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10 2022  9:49A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10"/>
    <x v="1"/>
  </r>
  <r>
    <n v="28519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10 2022  9:49A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10"/>
    <x v="1"/>
  </r>
  <r>
    <n v="28519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10 2022  9:49AM"/>
    <x v="35"/>
    <x v="3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0"/>
    <x v="0"/>
    <n v="10"/>
    <x v="1"/>
  </r>
  <r>
    <n v="28519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3"/>
    <m/>
    <s v="Feb 10 2022  9:49AM"/>
    <x v="38"/>
    <x v="38"/>
    <n v="20"/>
    <s v="CAJA  18-22 TALLOS"/>
    <n v="1"/>
    <s v="PRODUCTOS AGROPECUARIOS"/>
    <n v="2"/>
    <s v="HORTALIZAS"/>
    <n v="61.86"/>
    <n v="28.12"/>
    <s v="Apio Grande"/>
    <m/>
    <n v="0"/>
    <n v="10"/>
    <x v="0"/>
    <n v="10"/>
    <x v="1"/>
  </r>
  <r>
    <n v="28519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7"/>
    <m/>
    <s v="Feb 10 2022  9:49A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10"/>
    <x v="1"/>
  </r>
  <r>
    <n v="28519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6"/>
    <m/>
    <s v="Feb 10 2022  9:49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10"/>
    <x v="0"/>
    <n v="10"/>
    <x v="1"/>
  </r>
  <r>
    <n v="285200"/>
    <n v="561"/>
    <n v="6"/>
    <s v=" SAN SALVADOR"/>
    <n v="14"/>
    <s v="SAN SALVADOR"/>
    <s v="RINA"/>
    <s v="RUIZ"/>
    <s v="RINA RUIZ"/>
    <s v="MERCADO LA TIENDONA LOCAL #144  EDIFICIO 4"/>
    <s v="ELMER VIJIL"/>
    <n v="78561209"/>
    <n v="2"/>
    <s v="SEGUNDA SEMANA"/>
    <n v="2"/>
    <s v="FEBRERO"/>
    <n v="4"/>
    <s v="DAVID GARCIA"/>
    <n v="2022"/>
    <n v="2022"/>
    <n v="60"/>
    <n v="1"/>
    <n v="40"/>
    <m/>
    <s v="Feb 10 2022  9:49AM"/>
    <x v="54"/>
    <x v="54"/>
    <n v="55"/>
    <s v="RED  300-350 UNIDADES           "/>
    <n v="1"/>
    <s v="PRODUCTOS AGROPECUARIOS"/>
    <n v="2"/>
    <s v="HORTALIZAS"/>
    <n v="300"/>
    <n v="136.36000000000001"/>
    <s v="Elote Blanco Grande"/>
    <m/>
    <n v="0"/>
    <n v="10"/>
    <x v="0"/>
    <n v="10"/>
    <x v="1"/>
  </r>
  <r>
    <n v="285200"/>
    <n v="561"/>
    <n v="6"/>
    <s v=" SAN SALVADOR"/>
    <n v="14"/>
    <s v="SAN SALVADOR"/>
    <s v="RINA"/>
    <s v="RUIZ"/>
    <s v="RINA RUIZ"/>
    <s v="MERCADO LA TIENDONA LOCAL #144  EDIFICIO 4"/>
    <s v="ELMER VIJIL"/>
    <n v="78561209"/>
    <n v="2"/>
    <s v="SEGUNDA SEMANA"/>
    <n v="2"/>
    <s v="FEBRERO"/>
    <n v="4"/>
    <s v="DAVID GARCIA"/>
    <n v="2022"/>
    <n v="2022"/>
    <n v="60"/>
    <n v="1"/>
    <n v="16"/>
    <m/>
    <s v="Feb 10 2022  9:49AM"/>
    <x v="57"/>
    <x v="54"/>
    <n v="30"/>
    <s v="CIENTO  100 UNIDADES       "/>
    <n v="1"/>
    <s v="PRODUCTOS AGROPECUARIOS"/>
    <n v="2"/>
    <s v="HORTALIZAS"/>
    <n v="100"/>
    <n v="45.45"/>
    <s v="Elote Blanco Grande"/>
    <m/>
    <n v="0"/>
    <n v="10"/>
    <x v="0"/>
    <n v="10"/>
    <x v="1"/>
  </r>
  <r>
    <n v="285195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38"/>
    <n v="1"/>
    <n v="23"/>
    <m/>
    <s v="Feb 10 2022  9:50AM"/>
    <x v="72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10"/>
    <x v="0"/>
    <n v="10"/>
    <x v="1"/>
  </r>
  <r>
    <n v="285195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50"/>
    <n v="1"/>
    <n v="22"/>
    <m/>
    <s v="Feb 10 2022  9:50A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10"/>
    <x v="1"/>
  </r>
  <r>
    <n v="285195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38"/>
    <n v="1"/>
    <n v="25"/>
    <m/>
    <s v="Feb 10 2022  9:50A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10"/>
    <x v="1"/>
  </r>
  <r>
    <n v="285196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2"/>
    <s v="FEBRERO"/>
    <n v="4"/>
    <s v="DAVID GARCIA"/>
    <n v="2022"/>
    <n v="2022"/>
    <n v="89"/>
    <n v="1"/>
    <n v="30"/>
    <m/>
    <s v="Feb 10 2022  9:50A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10"/>
    <x v="1"/>
  </r>
  <r>
    <n v="285196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2"/>
    <s v="FEBRERO"/>
    <n v="4"/>
    <s v="DAVID GARCIA"/>
    <n v="2022"/>
    <n v="2022"/>
    <n v="89"/>
    <n v="1"/>
    <n v="28"/>
    <m/>
    <s v="Feb 10 2022  9:50AM"/>
    <x v="71"/>
    <x v="68"/>
    <n v="51"/>
    <s v="QUINTAL"/>
    <n v="1"/>
    <s v="PRODUCTOS AGROPECUARIOS"/>
    <n v="2"/>
    <s v="HORTALIZAS"/>
    <n v="100"/>
    <n v="45.45"/>
    <s v="Papa Soloma Mediana"/>
    <m/>
    <n v="0"/>
    <n v="10"/>
    <x v="0"/>
    <n v="10"/>
    <x v="1"/>
  </r>
  <r>
    <n v="285197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38"/>
    <n v="1"/>
    <n v="25"/>
    <m/>
    <s v="Feb 10 2022  9:50A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10"/>
    <x v="1"/>
  </r>
  <r>
    <n v="285197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50"/>
    <n v="1"/>
    <n v="22"/>
    <m/>
    <s v="Feb 10 2022  9:50A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10"/>
    <x v="1"/>
  </r>
  <r>
    <n v="285197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38"/>
    <n v="1"/>
    <n v="23"/>
    <m/>
    <s v="Feb 10 2022  9:50AM"/>
    <x v="72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10"/>
    <x v="0"/>
    <n v="10"/>
    <x v="1"/>
  </r>
  <r>
    <n v="285193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27"/>
    <m/>
    <s v="Feb 10 2022  9:51AM"/>
    <x v="75"/>
    <x v="72"/>
    <n v="51"/>
    <s v="QUINTAL"/>
    <n v="1"/>
    <s v="PRODUCTOS AGROPECUARIOS"/>
    <n v="2"/>
    <s v="HORTALIZAS"/>
    <n v="100"/>
    <n v="45.45"/>
    <s v="Papa Lengua Grande"/>
    <m/>
    <n v="0"/>
    <n v="10"/>
    <x v="0"/>
    <n v="10"/>
    <x v="1"/>
  </r>
  <r>
    <n v="285193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30"/>
    <m/>
    <s v="Feb 10 2022  9:51A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10"/>
    <x v="1"/>
  </r>
  <r>
    <n v="285193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28"/>
    <m/>
    <s v="Feb 10 2022  9:51AM"/>
    <x v="71"/>
    <x v="68"/>
    <n v="51"/>
    <s v="QUINTAL"/>
    <n v="1"/>
    <s v="PRODUCTOS AGROPECUARIOS"/>
    <n v="2"/>
    <s v="HORTALIZAS"/>
    <n v="100"/>
    <n v="45.45"/>
    <s v="Papa Soloma Mediana"/>
    <m/>
    <n v="0"/>
    <n v="10"/>
    <x v="0"/>
    <n v="10"/>
    <x v="1"/>
  </r>
  <r>
    <n v="28519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17"/>
    <m/>
    <s v="Feb 10 2022  9:51A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10"/>
    <x v="1"/>
  </r>
  <r>
    <n v="28519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16"/>
    <m/>
    <s v="Feb 10 2022  9:51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10"/>
    <x v="0"/>
    <n v="10"/>
    <x v="1"/>
  </r>
  <r>
    <n v="28519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13"/>
    <m/>
    <s v="Feb 10 2022  9:51AM"/>
    <x v="38"/>
    <x v="38"/>
    <n v="20"/>
    <s v="CAJA  18-22 TALLOS"/>
    <n v="1"/>
    <s v="PRODUCTOS AGROPECUARIOS"/>
    <n v="2"/>
    <s v="HORTALIZAS"/>
    <n v="61.86"/>
    <n v="28.12"/>
    <s v="Apio Grande"/>
    <m/>
    <n v="0"/>
    <n v="10"/>
    <x v="0"/>
    <n v="10"/>
    <x v="1"/>
  </r>
  <r>
    <n v="28519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8"/>
    <m/>
    <s v="Feb 10 2022  9:51A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10"/>
    <x v="1"/>
  </r>
  <r>
    <n v="28519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8"/>
    <m/>
    <s v="Feb 10 2022  9:51A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10"/>
    <x v="1"/>
  </r>
  <r>
    <n v="28519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8"/>
    <m/>
    <s v="Feb 10 2022  9:51AM"/>
    <x v="35"/>
    <x v="3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0"/>
    <x v="0"/>
    <n v="10"/>
    <x v="1"/>
  </r>
  <r>
    <n v="28519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30"/>
    <m/>
    <s v="Feb 10 2022  9:51A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10"/>
    <x v="1"/>
  </r>
  <r>
    <n v="28519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28"/>
    <m/>
    <s v="Feb 10 2022  9:51AM"/>
    <x v="71"/>
    <x v="68"/>
    <n v="51"/>
    <s v="QUINTAL"/>
    <n v="1"/>
    <s v="PRODUCTOS AGROPECUARIOS"/>
    <n v="2"/>
    <s v="HORTALIZAS"/>
    <n v="100"/>
    <n v="45.45"/>
    <s v="Papa Soloma Mediana"/>
    <m/>
    <n v="0"/>
    <n v="10"/>
    <x v="0"/>
    <n v="10"/>
    <x v="1"/>
  </r>
  <r>
    <n v="28519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65"/>
    <m/>
    <s v="Feb 10 2022  9:51AM"/>
    <x v="34"/>
    <x v="34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0"/>
    <x v="0"/>
    <n v="10"/>
    <x v="1"/>
  </r>
  <r>
    <n v="28519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14"/>
    <m/>
    <s v="Feb 10 2022  9:51AM"/>
    <x v="47"/>
    <x v="47"/>
    <n v="53"/>
    <s v="RED   12 UNIDADES"/>
    <n v="1"/>
    <s v="PRODUCTOS AGROPECUARIOS"/>
    <n v="2"/>
    <s v="HORTALIZAS"/>
    <n v="46.19"/>
    <n v="21"/>
    <s v="Coliflor  Grande"/>
    <m/>
    <n v="0"/>
    <n v="10"/>
    <x v="0"/>
    <n v="10"/>
    <x v="1"/>
  </r>
  <r>
    <n v="28519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27"/>
    <m/>
    <s v="Feb 10 2022  9:51AM"/>
    <x v="75"/>
    <x v="72"/>
    <n v="51"/>
    <s v="QUINTAL"/>
    <n v="1"/>
    <s v="PRODUCTOS AGROPECUARIOS"/>
    <n v="2"/>
    <s v="HORTALIZAS"/>
    <n v="100"/>
    <n v="45.45"/>
    <s v="Papa Lengua Grande"/>
    <m/>
    <n v="0"/>
    <n v="10"/>
    <x v="0"/>
    <n v="10"/>
    <x v="1"/>
  </r>
  <r>
    <n v="285193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50"/>
    <n v="1"/>
    <n v="22"/>
    <m/>
    <s v="Feb 10 2022  9:52A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10"/>
    <x v="1"/>
  </r>
  <r>
    <n v="285193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38"/>
    <n v="1"/>
    <n v="25"/>
    <m/>
    <s v="Feb 10 2022  9:52A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10"/>
    <x v="1"/>
  </r>
  <r>
    <n v="285193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38"/>
    <n v="1"/>
    <n v="23"/>
    <m/>
    <s v="Feb 10 2022  9:52AM"/>
    <x v="72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10"/>
    <x v="0"/>
    <n v="10"/>
    <x v="1"/>
  </r>
  <r>
    <n v="285192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2"/>
    <s v="SEGUNDA SEMANA"/>
    <n v="2"/>
    <s v="FEBRERO"/>
    <n v="4"/>
    <s v="DAVID GARCIA"/>
    <n v="2022"/>
    <n v="2022"/>
    <n v="89"/>
    <n v="1"/>
    <n v="30"/>
    <m/>
    <s v="Feb 10 2022  9:52A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10"/>
    <x v="1"/>
  </r>
  <r>
    <n v="285192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2"/>
    <s v="SEGUNDA SEMANA"/>
    <n v="2"/>
    <s v="FEBRERO"/>
    <n v="4"/>
    <s v="DAVID GARCIA"/>
    <n v="2022"/>
    <n v="2022"/>
    <n v="89"/>
    <n v="1"/>
    <n v="28"/>
    <m/>
    <s v="Feb 10 2022  9:52AM"/>
    <x v="71"/>
    <x v="68"/>
    <n v="51"/>
    <s v="QUINTAL"/>
    <n v="1"/>
    <s v="PRODUCTOS AGROPECUARIOS"/>
    <n v="2"/>
    <s v="HORTALIZAS"/>
    <n v="100"/>
    <n v="45.45"/>
    <s v="Papa Soloma Mediana"/>
    <m/>
    <n v="0"/>
    <n v="10"/>
    <x v="0"/>
    <n v="10"/>
    <x v="1"/>
  </r>
  <r>
    <n v="28518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0 2022  9:53AM"/>
    <x v="35"/>
    <x v="3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0"/>
    <x v="0"/>
    <n v="10"/>
    <x v="1"/>
  </r>
  <r>
    <n v="28518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351"/>
    <n v="1"/>
    <n v="15"/>
    <m/>
    <s v="Feb 10 2022  9:53AM"/>
    <x v="36"/>
    <x v="36"/>
    <n v="28"/>
    <s v="CAJA 45-55 UNIDADES                                   "/>
    <n v="1"/>
    <s v="PRODUCTOS AGROPECUARIOS"/>
    <n v="2"/>
    <s v="HORTALIZAS"/>
    <n v="11.2"/>
    <n v="5.09"/>
    <s v="Ajo Chino"/>
    <m/>
    <n v="0"/>
    <n v="10"/>
    <x v="0"/>
    <n v="10"/>
    <x v="1"/>
  </r>
  <r>
    <n v="28518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3"/>
    <m/>
    <s v="Feb 10 2022  9:53AM"/>
    <x v="38"/>
    <x v="38"/>
    <n v="20"/>
    <s v="CAJA  18-22 TALLOS"/>
    <n v="1"/>
    <s v="PRODUCTOS AGROPECUARIOS"/>
    <n v="2"/>
    <s v="HORTALIZAS"/>
    <n v="61.86"/>
    <n v="28.12"/>
    <s v="Apio Grande"/>
    <m/>
    <n v="0"/>
    <n v="10"/>
    <x v="0"/>
    <n v="10"/>
    <x v="1"/>
  </r>
  <r>
    <n v="28518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30"/>
    <m/>
    <s v="Feb 10 2022  9:53AM"/>
    <x v="46"/>
    <x v="46"/>
    <n v="74"/>
    <s v="SACO 35-40 LIBRAS"/>
    <n v="1"/>
    <s v="PRODUCTOS AGROPECUARIOS"/>
    <n v="2"/>
    <s v="HORTALIZAS"/>
    <n v="38.590000000000003"/>
    <n v="17.54"/>
    <s v="Chile Jalapeño"/>
    <m/>
    <n v="0"/>
    <n v="10"/>
    <x v="0"/>
    <n v="10"/>
    <x v="1"/>
  </r>
  <r>
    <n v="28518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4"/>
    <m/>
    <s v="Feb 10 2022  9:53AM"/>
    <x v="47"/>
    <x v="47"/>
    <n v="53"/>
    <s v="RED   12 UNIDADES"/>
    <n v="1"/>
    <s v="PRODUCTOS AGROPECUARIOS"/>
    <n v="2"/>
    <s v="HORTALIZAS"/>
    <n v="46.19"/>
    <n v="21"/>
    <s v="Coliflor  Grande"/>
    <m/>
    <n v="0"/>
    <n v="10"/>
    <x v="0"/>
    <n v="10"/>
    <x v="1"/>
  </r>
  <r>
    <n v="28519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2"/>
    <s v="SEGUNDA SEMANA"/>
    <n v="2"/>
    <s v="FEBRERO"/>
    <n v="4"/>
    <s v="DAVID GARCIA"/>
    <n v="2022"/>
    <n v="2022"/>
    <n v="89"/>
    <n v="1"/>
    <n v="12"/>
    <m/>
    <s v="Feb 10 2022  9:53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0"/>
    <x v="1"/>
  </r>
  <r>
    <n v="28519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2"/>
    <s v="SEGUNDA SEMANA"/>
    <n v="2"/>
    <s v="FEBRERO"/>
    <n v="4"/>
    <s v="DAVID GARCIA"/>
    <n v="2022"/>
    <n v="2022"/>
    <n v="89"/>
    <n v="1"/>
    <n v="10"/>
    <m/>
    <s v="Feb 10 2022  9:53AM"/>
    <x v="40"/>
    <x v="40"/>
    <n v="18"/>
    <s v="CAJA   325-350 UNIDADES"/>
    <n v="1"/>
    <s v="PRODUCTOS AGROPECUARIOS"/>
    <n v="2"/>
    <s v="HORTALIZAS"/>
    <n v="55.32"/>
    <n v="25.15"/>
    <s v="Tomate de Pasta"/>
    <m/>
    <n v="0"/>
    <n v="10"/>
    <x v="0"/>
    <n v="10"/>
    <x v="1"/>
  </r>
  <r>
    <n v="28519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38"/>
    <n v="1"/>
    <n v="25"/>
    <m/>
    <s v="Feb 10 2022  9:53A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10"/>
    <x v="1"/>
  </r>
  <r>
    <n v="28519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50"/>
    <n v="1"/>
    <n v="22"/>
    <m/>
    <s v="Feb 10 2022  9:53A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10"/>
    <x v="1"/>
  </r>
  <r>
    <n v="28519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38"/>
    <n v="1"/>
    <n v="23"/>
    <m/>
    <s v="Feb 10 2022  9:53AM"/>
    <x v="72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10"/>
    <x v="0"/>
    <n v="10"/>
    <x v="1"/>
  </r>
  <r>
    <n v="28518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2"/>
    <s v="SEGUNDA SEMANA"/>
    <n v="2"/>
    <s v="FEBRERO"/>
    <n v="4"/>
    <s v="DAVID GARCIA"/>
    <n v="2022"/>
    <n v="2022"/>
    <n v="95"/>
    <n v="1"/>
    <n v="10"/>
    <m/>
    <s v="Feb 10 2022  9:54AM"/>
    <x v="40"/>
    <x v="40"/>
    <n v="18"/>
    <s v="CAJA   325-350 UNIDADES"/>
    <n v="1"/>
    <s v="PRODUCTOS AGROPECUARIOS"/>
    <n v="2"/>
    <s v="HORTALIZAS"/>
    <n v="55.32"/>
    <n v="25.15"/>
    <s v="Tomate de Pasta"/>
    <m/>
    <n v="0"/>
    <n v="10"/>
    <x v="0"/>
    <n v="10"/>
    <x v="1"/>
  </r>
  <r>
    <n v="28518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2"/>
    <s v="SEGUNDA SEMANA"/>
    <n v="2"/>
    <s v="FEBRERO"/>
    <n v="4"/>
    <s v="DAVID GARCIA"/>
    <n v="2022"/>
    <n v="2022"/>
    <n v="95"/>
    <n v="1"/>
    <n v="12"/>
    <m/>
    <s v="Feb 10 2022  9:54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0"/>
    <x v="1"/>
  </r>
  <r>
    <n v="28518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0 2022  9:54A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10"/>
    <x v="1"/>
  </r>
  <r>
    <n v="28518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0"/>
    <m/>
    <s v="Feb 10 2022  9:54AM"/>
    <x v="41"/>
    <x v="4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0"/>
    <x v="0"/>
    <n v="10"/>
    <x v="1"/>
  </r>
  <r>
    <n v="28518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0 2022  9:54AM"/>
    <x v="42"/>
    <x v="42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0"/>
    <x v="0"/>
    <n v="10"/>
    <x v="1"/>
  </r>
  <r>
    <n v="28518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8"/>
    <m/>
    <s v="Feb 10 2022  9:54AM"/>
    <x v="43"/>
    <x v="43"/>
    <n v="76"/>
    <s v="SACO 90-100 UNIDADES                        "/>
    <n v="1"/>
    <s v="PRODUCTOS AGROPECUARIOS"/>
    <n v="2"/>
    <s v="HORTALIZAS"/>
    <n v="119.38"/>
    <n v="54.26"/>
    <s v="Guisquil Oscuro Grande"/>
    <m/>
    <n v="0"/>
    <n v="10"/>
    <x v="0"/>
    <n v="10"/>
    <x v="1"/>
  </r>
  <r>
    <n v="28518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7"/>
    <m/>
    <s v="Feb 10 2022  9:54AM"/>
    <x v="49"/>
    <x v="49"/>
    <n v="8"/>
    <s v="BOLSA 25-30 LIBRAS"/>
    <n v="1"/>
    <s v="PRODUCTOS AGROPECUARIOS"/>
    <n v="2"/>
    <s v="HORTALIZAS"/>
    <n v="26.3"/>
    <n v="11.95"/>
    <s v="Rábano"/>
    <m/>
    <n v="0"/>
    <n v="10"/>
    <x v="0"/>
    <n v="10"/>
    <x v="1"/>
  </r>
  <r>
    <n v="28518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7"/>
    <m/>
    <s v="Feb 10 2022  9:54A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10"/>
    <x v="1"/>
  </r>
  <r>
    <n v="28518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6"/>
    <m/>
    <s v="Feb 10 2022  9:54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10"/>
    <x v="0"/>
    <n v="10"/>
    <x v="1"/>
  </r>
  <r>
    <n v="28518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0 2022  9:54A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10"/>
    <x v="1"/>
  </r>
  <r>
    <n v="285325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2"/>
    <s v="SEGUNDA SEMANA"/>
    <n v="2"/>
    <s v="FEBRERO"/>
    <n v="4"/>
    <s v="DAVID GARCIA"/>
    <n v="2022"/>
    <n v="2022"/>
    <n v="89"/>
    <n v="1"/>
    <n v="13"/>
    <m/>
    <s v="Feb 10 2022  9:55AM"/>
    <x v="76"/>
    <x v="7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0"/>
    <x v="0"/>
    <n v="10"/>
    <x v="1"/>
  </r>
  <r>
    <n v="285325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2"/>
    <s v="SEGUNDA SEMANA"/>
    <n v="2"/>
    <s v="FEBRERO"/>
    <n v="4"/>
    <s v="DAVID GARCIA"/>
    <n v="2022"/>
    <n v="2022"/>
    <n v="89"/>
    <n v="1"/>
    <n v="18"/>
    <m/>
    <s v="Feb 10 2022  9:55AM"/>
    <x v="77"/>
    <x v="7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8"/>
    <m/>
    <s v="Feb 10 2022  9:55AM"/>
    <x v="78"/>
    <x v="7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6"/>
    <m/>
    <s v="Feb 10 2022  9:55AM"/>
    <x v="79"/>
    <x v="76"/>
    <n v="33"/>
    <s v="CIENTO 40-50 LIBRAS"/>
    <n v="1"/>
    <s v="PRODUCTOS AGROPECUARIOS"/>
    <n v="3"/>
    <s v="FRUTAS"/>
    <n v="45"/>
    <n v="20.45"/>
    <s v="Mango Verde Grande"/>
    <m/>
    <n v="1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"/>
    <m/>
    <s v="Feb 10 2022  9:55AM"/>
    <x v="80"/>
    <x v="77"/>
    <n v="27"/>
    <s v="CAJA 40 LIBRAS 90-100 UNIDADES"/>
    <n v="1"/>
    <s v="PRODUCTOS AGROPECUARIOS"/>
    <n v="3"/>
    <s v="FRUTAS"/>
    <n v="40"/>
    <n v="18.18"/>
    <s v="Banano Maduro Grande Caja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50"/>
    <m/>
    <s v="Feb 10 2022  9:55AM"/>
    <x v="81"/>
    <x v="78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4"/>
    <m/>
    <s v="Feb 10 2022  9:55AM"/>
    <x v="82"/>
    <x v="79"/>
    <n v="32"/>
    <s v="CIENTO 25-30 LIBRAS"/>
    <n v="1"/>
    <s v="PRODUCTOS AGROPECUARIOS"/>
    <n v="3"/>
    <s v="FRUTAS"/>
    <n v="27.5"/>
    <n v="12.5"/>
    <s v="Mango Verde Mediano"/>
    <m/>
    <n v="1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11"/>
    <m/>
    <s v="Feb 10 2022  9:55AM"/>
    <x v="83"/>
    <x v="80"/>
    <n v="10"/>
    <s v="BOLSA 25-30 LIBRAS"/>
    <n v="1"/>
    <s v="PRODUCTOS AGROPECUARIOS"/>
    <n v="3"/>
    <s v="FRUTAS"/>
    <n v="27.5"/>
    <n v="12.5"/>
    <s v="Guayaba Grande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6"/>
    <m/>
    <s v="Feb 10 2022  9:55AM"/>
    <x v="84"/>
    <x v="81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8"/>
    <m/>
    <s v="Feb 10 2022  9:55AM"/>
    <x v="85"/>
    <x v="77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7"/>
    <m/>
    <s v="Feb 10 2022  9:55AM"/>
    <x v="86"/>
    <x v="8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18"/>
    <m/>
    <s v="Feb 10 2022  9:55AM"/>
    <x v="87"/>
    <x v="83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20"/>
    <m/>
    <s v="Feb 10 2022  9:55AM"/>
    <x v="88"/>
    <x v="8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60"/>
    <m/>
    <s v="Feb 10 2022  9:55AM"/>
    <x v="89"/>
    <x v="85"/>
    <n v="42"/>
    <s v="JABA 35-38 LIBRAS"/>
    <n v="1"/>
    <s v="PRODUCTOS AGROPECUARIOS"/>
    <n v="3"/>
    <s v="FRUTAS"/>
    <n v="36.5"/>
    <n v="16.59"/>
    <s v="Fresa Grande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25"/>
    <m/>
    <s v="Feb 10 2022  9:55AM"/>
    <x v="90"/>
    <x v="86"/>
    <n v="37"/>
    <s v="JABA  1000 UNIDADES"/>
    <n v="1"/>
    <s v="PRODUCTOS AGROPECUARIOS"/>
    <n v="3"/>
    <s v="FRUTAS"/>
    <n v="55"/>
    <n v="25"/>
    <s v="Jocote de Verano Canasto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38"/>
    <n v="1"/>
    <n v="28"/>
    <m/>
    <s v="Feb 10 2022  9:56AM"/>
    <x v="91"/>
    <x v="87"/>
    <n v="24"/>
    <s v="CAJA 10 KG 60-70 UNIDADES"/>
    <n v="1"/>
    <s v="PRODUCTOS AGROPECUARIOS"/>
    <n v="3"/>
    <s v="FRUTAS"/>
    <n v="22"/>
    <n v="10"/>
    <s v="Aguacate Hass Mediano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2"/>
    <m/>
    <s v="Feb 10 2022  9:56AM"/>
    <x v="92"/>
    <x v="88"/>
    <n v="38"/>
    <s v="JABA  10-12 UNIDADES"/>
    <n v="1"/>
    <s v="PRODUCTOS AGROPECUARIOS"/>
    <n v="3"/>
    <s v="FRUTAS"/>
    <n v="35.04"/>
    <n v="15.93"/>
    <s v="Papaya Tainung Grande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"/>
    <m/>
    <s v="Feb 10 2022  9:56AM"/>
    <x v="93"/>
    <x v="89"/>
    <n v="39"/>
    <s v="JABA  13-15 UNIDADES"/>
    <n v="1"/>
    <s v="PRODUCTOS AGROPECUARIOS"/>
    <n v="3"/>
    <s v="FRUTAS"/>
    <n v="35.19"/>
    <n v="16"/>
    <s v="Papaya Tainung Mediana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57"/>
    <n v="1"/>
    <n v="22"/>
    <m/>
    <s v="Feb 10 2022  9:56AM"/>
    <x v="94"/>
    <x v="90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38"/>
    <n v="1"/>
    <n v="30"/>
    <m/>
    <s v="Feb 10 2022  9:56AM"/>
    <x v="95"/>
    <x v="91"/>
    <n v="23"/>
    <s v="CAJA 10 KG 50- 60 UNIDADES"/>
    <n v="1"/>
    <s v="PRODUCTOS AGROPECUARIOS"/>
    <n v="3"/>
    <s v="FRUTAS"/>
    <n v="22"/>
    <n v="10"/>
    <s v="Aguacate Hass Grande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5"/>
    <m/>
    <s v="Feb 10 2022  9:56AM"/>
    <x v="96"/>
    <x v="92"/>
    <n v="52"/>
    <s v="QUINTAL "/>
    <n v="1"/>
    <s v="PRODUCTOS AGROPECUARIOS"/>
    <n v="3"/>
    <s v="FRUTAS"/>
    <n v="100"/>
    <n v="45.45"/>
    <s v="Tamarindo sin Cáscara"/>
    <m/>
    <n v="0"/>
    <n v="10"/>
    <x v="0"/>
    <n v="10"/>
    <x v="1"/>
  </r>
  <r>
    <n v="285324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23"/>
    <m/>
    <s v="Feb 10 2022  9:56AM"/>
    <x v="97"/>
    <x v="93"/>
    <n v="56"/>
    <s v="RED  45-50 UNIDADES                                  "/>
    <n v="1"/>
    <s v="PRODUCTOS AGROPECUARIOS"/>
    <n v="3"/>
    <s v="FRUTAS"/>
    <n v="59"/>
    <n v="26.82"/>
    <s v="Zapote"/>
    <m/>
    <n v="0"/>
    <n v="10"/>
    <x v="0"/>
    <n v="10"/>
    <x v="1"/>
  </r>
  <r>
    <n v="285322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2"/>
    <s v="SEGUNDA SEMANA"/>
    <n v="2"/>
    <s v="FEBRERO"/>
    <n v="4"/>
    <s v="DAVID GARCIA"/>
    <n v="2022"/>
    <n v="2022"/>
    <n v="60"/>
    <n v="1"/>
    <n v="50"/>
    <m/>
    <s v="Feb 10 2022  9:56AM"/>
    <x v="81"/>
    <x v="78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0"/>
    <x v="0"/>
    <n v="10"/>
    <x v="1"/>
  </r>
  <r>
    <n v="285323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2"/>
    <s v="SEGUNDA SEMANA"/>
    <n v="2"/>
    <s v="FEBRERO"/>
    <n v="4"/>
    <s v="DAVID GARCIA"/>
    <n v="2022"/>
    <n v="2022"/>
    <n v="60"/>
    <n v="1"/>
    <n v="6"/>
    <m/>
    <s v="Feb 10 2022  9:56AM"/>
    <x v="79"/>
    <x v="76"/>
    <n v="33"/>
    <s v="CIENTO 40-50 LIBRAS"/>
    <n v="1"/>
    <s v="PRODUCTOS AGROPECUARIOS"/>
    <n v="3"/>
    <s v="FRUTAS"/>
    <n v="45"/>
    <n v="20.45"/>
    <s v="Mango Verde Grande"/>
    <m/>
    <n v="1"/>
    <n v="10"/>
    <x v="0"/>
    <n v="10"/>
    <x v="1"/>
  </r>
  <r>
    <n v="285323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2"/>
    <s v="SEGUNDA SEMANA"/>
    <n v="2"/>
    <s v="FEBRERO"/>
    <n v="4"/>
    <s v="DAVID GARCIA"/>
    <n v="2022"/>
    <n v="2022"/>
    <n v="60"/>
    <n v="1"/>
    <n v="4"/>
    <m/>
    <s v="Feb 10 2022  9:56AM"/>
    <x v="82"/>
    <x v="79"/>
    <n v="32"/>
    <s v="CIENTO 25-30 LIBRAS"/>
    <n v="1"/>
    <s v="PRODUCTOS AGROPECUARIOS"/>
    <n v="3"/>
    <s v="FRUTAS"/>
    <n v="27.5"/>
    <n v="12.5"/>
    <s v="Mango Verde Mediano"/>
    <m/>
    <n v="1"/>
    <n v="10"/>
    <x v="0"/>
    <n v="10"/>
    <x v="1"/>
  </r>
  <r>
    <n v="285320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2"/>
    <s v="SEGUNDA SEMANA"/>
    <n v="2"/>
    <s v="FEBRERO"/>
    <n v="4"/>
    <s v="DAVID GARCIA"/>
    <n v="2022"/>
    <n v="2022"/>
    <n v="89"/>
    <n v="1"/>
    <n v="13"/>
    <m/>
    <s v="Feb 10 2022  9:57AM"/>
    <x v="76"/>
    <x v="7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0"/>
    <x v="0"/>
    <n v="10"/>
    <x v="1"/>
  </r>
  <r>
    <n v="285320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2"/>
    <s v="SEGUNDA SEMANA"/>
    <n v="2"/>
    <s v="FEBRERO"/>
    <n v="4"/>
    <s v="DAVID GARCIA"/>
    <n v="2022"/>
    <n v="2022"/>
    <n v="89"/>
    <n v="1"/>
    <n v="18"/>
    <m/>
    <s v="Feb 10 2022  9:57AM"/>
    <x v="77"/>
    <x v="7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0"/>
    <x v="0"/>
    <n v="10"/>
    <x v="1"/>
  </r>
  <r>
    <n v="285711"/>
    <n v="770"/>
    <n v="14"/>
    <s v=" LA UNION"/>
    <n v="8"/>
    <s v="LA UNION"/>
    <s v="EFRAIN"/>
    <s v="BLANCO"/>
    <s v="EFRAIN BLANCO"/>
    <s v="BARRIO EL CENTRO PRIEMRA AVENIDA SUR"/>
    <s v="EFRAIN BLANCO"/>
    <m/>
    <n v="2"/>
    <s v="SEGUNDA SEMANA"/>
    <n v="2"/>
    <s v="FEBRERO"/>
    <n v="3"/>
    <s v="ANA HERMYS OSORIO"/>
    <n v="2022"/>
    <n v="2022"/>
    <n v="60"/>
    <n v="1"/>
    <n v="70"/>
    <m/>
    <s v="Feb 10 2022  9:57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8"/>
    <x v="2"/>
  </r>
  <r>
    <n v="285321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60"/>
    <n v="1"/>
    <n v="11"/>
    <m/>
    <s v="Feb 10 2022  9:57AM"/>
    <x v="83"/>
    <x v="80"/>
    <n v="10"/>
    <s v="BOLSA 25-30 LIBRAS"/>
    <n v="1"/>
    <s v="PRODUCTOS AGROPECUARIOS"/>
    <n v="3"/>
    <s v="FRUTAS"/>
    <n v="27.5"/>
    <n v="12.5"/>
    <s v="Guayaba Grande"/>
    <m/>
    <n v="0"/>
    <n v="10"/>
    <x v="0"/>
    <n v="10"/>
    <x v="1"/>
  </r>
  <r>
    <n v="285711"/>
    <n v="770"/>
    <n v="14"/>
    <s v=" LA UNION"/>
    <n v="8"/>
    <s v="LA UNION"/>
    <s v="EFRAIN"/>
    <s v="BLANCO"/>
    <s v="EFRAIN BLANCO"/>
    <s v="BARRIO EL CENTRO PRIEMRA AVENIDA SUR"/>
    <s v="EFRAIN BLANCO"/>
    <m/>
    <n v="2"/>
    <s v="SEGUNDA SEMANA"/>
    <n v="2"/>
    <s v="FEBRERO"/>
    <n v="3"/>
    <s v="ANA HERMYS OSORIO"/>
    <n v="2022"/>
    <n v="2022"/>
    <n v="60"/>
    <n v="1"/>
    <n v="65"/>
    <m/>
    <s v="Feb 10 2022  9:57A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18"/>
    <x v="2"/>
  </r>
  <r>
    <n v="285321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89"/>
    <n v="1"/>
    <n v="12"/>
    <m/>
    <s v="Feb 10 2022  9:57AM"/>
    <x v="92"/>
    <x v="88"/>
    <n v="38"/>
    <s v="JABA  10-12 UNIDADES"/>
    <n v="1"/>
    <s v="PRODUCTOS AGROPECUARIOS"/>
    <n v="3"/>
    <s v="FRUTAS"/>
    <n v="35.04"/>
    <n v="15.93"/>
    <s v="Papaya Tainung Grande"/>
    <m/>
    <n v="0"/>
    <n v="10"/>
    <x v="0"/>
    <n v="10"/>
    <x v="1"/>
  </r>
  <r>
    <n v="285321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89"/>
    <n v="1"/>
    <n v="10"/>
    <m/>
    <s v="Feb 10 2022  9:57AM"/>
    <x v="93"/>
    <x v="89"/>
    <n v="39"/>
    <s v="JABA  13-15 UNIDADES"/>
    <n v="1"/>
    <s v="PRODUCTOS AGROPECUARIOS"/>
    <n v="3"/>
    <s v="FRUTAS"/>
    <n v="35.19"/>
    <n v="16"/>
    <s v="Papaya Tainung Mediana"/>
    <m/>
    <n v="0"/>
    <n v="10"/>
    <x v="0"/>
    <n v="10"/>
    <x v="1"/>
  </r>
  <r>
    <n v="285711"/>
    <n v="770"/>
    <n v="14"/>
    <s v=" LA UNION"/>
    <n v="8"/>
    <s v="LA UNION"/>
    <s v="EFRAIN"/>
    <s v="BLANCO"/>
    <s v="EFRAIN BLANCO"/>
    <s v="BARRIO EL CENTRO PRIEMRA AVENIDA SUR"/>
    <s v="EFRAIN BLANCO"/>
    <m/>
    <n v="2"/>
    <s v="SEGUNDA SEMANA"/>
    <n v="2"/>
    <s v="FEBRERO"/>
    <n v="3"/>
    <s v="ANA HERMYS OSORIO"/>
    <n v="2022"/>
    <n v="2022"/>
    <n v="60"/>
    <n v="1"/>
    <n v="25"/>
    <m/>
    <s v="Feb 10 2022  9:57A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8"/>
    <x v="2"/>
  </r>
  <r>
    <n v="285711"/>
    <n v="770"/>
    <n v="14"/>
    <s v=" LA UNION"/>
    <n v="8"/>
    <s v="LA UNION"/>
    <s v="EFRAIN"/>
    <s v="BLANCO"/>
    <s v="EFRAIN BLANCO"/>
    <s v="BARRIO EL CENTRO PRIEMRA AVENIDA SUR"/>
    <s v="EFRAIN BLANCO"/>
    <m/>
    <n v="2"/>
    <s v="SEGUNDA SEMANA"/>
    <n v="2"/>
    <s v="FEBRERO"/>
    <n v="3"/>
    <s v="ANA HERMYS OSORIO"/>
    <n v="2022"/>
    <n v="2022"/>
    <n v="60"/>
    <n v="1"/>
    <n v="25"/>
    <m/>
    <s v="Feb 10 2022  9:57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8"/>
    <x v="2"/>
  </r>
  <r>
    <n v="285711"/>
    <n v="770"/>
    <n v="14"/>
    <s v=" LA UNION"/>
    <n v="8"/>
    <s v="LA UNION"/>
    <s v="EFRAIN"/>
    <s v="BLANCO"/>
    <s v="EFRAIN BLANCO"/>
    <s v="BARRIO EL CENTRO PRIEMRA AVENIDA SUR"/>
    <s v="EFRAIN BLANCO"/>
    <m/>
    <n v="2"/>
    <s v="SEGUNDA SEMANA"/>
    <n v="2"/>
    <s v="FEBRERO"/>
    <n v="3"/>
    <s v="ANA HERMYS OSORIO"/>
    <n v="2022"/>
    <n v="2022"/>
    <n v="231"/>
    <n v="1"/>
    <n v="47"/>
    <m/>
    <s v="Feb 10 2022  9:57A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18"/>
    <x v="2"/>
  </r>
  <r>
    <n v="285319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25"/>
    <m/>
    <s v="Feb 10 2022  9:57AM"/>
    <x v="103"/>
    <x v="99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0"/>
    <x v="0"/>
    <n v="10"/>
    <x v="1"/>
  </r>
  <r>
    <n v="285319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40"/>
    <m/>
    <s v="Feb 10 2022  9:57AM"/>
    <x v="104"/>
    <x v="10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0"/>
    <x v="0"/>
    <n v="10"/>
    <x v="1"/>
  </r>
  <r>
    <n v="285319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80"/>
    <m/>
    <s v="Feb 10 2022  9:57AM"/>
    <x v="105"/>
    <x v="101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0"/>
    <x v="0"/>
    <n v="10"/>
    <x v="1"/>
  </r>
  <r>
    <n v="285318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2"/>
    <s v="SEGUNDA SEMANA"/>
    <n v="2"/>
    <s v="FEBRERO"/>
    <n v="4"/>
    <s v="DAVID GARCIA"/>
    <n v="2022"/>
    <n v="2022"/>
    <n v="89"/>
    <n v="1"/>
    <n v="18"/>
    <m/>
    <s v="Feb 10 2022  9:58AM"/>
    <x v="77"/>
    <x v="7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0"/>
    <x v="0"/>
    <n v="10"/>
    <x v="1"/>
  </r>
  <r>
    <n v="285318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2"/>
    <s v="SEGUNDA SEMANA"/>
    <n v="2"/>
    <s v="FEBRERO"/>
    <n v="4"/>
    <s v="DAVID GARCIA"/>
    <n v="2022"/>
    <n v="2022"/>
    <n v="89"/>
    <n v="1"/>
    <n v="13"/>
    <m/>
    <s v="Feb 10 2022  9:58AM"/>
    <x v="76"/>
    <x v="7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0"/>
    <x v="0"/>
    <n v="10"/>
    <x v="1"/>
  </r>
  <r>
    <n v="285316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0"/>
    <m/>
    <s v="Feb 10 2022  9:58AM"/>
    <x v="106"/>
    <x v="102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0"/>
    <x v="0"/>
    <n v="10"/>
    <x v="1"/>
  </r>
  <r>
    <n v="285316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0"/>
    <m/>
    <s v="Feb 10 2022  9:58AM"/>
    <x v="107"/>
    <x v="103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0"/>
    <x v="0"/>
    <n v="10"/>
    <x v="1"/>
  </r>
  <r>
    <n v="285316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8"/>
    <m/>
    <s v="Feb 10 2022  9:58AM"/>
    <x v="108"/>
    <x v="10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0"/>
    <x v="0"/>
    <n v="10"/>
    <x v="1"/>
  </r>
  <r>
    <n v="285316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2"/>
    <m/>
    <s v="Feb 10 2022  9:58AM"/>
    <x v="109"/>
    <x v="10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0"/>
    <x v="0"/>
    <n v="10"/>
    <x v="1"/>
  </r>
  <r>
    <n v="285317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138"/>
    <n v="1"/>
    <n v="28"/>
    <m/>
    <s v="Feb 10 2022  9:58AM"/>
    <x v="91"/>
    <x v="87"/>
    <n v="24"/>
    <s v="CAJA 10 KG 60-70 UNIDADES"/>
    <n v="1"/>
    <s v="PRODUCTOS AGROPECUARIOS"/>
    <n v="3"/>
    <s v="FRUTAS"/>
    <n v="22"/>
    <n v="10"/>
    <s v="Aguacate Hass Mediano"/>
    <m/>
    <n v="0"/>
    <n v="10"/>
    <x v="0"/>
    <n v="10"/>
    <x v="1"/>
  </r>
  <r>
    <n v="285317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138"/>
    <n v="1"/>
    <n v="30"/>
    <m/>
    <s v="Feb 10 2022  9:58AM"/>
    <x v="95"/>
    <x v="91"/>
    <n v="23"/>
    <s v="CAJA 10 KG 50- 60 UNIDADES"/>
    <n v="1"/>
    <s v="PRODUCTOS AGROPECUARIOS"/>
    <n v="3"/>
    <s v="FRUTAS"/>
    <n v="22"/>
    <n v="10"/>
    <s v="Aguacate Hass Grande"/>
    <m/>
    <n v="0"/>
    <n v="10"/>
    <x v="0"/>
    <n v="10"/>
    <x v="1"/>
  </r>
  <r>
    <n v="285317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89"/>
    <n v="1"/>
    <n v="10"/>
    <m/>
    <s v="Feb 10 2022  9:58AM"/>
    <x v="93"/>
    <x v="89"/>
    <n v="39"/>
    <s v="JABA  13-15 UNIDADES"/>
    <n v="1"/>
    <s v="PRODUCTOS AGROPECUARIOS"/>
    <n v="3"/>
    <s v="FRUTAS"/>
    <n v="35.19"/>
    <n v="16"/>
    <s v="Papaya Tainung Mediana"/>
    <m/>
    <n v="0"/>
    <n v="10"/>
    <x v="0"/>
    <n v="10"/>
    <x v="1"/>
  </r>
  <r>
    <n v="285317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89"/>
    <n v="1"/>
    <n v="12"/>
    <m/>
    <s v="Feb 10 2022  9:58AM"/>
    <x v="92"/>
    <x v="88"/>
    <n v="38"/>
    <s v="JABA  10-12 UNIDADES"/>
    <n v="1"/>
    <s v="PRODUCTOS AGROPECUARIOS"/>
    <n v="3"/>
    <s v="FRUTAS"/>
    <n v="35.04"/>
    <n v="15.93"/>
    <s v="Papaya Tainung Grande"/>
    <m/>
    <n v="0"/>
    <n v="10"/>
    <x v="0"/>
    <n v="10"/>
    <x v="1"/>
  </r>
  <r>
    <n v="285315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6"/>
    <m/>
    <s v="Feb 10 2022  9:59AM"/>
    <x v="84"/>
    <x v="81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0"/>
    <x v="0"/>
    <n v="10"/>
    <x v="1"/>
  </r>
  <r>
    <n v="285315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20"/>
    <m/>
    <s v="Feb 10 2022  9:59AM"/>
    <x v="88"/>
    <x v="8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0"/>
    <x v="0"/>
    <n v="10"/>
    <x v="1"/>
  </r>
  <r>
    <n v="285315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8"/>
    <m/>
    <s v="Feb 10 2022  9:59AM"/>
    <x v="78"/>
    <x v="7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0"/>
    <x v="0"/>
    <n v="10"/>
    <x v="1"/>
  </r>
  <r>
    <n v="285315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18"/>
    <m/>
    <s v="Feb 10 2022  9:59AM"/>
    <x v="87"/>
    <x v="83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0"/>
    <x v="0"/>
    <n v="10"/>
    <x v="1"/>
  </r>
  <r>
    <n v="285711"/>
    <n v="770"/>
    <n v="14"/>
    <s v=" LA UNION"/>
    <n v="8"/>
    <s v="LA UNION"/>
    <s v="EFRAIN"/>
    <s v="BLANCO"/>
    <s v="EFRAIN BLANCO"/>
    <s v="BARRIO EL CENTRO PRIEMRA AVENIDA SUR"/>
    <s v="EFRAIN BLANCO"/>
    <m/>
    <n v="2"/>
    <s v="SEGUNDA SEMANA"/>
    <n v="2"/>
    <s v="FEBRERO"/>
    <n v="3"/>
    <s v="ANA HERMYS OSORIO"/>
    <n v="2022"/>
    <n v="2022"/>
    <n v="60"/>
    <n v="1"/>
    <n v="48.5"/>
    <m/>
    <s v="Feb 10 2022 10:01A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18"/>
    <x v="2"/>
  </r>
  <r>
    <n v="285711"/>
    <n v="770"/>
    <n v="14"/>
    <s v=" LA UNION"/>
    <n v="8"/>
    <s v="LA UNION"/>
    <s v="EFRAIN"/>
    <s v="BLANCO"/>
    <s v="EFRAIN BLANCO"/>
    <s v="BARRIO EL CENTRO PRIEMRA AVENIDA SUR"/>
    <s v="EFRAIN BLANCO"/>
    <m/>
    <n v="2"/>
    <s v="SEGUNDA SEMANA"/>
    <n v="2"/>
    <s v="FEBRERO"/>
    <n v="3"/>
    <s v="ANA HERMYS OSORIO"/>
    <n v="2022"/>
    <n v="2022"/>
    <n v="60"/>
    <n v="1"/>
    <n v="90"/>
    <m/>
    <s v="Feb 10 2022 10:01AM"/>
    <x v="13"/>
    <x v="13"/>
    <n v="51"/>
    <s v="QUINTAL"/>
    <n v="1"/>
    <s v="PRODUCTOS AGROPECUARIOS"/>
    <n v="4"/>
    <s v="AGRO INDUSTRIALES"/>
    <n v="100"/>
    <n v="45.45"/>
    <s v="Ajonjolí"/>
    <m/>
    <n v="0"/>
    <n v="10"/>
    <x v="0"/>
    <n v="18"/>
    <x v="2"/>
  </r>
  <r>
    <n v="285711"/>
    <n v="770"/>
    <n v="14"/>
    <s v=" LA UNION"/>
    <n v="8"/>
    <s v="LA UNION"/>
    <s v="EFRAIN"/>
    <s v="BLANCO"/>
    <s v="EFRAIN BLANCO"/>
    <s v="BARRIO EL CENTRO PRIEMRA AVENIDA SUR"/>
    <s v="EFRAIN BLANCO"/>
    <m/>
    <n v="2"/>
    <s v="SEGUNDA SEMANA"/>
    <n v="2"/>
    <s v="FEBRERO"/>
    <n v="3"/>
    <s v="ANA HERMYS OSORIO"/>
    <n v="2022"/>
    <n v="2022"/>
    <n v="60"/>
    <n v="1"/>
    <n v="85"/>
    <m/>
    <s v="Feb 10 2022 10:02AM"/>
    <x v="20"/>
    <x v="20"/>
    <n v="51"/>
    <s v="QUINTAL"/>
    <n v="1"/>
    <s v="PRODUCTOS AGROPECUARIOS"/>
    <n v="4"/>
    <s v="AGRO INDUSTRIALES"/>
    <n v="100"/>
    <n v="45.45"/>
    <s v="Cacahuete Crudo"/>
    <m/>
    <n v="0"/>
    <n v="10"/>
    <x v="0"/>
    <n v="18"/>
    <x v="2"/>
  </r>
  <r>
    <n v="285711"/>
    <n v="770"/>
    <n v="14"/>
    <s v=" LA UNION"/>
    <n v="8"/>
    <s v="LA UNION"/>
    <s v="EFRAIN"/>
    <s v="BLANCO"/>
    <s v="EFRAIN BLANCO"/>
    <s v="BARRIO EL CENTRO PRIEMRA AVENIDA SUR"/>
    <s v="EFRAIN BLANCO"/>
    <m/>
    <n v="2"/>
    <s v="SEGUNDA SEMANA"/>
    <n v="2"/>
    <s v="FEBRERO"/>
    <n v="3"/>
    <s v="ANA HERMYS OSORIO"/>
    <n v="2022"/>
    <n v="2022"/>
    <n v="60"/>
    <n v="1"/>
    <n v="12"/>
    <m/>
    <s v="Feb 10 2022 10:02A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18"/>
    <x v="2"/>
  </r>
  <r>
    <n v="285711"/>
    <n v="770"/>
    <n v="14"/>
    <s v=" LA UNION"/>
    <n v="8"/>
    <s v="LA UNION"/>
    <s v="EFRAIN"/>
    <s v="BLANCO"/>
    <s v="EFRAIN BLANCO"/>
    <s v="BARRIO EL CENTRO PRIEMRA AVENIDA SUR"/>
    <s v="EFRAIN BLANCO"/>
    <m/>
    <n v="2"/>
    <s v="SEGUNDA SEMANA"/>
    <n v="2"/>
    <s v="FEBRERO"/>
    <n v="3"/>
    <s v="ANA HERMYS OSORIO"/>
    <n v="2022"/>
    <n v="2022"/>
    <n v="60"/>
    <n v="1"/>
    <n v="155"/>
    <m/>
    <s v="Feb 10 2022 10:02AM"/>
    <x v="19"/>
    <x v="19"/>
    <n v="51"/>
    <s v="QUINTAL"/>
    <n v="1"/>
    <s v="PRODUCTOS AGROPECUARIOS"/>
    <n v="4"/>
    <s v="AGRO INDUSTRIALES"/>
    <n v="100"/>
    <n v="45.45"/>
    <s v="Cacao "/>
    <m/>
    <n v="0"/>
    <n v="10"/>
    <x v="0"/>
    <n v="18"/>
    <x v="2"/>
  </r>
  <r>
    <n v="285712"/>
    <n v="472"/>
    <n v="14"/>
    <s v=" LA UNION"/>
    <n v="8"/>
    <s v="LA UNION"/>
    <s v="ANACLETO"/>
    <s v="ALVAREZ GARCIA"/>
    <s v="ANACLETO ALVAREZ GARCIA"/>
    <s v="2 CA PTE B EL CENTRO"/>
    <s v="ANACLETO ALVAREZ GARCIA"/>
    <m/>
    <n v="2"/>
    <s v="SEGUNDA SEMANA"/>
    <n v="2"/>
    <s v="FEBRERO"/>
    <n v="3"/>
    <s v="ANA HERMYS OSORIO"/>
    <n v="2022"/>
    <n v="2022"/>
    <n v="231"/>
    <n v="1"/>
    <m/>
    <n v="0.55000000000000004"/>
    <s v="Feb 10 2022 10:03A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18"/>
    <x v="2"/>
  </r>
  <r>
    <n v="285712"/>
    <n v="472"/>
    <n v="14"/>
    <s v=" LA UNION"/>
    <n v="8"/>
    <s v="LA UNION"/>
    <s v="ANACLETO"/>
    <s v="ALVAREZ GARCIA"/>
    <s v="ANACLETO ALVAREZ GARCIA"/>
    <s v="2 CA PTE B EL CENTRO"/>
    <s v="ANACLETO ALVAREZ GARCIA"/>
    <m/>
    <n v="2"/>
    <s v="SEGUNDA SEMANA"/>
    <n v="2"/>
    <s v="FEBRERO"/>
    <n v="3"/>
    <s v="ANA HERMYS OSORIO"/>
    <n v="2022"/>
    <n v="2022"/>
    <n v="60"/>
    <n v="1"/>
    <m/>
    <n v="1.5"/>
    <s v="Feb 10 2022 10:04AM"/>
    <x v="110"/>
    <x v="106"/>
    <n v="51"/>
    <s v="QUINTAL"/>
    <n v="1"/>
    <s v="PRODUCTOS AGROPECUARIOS"/>
    <n v="1"/>
    <s v="GRANOS BASICOS"/>
    <n v="100"/>
    <n v="45.45"/>
    <s v="Frijol Blanco"/>
    <m/>
    <n v="0"/>
    <n v="10"/>
    <x v="0"/>
    <n v="18"/>
    <x v="2"/>
  </r>
  <r>
    <n v="285712"/>
    <n v="472"/>
    <n v="14"/>
    <s v=" LA UNION"/>
    <n v="8"/>
    <s v="LA UNION"/>
    <s v="ANACLETO"/>
    <s v="ALVAREZ GARCIA"/>
    <s v="ANACLETO ALVAREZ GARCIA"/>
    <s v="2 CA PTE B EL CENTRO"/>
    <s v="ANACLETO ALVAREZ GARCIA"/>
    <m/>
    <n v="2"/>
    <s v="SEGUNDA SEMANA"/>
    <n v="2"/>
    <s v="FEBRERO"/>
    <n v="3"/>
    <s v="ANA HERMYS OSORIO"/>
    <n v="2022"/>
    <n v="2022"/>
    <n v="60"/>
    <n v="1"/>
    <m/>
    <n v="1.25"/>
    <s v="Feb 10 2022 10:04AM"/>
    <x v="13"/>
    <x v="13"/>
    <n v="51"/>
    <s v="QUINTAL"/>
    <n v="1"/>
    <s v="PRODUCTOS AGROPECUARIOS"/>
    <n v="4"/>
    <s v="AGRO INDUSTRIALES"/>
    <n v="100"/>
    <n v="45.45"/>
    <s v="Ajonjolí"/>
    <m/>
    <n v="0"/>
    <n v="10"/>
    <x v="0"/>
    <n v="18"/>
    <x v="2"/>
  </r>
  <r>
    <n v="285712"/>
    <n v="472"/>
    <n v="14"/>
    <s v=" LA UNION"/>
    <n v="8"/>
    <s v="LA UNION"/>
    <s v="ANACLETO"/>
    <s v="ALVAREZ GARCIA"/>
    <s v="ANACLETO ALVAREZ GARCIA"/>
    <s v="2 CA PTE B EL CENTRO"/>
    <s v="ANACLETO ALVAREZ GARCIA"/>
    <m/>
    <n v="2"/>
    <s v="SEGUNDA SEMANA"/>
    <n v="2"/>
    <s v="FEBRERO"/>
    <n v="3"/>
    <s v="ANA HERMYS OSORIO"/>
    <n v="2022"/>
    <n v="2022"/>
    <n v="60"/>
    <n v="1"/>
    <m/>
    <n v="0.25"/>
    <s v="Feb 10 2022 10:04A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8"/>
    <x v="2"/>
  </r>
  <r>
    <n v="285712"/>
    <n v="472"/>
    <n v="14"/>
    <s v=" LA UNION"/>
    <n v="8"/>
    <s v="LA UNION"/>
    <s v="ANACLETO"/>
    <s v="ALVAREZ GARCIA"/>
    <s v="ANACLETO ALVAREZ GARCIA"/>
    <s v="2 CA PTE B EL CENTRO"/>
    <s v="ANACLETO ALVAREZ GARCIA"/>
    <m/>
    <n v="2"/>
    <s v="SEGUNDA SEMANA"/>
    <n v="2"/>
    <s v="FEBRERO"/>
    <n v="3"/>
    <s v="ANA HERMYS OSORIO"/>
    <n v="2022"/>
    <n v="2022"/>
    <n v="60"/>
    <n v="1"/>
    <m/>
    <n v="0.3"/>
    <s v="Feb 10 2022 10:04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8"/>
    <x v="2"/>
  </r>
  <r>
    <n v="285712"/>
    <n v="472"/>
    <n v="14"/>
    <s v=" LA UNION"/>
    <n v="8"/>
    <s v="LA UNION"/>
    <s v="ANACLETO"/>
    <s v="ALVAREZ GARCIA"/>
    <s v="ANACLETO ALVAREZ GARCIA"/>
    <s v="2 CA PTE B EL CENTRO"/>
    <s v="ANACLETO ALVAREZ GARCIA"/>
    <m/>
    <n v="2"/>
    <s v="SEGUNDA SEMANA"/>
    <n v="2"/>
    <s v="FEBRERO"/>
    <n v="3"/>
    <s v="ANA HERMYS OSORIO"/>
    <n v="2022"/>
    <n v="2022"/>
    <n v="60"/>
    <n v="1"/>
    <m/>
    <n v="1"/>
    <s v="Feb 10 2022 10:04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8"/>
    <x v="2"/>
  </r>
  <r>
    <n v="285712"/>
    <n v="472"/>
    <n v="14"/>
    <s v=" LA UNION"/>
    <n v="8"/>
    <s v="LA UNION"/>
    <s v="ANACLETO"/>
    <s v="ALVAREZ GARCIA"/>
    <s v="ANACLETO ALVAREZ GARCIA"/>
    <s v="2 CA PTE B EL CENTRO"/>
    <s v="ANACLETO ALVAREZ GARCIA"/>
    <m/>
    <n v="2"/>
    <s v="SEGUNDA SEMANA"/>
    <n v="2"/>
    <s v="FEBRERO"/>
    <n v="3"/>
    <s v="ANA HERMYS OSORIO"/>
    <n v="2022"/>
    <n v="2022"/>
    <n v="60"/>
    <n v="1"/>
    <m/>
    <n v="0.5"/>
    <s v="Feb 10 2022 10:04A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18"/>
    <x v="2"/>
  </r>
  <r>
    <n v="285712"/>
    <n v="472"/>
    <n v="14"/>
    <s v=" LA UNION"/>
    <n v="8"/>
    <s v="LA UNION"/>
    <s v="ANACLETO"/>
    <s v="ALVAREZ GARCIA"/>
    <s v="ANACLETO ALVAREZ GARCIA"/>
    <s v="2 CA PTE B EL CENTRO"/>
    <s v="ANACLETO ALVAREZ GARCIA"/>
    <m/>
    <n v="2"/>
    <s v="SEGUNDA SEMANA"/>
    <n v="2"/>
    <s v="FEBRERO"/>
    <n v="3"/>
    <s v="ANA HERMYS OSORIO"/>
    <n v="2022"/>
    <n v="2022"/>
    <n v="60"/>
    <n v="1"/>
    <m/>
    <n v="1"/>
    <s v="Feb 10 2022 10:04A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18"/>
    <x v="2"/>
  </r>
  <r>
    <n v="285712"/>
    <n v="472"/>
    <n v="14"/>
    <s v=" LA UNION"/>
    <n v="8"/>
    <s v="LA UNION"/>
    <s v="ANACLETO"/>
    <s v="ALVAREZ GARCIA"/>
    <s v="ANACLETO ALVAREZ GARCIA"/>
    <s v="2 CA PTE B EL CENTRO"/>
    <s v="ANACLETO ALVAREZ GARCIA"/>
    <m/>
    <n v="2"/>
    <s v="SEGUNDA SEMANA"/>
    <n v="2"/>
    <s v="FEBRERO"/>
    <n v="3"/>
    <s v="ANA HERMYS OSORIO"/>
    <n v="2022"/>
    <n v="2022"/>
    <n v="157"/>
    <n v="1"/>
    <m/>
    <n v="1.75"/>
    <s v="Feb 10 2022 10:05AM"/>
    <x v="19"/>
    <x v="19"/>
    <n v="51"/>
    <s v="QUINTAL"/>
    <n v="1"/>
    <s v="PRODUCTOS AGROPECUARIOS"/>
    <n v="4"/>
    <s v="AGRO INDUSTRIALES"/>
    <n v="100"/>
    <n v="45.45"/>
    <s v="Cacao "/>
    <m/>
    <n v="0"/>
    <n v="10"/>
    <x v="0"/>
    <n v="18"/>
    <x v="2"/>
  </r>
  <r>
    <n v="285712"/>
    <n v="472"/>
    <n v="14"/>
    <s v=" LA UNION"/>
    <n v="8"/>
    <s v="LA UNION"/>
    <s v="ANACLETO"/>
    <s v="ALVAREZ GARCIA"/>
    <s v="ANACLETO ALVAREZ GARCIA"/>
    <s v="2 CA PTE B EL CENTRO"/>
    <s v="ANACLETO ALVAREZ GARCIA"/>
    <m/>
    <n v="2"/>
    <s v="SEGUNDA SEMANA"/>
    <n v="2"/>
    <s v="FEBRERO"/>
    <n v="3"/>
    <s v="ANA HERMYS OSORIO"/>
    <n v="2022"/>
    <n v="2022"/>
    <n v="60"/>
    <n v="1"/>
    <m/>
    <n v="0.15"/>
    <s v="Feb 10 2022 10:05A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18"/>
    <x v="2"/>
  </r>
  <r>
    <n v="285712"/>
    <n v="472"/>
    <n v="14"/>
    <s v=" LA UNION"/>
    <n v="8"/>
    <s v="LA UNION"/>
    <s v="ANACLETO"/>
    <s v="ALVAREZ GARCIA"/>
    <s v="ANACLETO ALVAREZ GARCIA"/>
    <s v="2 CA PTE B EL CENTRO"/>
    <s v="ANACLETO ALVAREZ GARCIA"/>
    <m/>
    <n v="2"/>
    <s v="SEGUNDA SEMANA"/>
    <n v="2"/>
    <s v="FEBRERO"/>
    <n v="3"/>
    <s v="ANA HERMYS OSORIO"/>
    <n v="2022"/>
    <n v="2022"/>
    <n v="60"/>
    <n v="1"/>
    <n v="5"/>
    <m/>
    <s v="Feb 10 2022 10:05AM"/>
    <x v="18"/>
    <x v="18"/>
    <n v="16"/>
    <s v="BOTELLA"/>
    <n v="1"/>
    <s v="PRODUCTOS AGROPECUARIOS"/>
    <n v="4"/>
    <s v="AGRO INDUSTRIALES"/>
    <n v="2.6"/>
    <n v="1.18"/>
    <s v="Miel de abeja"/>
    <m/>
    <n v="0"/>
    <n v="10"/>
    <x v="0"/>
    <n v="18"/>
    <x v="2"/>
  </r>
  <r>
    <n v="285712"/>
    <n v="472"/>
    <n v="14"/>
    <s v=" LA UNION"/>
    <n v="8"/>
    <s v="LA UNION"/>
    <s v="ANACLETO"/>
    <s v="ALVAREZ GARCIA"/>
    <s v="ANACLETO ALVAREZ GARCIA"/>
    <s v="2 CA PTE B EL CENTRO"/>
    <s v="ANACLETO ALVAREZ GARCIA"/>
    <m/>
    <n v="2"/>
    <s v="SEGUNDA SEMANA"/>
    <n v="2"/>
    <s v="FEBRERO"/>
    <n v="3"/>
    <s v="ANA HERMYS OSORIO"/>
    <n v="2022"/>
    <n v="2022"/>
    <n v="60"/>
    <n v="1"/>
    <m/>
    <n v="1.25"/>
    <s v="Feb 10 2022 10:05AM"/>
    <x v="111"/>
    <x v="107"/>
    <n v="1"/>
    <s v="96 UNIDADES 144 LB"/>
    <n v="1"/>
    <s v="PRODUCTOS AGROPECUARIOS"/>
    <n v="4"/>
    <s v="AGRO INDUSTRIALES"/>
    <n v="144"/>
    <n v="65.45"/>
    <s v="Panela de primera clase"/>
    <m/>
    <n v="0"/>
    <n v="10"/>
    <x v="0"/>
    <n v="18"/>
    <x v="2"/>
  </r>
  <r>
    <n v="285712"/>
    <n v="472"/>
    <n v="14"/>
    <s v=" LA UNION"/>
    <n v="8"/>
    <s v="LA UNION"/>
    <s v="ANACLETO"/>
    <s v="ALVAREZ GARCIA"/>
    <s v="ANACLETO ALVAREZ GARCIA"/>
    <s v="2 CA PTE B EL CENTRO"/>
    <s v="ANACLETO ALVAREZ GARCIA"/>
    <m/>
    <n v="2"/>
    <s v="SEGUNDA SEMANA"/>
    <n v="2"/>
    <s v="FEBRERO"/>
    <n v="3"/>
    <s v="ANA HERMYS OSORIO"/>
    <n v="2022"/>
    <n v="2022"/>
    <n v="157"/>
    <n v="1"/>
    <m/>
    <n v="1"/>
    <s v="Feb 10 2022 10:05AM"/>
    <x v="20"/>
    <x v="20"/>
    <n v="51"/>
    <s v="QUINTAL"/>
    <n v="1"/>
    <s v="PRODUCTOS AGROPECUARIOS"/>
    <n v="4"/>
    <s v="AGRO INDUSTRIALES"/>
    <n v="100"/>
    <n v="45.45"/>
    <s v="Cacahuete Crudo"/>
    <m/>
    <n v="0"/>
    <n v="10"/>
    <x v="0"/>
    <n v="18"/>
    <x v="2"/>
  </r>
  <r>
    <n v="285713"/>
    <n v="234"/>
    <n v="14"/>
    <s v=" LA UNION"/>
    <n v="8"/>
    <s v="LA UNION"/>
    <s v="ANA ROSA"/>
    <s v="HERNANDEZ"/>
    <s v="ANA ROSA HERNANDEZ"/>
    <s v="AV GENERAL MORAZAN 2-11 B EL CENTRO"/>
    <s v="ANA ROSA HERNANDEZ"/>
    <n v="26033619"/>
    <n v="2"/>
    <s v="SEGUNDA SEMANA"/>
    <n v="2"/>
    <s v="FEBRERO"/>
    <n v="3"/>
    <s v="ANA HERMYS OSORIO"/>
    <n v="2022"/>
    <n v="2022"/>
    <n v="60"/>
    <n v="1"/>
    <n v="23"/>
    <m/>
    <s v="Feb 10 2022 10:07A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8"/>
    <x v="2"/>
  </r>
  <r>
    <n v="285713"/>
    <n v="234"/>
    <n v="14"/>
    <s v=" LA UNION"/>
    <n v="8"/>
    <s v="LA UNION"/>
    <s v="ANA ROSA"/>
    <s v="HERNANDEZ"/>
    <s v="ANA ROSA HERNANDEZ"/>
    <s v="AV GENERAL MORAZAN 2-11 B EL CENTRO"/>
    <s v="ANA ROSA HERNANDEZ"/>
    <n v="26033619"/>
    <n v="2"/>
    <s v="SEGUNDA SEMANA"/>
    <n v="2"/>
    <s v="FEBRERO"/>
    <n v="3"/>
    <s v="ANA HERMYS OSORIO"/>
    <n v="2022"/>
    <n v="2022"/>
    <n v="60"/>
    <n v="1"/>
    <n v="25"/>
    <m/>
    <s v="Feb 10 2022 10:07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8"/>
    <x v="2"/>
  </r>
  <r>
    <n v="285714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2"/>
    <s v="SEGUNDA SEMANA"/>
    <n v="2"/>
    <s v="FEBRERO"/>
    <n v="3"/>
    <s v="ANA HERMYS OSORIO"/>
    <n v="2022"/>
    <n v="2022"/>
    <n v="60"/>
    <n v="1"/>
    <n v="22.5"/>
    <n v="0.25"/>
    <s v="Feb 10 2022 10:10A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8"/>
    <x v="2"/>
  </r>
  <r>
    <n v="285714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2"/>
    <s v="SEGUNDA SEMANA"/>
    <n v="2"/>
    <s v="FEBRERO"/>
    <n v="3"/>
    <s v="ANA HERMYS OSORIO"/>
    <n v="2022"/>
    <n v="2022"/>
    <n v="60"/>
    <n v="1"/>
    <m/>
    <n v="1"/>
    <s v="Feb 10 2022 10:10AM"/>
    <x v="13"/>
    <x v="13"/>
    <n v="51"/>
    <s v="QUINTAL"/>
    <n v="1"/>
    <s v="PRODUCTOS AGROPECUARIOS"/>
    <n v="4"/>
    <s v="AGRO INDUSTRIALES"/>
    <n v="100"/>
    <n v="45.45"/>
    <s v="Ajonjolí"/>
    <m/>
    <n v="0"/>
    <n v="10"/>
    <x v="0"/>
    <n v="18"/>
    <x v="2"/>
  </r>
  <r>
    <n v="285714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2"/>
    <s v="SEGUNDA SEMANA"/>
    <n v="2"/>
    <s v="FEBRERO"/>
    <n v="3"/>
    <s v="ANA HERMYS OSORIO"/>
    <n v="2022"/>
    <n v="2022"/>
    <n v="60"/>
    <n v="1"/>
    <n v="67"/>
    <n v="0.75"/>
    <s v="Feb 10 2022 10:10A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18"/>
    <x v="2"/>
  </r>
  <r>
    <n v="285714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2"/>
    <s v="SEGUNDA SEMANA"/>
    <n v="2"/>
    <s v="FEBRERO"/>
    <n v="3"/>
    <s v="ANA HERMYS OSORIO"/>
    <n v="2022"/>
    <n v="2022"/>
    <n v="231"/>
    <n v="1"/>
    <n v="43"/>
    <n v="0.5"/>
    <s v="Feb 10 2022 10:10A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18"/>
    <x v="2"/>
  </r>
  <r>
    <n v="285714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2"/>
    <s v="SEGUNDA SEMANA"/>
    <n v="2"/>
    <s v="FEBRERO"/>
    <n v="3"/>
    <s v="ANA HERMYS OSORIO"/>
    <n v="2022"/>
    <n v="2022"/>
    <n v="60"/>
    <n v="1"/>
    <n v="68"/>
    <n v="0.8"/>
    <s v="Feb 10 2022 10:10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8"/>
    <x v="2"/>
  </r>
  <r>
    <n v="285714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2"/>
    <s v="SEGUNDA SEMANA"/>
    <n v="2"/>
    <s v="FEBRERO"/>
    <n v="3"/>
    <s v="ANA HERMYS OSORIO"/>
    <n v="2022"/>
    <n v="2022"/>
    <n v="60"/>
    <n v="1"/>
    <n v="25"/>
    <n v="0.3"/>
    <s v="Feb 10 2022 10:10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8"/>
    <x v="2"/>
  </r>
  <r>
    <n v="285714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2"/>
    <s v="SEGUNDA SEMANA"/>
    <n v="2"/>
    <s v="FEBRERO"/>
    <n v="3"/>
    <s v="ANA HERMYS OSORIO"/>
    <n v="2022"/>
    <n v="2022"/>
    <n v="60"/>
    <n v="1"/>
    <n v="12"/>
    <n v="0.15"/>
    <s v="Feb 10 2022 10:11A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18"/>
    <x v="2"/>
  </r>
  <r>
    <n v="285714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2"/>
    <s v="SEGUNDA SEMANA"/>
    <n v="2"/>
    <s v="FEBRERO"/>
    <n v="3"/>
    <s v="ANA HERMYS OSORIO"/>
    <n v="2022"/>
    <n v="2022"/>
    <n v="157"/>
    <n v="1"/>
    <m/>
    <n v="1"/>
    <s v="Feb 10 2022 10:11AM"/>
    <x v="20"/>
    <x v="20"/>
    <n v="51"/>
    <s v="QUINTAL"/>
    <n v="1"/>
    <s v="PRODUCTOS AGROPECUARIOS"/>
    <n v="4"/>
    <s v="AGRO INDUSTRIALES"/>
    <n v="100"/>
    <n v="45.45"/>
    <s v="Cacahuete Crudo"/>
    <m/>
    <n v="0"/>
    <n v="10"/>
    <x v="0"/>
    <n v="18"/>
    <x v="2"/>
  </r>
  <r>
    <n v="285714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2"/>
    <s v="SEGUNDA SEMANA"/>
    <n v="2"/>
    <s v="FEBRERO"/>
    <n v="3"/>
    <s v="ANA HERMYS OSORIO"/>
    <n v="2022"/>
    <n v="2022"/>
    <n v="157"/>
    <n v="1"/>
    <m/>
    <n v="2"/>
    <s v="Feb 10 2022 10:11AM"/>
    <x v="19"/>
    <x v="19"/>
    <n v="51"/>
    <s v="QUINTAL"/>
    <n v="1"/>
    <s v="PRODUCTOS AGROPECUARIOS"/>
    <n v="4"/>
    <s v="AGRO INDUSTRIALES"/>
    <n v="100"/>
    <n v="45.45"/>
    <s v="Cacao "/>
    <m/>
    <n v="0"/>
    <n v="10"/>
    <x v="0"/>
    <n v="18"/>
    <x v="2"/>
  </r>
  <r>
    <n v="285714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2"/>
    <s v="SEGUNDA SEMANA"/>
    <n v="2"/>
    <s v="FEBRERO"/>
    <n v="3"/>
    <s v="ANA HERMYS OSORIO"/>
    <n v="2022"/>
    <n v="2022"/>
    <n v="60"/>
    <n v="1"/>
    <m/>
    <n v="0.55000000000000004"/>
    <s v="Feb 10 2022 10:11A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18"/>
    <x v="2"/>
  </r>
  <r>
    <n v="285714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2"/>
    <s v="SEGUNDA SEMANA"/>
    <n v="2"/>
    <s v="FEBRERO"/>
    <n v="3"/>
    <s v="ANA HERMYS OSORIO"/>
    <n v="2022"/>
    <n v="2022"/>
    <n v="60"/>
    <n v="1"/>
    <m/>
    <n v="1.1499999999999999"/>
    <s v="Feb 10 2022 10:11AM"/>
    <x v="111"/>
    <x v="107"/>
    <n v="1"/>
    <s v="96 UNIDADES 144 LB"/>
    <n v="1"/>
    <s v="PRODUCTOS AGROPECUARIOS"/>
    <n v="4"/>
    <s v="AGRO INDUSTRIALES"/>
    <n v="144"/>
    <n v="65.45"/>
    <s v="Panela de primera clase"/>
    <m/>
    <n v="0"/>
    <n v="10"/>
    <x v="0"/>
    <n v="18"/>
    <x v="2"/>
  </r>
  <r>
    <n v="285715"/>
    <n v="771"/>
    <n v="14"/>
    <s v=" LA UNION"/>
    <n v="8"/>
    <s v="LA UNION"/>
    <s v="MAYRA"/>
    <s v="COLATO"/>
    <s v="MAYRA COLATO"/>
    <s v="MERCADO MUNICIPAL PUESTO #176"/>
    <s v="MAYRA COLATO"/>
    <m/>
    <n v="2"/>
    <s v="SEGUNDA SEMANA"/>
    <n v="2"/>
    <s v="FEBRERO"/>
    <n v="3"/>
    <s v="ANA HERMYS OSORIO"/>
    <n v="2022"/>
    <n v="2022"/>
    <n v="60"/>
    <n v="1"/>
    <n v="3.25"/>
    <m/>
    <s v="Feb 10 2022 10:12AM"/>
    <x v="10"/>
    <x v="10"/>
    <n v="45"/>
    <s v="LIBRA"/>
    <n v="1"/>
    <s v="PRODUCTOS AGROPECUARIOS"/>
    <n v="6"/>
    <s v="CARNE PORCINO"/>
    <n v="1"/>
    <n v="0.45"/>
    <s v="Lomo"/>
    <m/>
    <n v="0"/>
    <n v="10"/>
    <x v="0"/>
    <n v="18"/>
    <x v="2"/>
  </r>
  <r>
    <n v="285715"/>
    <n v="771"/>
    <n v="14"/>
    <s v=" LA UNION"/>
    <n v="8"/>
    <s v="LA UNION"/>
    <s v="MAYRA"/>
    <s v="COLATO"/>
    <s v="MAYRA COLATO"/>
    <s v="MERCADO MUNICIPAL PUESTO #176"/>
    <s v="MAYRA COLATO"/>
    <m/>
    <n v="2"/>
    <s v="SEGUNDA SEMANA"/>
    <n v="2"/>
    <s v="FEBRERO"/>
    <n v="3"/>
    <s v="ANA HERMYS OSORIO"/>
    <n v="2022"/>
    <n v="2022"/>
    <n v="60"/>
    <n v="1"/>
    <n v="3.5"/>
    <m/>
    <s v="Feb 10 2022 10:12AM"/>
    <x v="11"/>
    <x v="11"/>
    <n v="45"/>
    <s v="LIBRA"/>
    <n v="1"/>
    <s v="PRODUCTOS AGROPECUARIOS"/>
    <n v="6"/>
    <s v="CARNE PORCINO"/>
    <n v="1"/>
    <n v="0.45"/>
    <s v="Costilla"/>
    <m/>
    <n v="0"/>
    <n v="10"/>
    <x v="0"/>
    <n v="18"/>
    <x v="2"/>
  </r>
  <r>
    <n v="285715"/>
    <n v="771"/>
    <n v="14"/>
    <s v=" LA UNION"/>
    <n v="8"/>
    <s v="LA UNION"/>
    <s v="MAYRA"/>
    <s v="COLATO"/>
    <s v="MAYRA COLATO"/>
    <s v="MERCADO MUNICIPAL PUESTO #176"/>
    <s v="MAYRA COLATO"/>
    <m/>
    <n v="2"/>
    <s v="SEGUNDA SEMANA"/>
    <n v="2"/>
    <s v="FEBRERO"/>
    <n v="3"/>
    <s v="ANA HERMYS OSORIO"/>
    <n v="2022"/>
    <n v="2022"/>
    <n v="60"/>
    <n v="1"/>
    <n v="7"/>
    <m/>
    <s v="Feb 10 2022 10:12AM"/>
    <x v="9"/>
    <x v="9"/>
    <n v="45"/>
    <s v="LIBRA"/>
    <n v="1"/>
    <s v="PRODUCTOS AGROPECUARIOS"/>
    <n v="6"/>
    <s v="CARNE PORCINO"/>
    <n v="1"/>
    <n v="0.45"/>
    <s v="Chicharron"/>
    <m/>
    <n v="0"/>
    <n v="10"/>
    <x v="0"/>
    <n v="18"/>
    <x v="2"/>
  </r>
  <r>
    <n v="285715"/>
    <n v="771"/>
    <n v="14"/>
    <s v=" LA UNION"/>
    <n v="8"/>
    <s v="LA UNION"/>
    <s v="MAYRA"/>
    <s v="COLATO"/>
    <s v="MAYRA COLATO"/>
    <s v="MERCADO MUNICIPAL PUESTO #176"/>
    <s v="MAYRA COLATO"/>
    <m/>
    <n v="2"/>
    <s v="SEGUNDA SEMANA"/>
    <n v="2"/>
    <s v="FEBRERO"/>
    <n v="3"/>
    <s v="ANA HERMYS OSORIO"/>
    <n v="2022"/>
    <n v="2022"/>
    <n v="60"/>
    <n v="1"/>
    <n v="3.25"/>
    <m/>
    <s v="Feb 10 2022 10:13AM"/>
    <x v="8"/>
    <x v="8"/>
    <n v="45"/>
    <s v="LIBRA"/>
    <n v="1"/>
    <s v="PRODUCTOS AGROPECUARIOS"/>
    <n v="6"/>
    <s v="CARNE PORCINO"/>
    <n v="1"/>
    <n v="0.45"/>
    <s v="Posta"/>
    <m/>
    <n v="0"/>
    <n v="10"/>
    <x v="0"/>
    <n v="18"/>
    <x v="2"/>
  </r>
  <r>
    <n v="285716"/>
    <n v="354"/>
    <n v="14"/>
    <s v=" LA UNION"/>
    <n v="8"/>
    <s v="LA UNION"/>
    <s v="OFELIA"/>
    <s v="ROMERO"/>
    <s v="OFELIA ROMERO"/>
    <s v="MERCADO MUNICIPAL SEGUNDA PLANTA"/>
    <s v="OFELIA ROMERO"/>
    <m/>
    <n v="2"/>
    <s v="SEGUNDA SEMANA"/>
    <n v="2"/>
    <s v="FEBRERO"/>
    <n v="3"/>
    <s v="ANA HERMYS OSORIO"/>
    <n v="2022"/>
    <n v="2022"/>
    <n v="60"/>
    <n v="1"/>
    <n v="4"/>
    <m/>
    <s v="Feb 10 2022 10:14AM"/>
    <x v="1"/>
    <x v="1"/>
    <n v="45"/>
    <s v="LIBRA"/>
    <n v="1"/>
    <s v="PRODUCTOS AGROPECUARIOS"/>
    <n v="5"/>
    <s v="CARNE BOVINO"/>
    <n v="1"/>
    <n v="0.45"/>
    <s v="Lomo de Rollizo"/>
    <m/>
    <n v="0"/>
    <n v="10"/>
    <x v="0"/>
    <n v="18"/>
    <x v="2"/>
  </r>
  <r>
    <n v="285716"/>
    <n v="354"/>
    <n v="14"/>
    <s v=" LA UNION"/>
    <n v="8"/>
    <s v="LA UNION"/>
    <s v="OFELIA"/>
    <s v="ROMERO"/>
    <s v="OFELIA ROMERO"/>
    <s v="MERCADO MUNICIPAL SEGUNDA PLANTA"/>
    <s v="OFELIA ROMERO"/>
    <m/>
    <n v="2"/>
    <s v="SEGUNDA SEMANA"/>
    <n v="2"/>
    <s v="FEBRERO"/>
    <n v="3"/>
    <s v="ANA HERMYS OSORIO"/>
    <n v="2022"/>
    <n v="2022"/>
    <n v="60"/>
    <n v="1"/>
    <n v="6.5"/>
    <m/>
    <s v="Feb 10 2022 10:14AM"/>
    <x v="9"/>
    <x v="9"/>
    <n v="45"/>
    <s v="LIBRA"/>
    <n v="1"/>
    <s v="PRODUCTOS AGROPECUARIOS"/>
    <n v="6"/>
    <s v="CARNE PORCINO"/>
    <n v="1"/>
    <n v="0.45"/>
    <s v="Chicharron"/>
    <m/>
    <n v="0"/>
    <n v="10"/>
    <x v="0"/>
    <n v="18"/>
    <x v="2"/>
  </r>
  <r>
    <n v="285716"/>
    <n v="354"/>
    <n v="14"/>
    <s v=" LA UNION"/>
    <n v="8"/>
    <s v="LA UNION"/>
    <s v="OFELIA"/>
    <s v="ROMERO"/>
    <s v="OFELIA ROMERO"/>
    <s v="MERCADO MUNICIPAL SEGUNDA PLANTA"/>
    <s v="OFELIA ROMERO"/>
    <m/>
    <n v="2"/>
    <s v="SEGUNDA SEMANA"/>
    <n v="2"/>
    <s v="FEBRERO"/>
    <n v="3"/>
    <s v="ANA HERMYS OSORIO"/>
    <n v="2022"/>
    <n v="2022"/>
    <n v="60"/>
    <n v="1"/>
    <n v="3.5"/>
    <m/>
    <s v="Feb 10 2022 10:14AM"/>
    <x v="4"/>
    <x v="4"/>
    <n v="45"/>
    <s v="LIBRA"/>
    <n v="1"/>
    <s v="PRODUCTOS AGROPECUARIOS"/>
    <n v="5"/>
    <s v="CARNE BOVINO"/>
    <n v="1"/>
    <n v="0.45"/>
    <s v="Posta Negra"/>
    <m/>
    <n v="0"/>
    <n v="10"/>
    <x v="0"/>
    <n v="18"/>
    <x v="2"/>
  </r>
  <r>
    <n v="285716"/>
    <n v="354"/>
    <n v="14"/>
    <s v=" LA UNION"/>
    <n v="8"/>
    <s v="LA UNION"/>
    <s v="OFELIA"/>
    <s v="ROMERO"/>
    <s v="OFELIA ROMERO"/>
    <s v="MERCADO MUNICIPAL SEGUNDA PLANTA"/>
    <s v="OFELIA ROMERO"/>
    <m/>
    <n v="2"/>
    <s v="SEGUNDA SEMANA"/>
    <n v="2"/>
    <s v="FEBRERO"/>
    <n v="3"/>
    <s v="ANA HERMYS OSORIO"/>
    <n v="2022"/>
    <n v="2022"/>
    <n v="60"/>
    <n v="1"/>
    <n v="3.5"/>
    <m/>
    <s v="Feb 10 2022 10:14AM"/>
    <x v="7"/>
    <x v="7"/>
    <n v="45"/>
    <s v="LIBRA"/>
    <n v="1"/>
    <s v="PRODUCTOS AGROPECUARIOS"/>
    <n v="5"/>
    <s v="CARNE BOVINO"/>
    <n v="1"/>
    <n v="0.45"/>
    <s v="Solomo"/>
    <m/>
    <n v="0"/>
    <n v="10"/>
    <x v="0"/>
    <n v="18"/>
    <x v="2"/>
  </r>
  <r>
    <n v="285716"/>
    <n v="354"/>
    <n v="14"/>
    <s v=" LA UNION"/>
    <n v="8"/>
    <s v="LA UNION"/>
    <s v="OFELIA"/>
    <s v="ROMERO"/>
    <s v="OFELIA ROMERO"/>
    <s v="MERCADO MUNICIPAL SEGUNDA PLANTA"/>
    <s v="OFELIA ROMERO"/>
    <m/>
    <n v="2"/>
    <s v="SEGUNDA SEMANA"/>
    <n v="2"/>
    <s v="FEBRERO"/>
    <n v="3"/>
    <s v="ANA HERMYS OSORIO"/>
    <n v="2022"/>
    <n v="2022"/>
    <n v="60"/>
    <n v="1"/>
    <n v="4"/>
    <m/>
    <s v="Feb 10 2022 10:14AM"/>
    <x v="0"/>
    <x v="0"/>
    <n v="45"/>
    <s v="LIBRA"/>
    <n v="1"/>
    <s v="PRODUCTOS AGROPECUARIOS"/>
    <n v="5"/>
    <s v="CARNE BOVINO"/>
    <n v="1"/>
    <n v="0.45"/>
    <s v="Lomo de Aguja"/>
    <m/>
    <n v="0"/>
    <n v="10"/>
    <x v="0"/>
    <n v="18"/>
    <x v="2"/>
  </r>
  <r>
    <n v="285716"/>
    <n v="354"/>
    <n v="14"/>
    <s v=" LA UNION"/>
    <n v="8"/>
    <s v="LA UNION"/>
    <s v="OFELIA"/>
    <s v="ROMERO"/>
    <s v="OFELIA ROMERO"/>
    <s v="MERCADO MUNICIPAL SEGUNDA PLANTA"/>
    <s v="OFELIA ROMERO"/>
    <m/>
    <n v="2"/>
    <s v="SEGUNDA SEMANA"/>
    <n v="2"/>
    <s v="FEBRERO"/>
    <n v="3"/>
    <s v="ANA HERMYS OSORIO"/>
    <n v="2022"/>
    <n v="2022"/>
    <n v="60"/>
    <n v="1"/>
    <n v="4"/>
    <m/>
    <s v="Feb 10 2022 10:14AM"/>
    <x v="3"/>
    <x v="3"/>
    <n v="45"/>
    <s v="LIBRA"/>
    <n v="1"/>
    <s v="PRODUCTOS AGROPECUARIOS"/>
    <n v="5"/>
    <s v="CARNE BOVINO"/>
    <n v="1"/>
    <n v="0.45"/>
    <s v="Posta Angelina"/>
    <m/>
    <n v="0"/>
    <n v="10"/>
    <x v="0"/>
    <n v="18"/>
    <x v="2"/>
  </r>
  <r>
    <n v="285716"/>
    <n v="354"/>
    <n v="14"/>
    <s v=" LA UNION"/>
    <n v="8"/>
    <s v="LA UNION"/>
    <s v="OFELIA"/>
    <s v="ROMERO"/>
    <s v="OFELIA ROMERO"/>
    <s v="MERCADO MUNICIPAL SEGUNDA PLANTA"/>
    <s v="OFELIA ROMERO"/>
    <m/>
    <n v="2"/>
    <s v="SEGUNDA SEMANA"/>
    <n v="2"/>
    <s v="FEBRERO"/>
    <n v="3"/>
    <s v="ANA HERMYS OSORIO"/>
    <n v="2022"/>
    <n v="2022"/>
    <n v="60"/>
    <n v="1"/>
    <n v="3.5"/>
    <m/>
    <s v="Feb 10 2022 10:14AM"/>
    <x v="2"/>
    <x v="2"/>
    <n v="45"/>
    <s v="LIBRA"/>
    <n v="1"/>
    <s v="PRODUCTOS AGROPECUARIOS"/>
    <n v="5"/>
    <s v="CARNE BOVINO"/>
    <n v="1"/>
    <n v="0.45"/>
    <s v="Posta de Pecho"/>
    <m/>
    <n v="0"/>
    <n v="10"/>
    <x v="0"/>
    <n v="18"/>
    <x v="2"/>
  </r>
  <r>
    <n v="285716"/>
    <n v="354"/>
    <n v="14"/>
    <s v=" LA UNION"/>
    <n v="8"/>
    <s v="LA UNION"/>
    <s v="OFELIA"/>
    <s v="ROMERO"/>
    <s v="OFELIA ROMERO"/>
    <s v="MERCADO MUNICIPAL SEGUNDA PLANTA"/>
    <s v="OFELIA ROMERO"/>
    <m/>
    <n v="2"/>
    <s v="SEGUNDA SEMANA"/>
    <n v="2"/>
    <s v="FEBRERO"/>
    <n v="3"/>
    <s v="ANA HERMYS OSORIO"/>
    <n v="2022"/>
    <n v="2022"/>
    <n v="60"/>
    <n v="1"/>
    <n v="3.25"/>
    <m/>
    <s v="Feb 10 2022 10:14AM"/>
    <x v="11"/>
    <x v="11"/>
    <n v="45"/>
    <s v="LIBRA"/>
    <n v="1"/>
    <s v="PRODUCTOS AGROPECUARIOS"/>
    <n v="6"/>
    <s v="CARNE PORCINO"/>
    <n v="1"/>
    <n v="0.45"/>
    <s v="Costilla"/>
    <m/>
    <n v="0"/>
    <n v="10"/>
    <x v="0"/>
    <n v="18"/>
    <x v="2"/>
  </r>
  <r>
    <n v="285716"/>
    <n v="354"/>
    <n v="14"/>
    <s v=" LA UNION"/>
    <n v="8"/>
    <s v="LA UNION"/>
    <s v="OFELIA"/>
    <s v="ROMERO"/>
    <s v="OFELIA ROMERO"/>
    <s v="MERCADO MUNICIPAL SEGUNDA PLANTA"/>
    <s v="OFELIA ROMERO"/>
    <m/>
    <n v="2"/>
    <s v="SEGUNDA SEMANA"/>
    <n v="2"/>
    <s v="FEBRERO"/>
    <n v="3"/>
    <s v="ANA HERMYS OSORIO"/>
    <n v="2022"/>
    <n v="2022"/>
    <n v="60"/>
    <n v="1"/>
    <n v="3.5"/>
    <m/>
    <s v="Feb 10 2022 10:14AM"/>
    <x v="6"/>
    <x v="6"/>
    <n v="45"/>
    <s v="LIBRA"/>
    <n v="1"/>
    <s v="PRODUCTOS AGROPECUARIOS"/>
    <n v="5"/>
    <s v="CARNE BOVINO"/>
    <n v="1"/>
    <n v="0.45"/>
    <s v="Salon"/>
    <m/>
    <n v="0"/>
    <n v="10"/>
    <x v="0"/>
    <n v="18"/>
    <x v="2"/>
  </r>
  <r>
    <n v="285716"/>
    <n v="354"/>
    <n v="14"/>
    <s v=" LA UNION"/>
    <n v="8"/>
    <s v="LA UNION"/>
    <s v="OFELIA"/>
    <s v="ROMERO"/>
    <s v="OFELIA ROMERO"/>
    <s v="MERCADO MUNICIPAL SEGUNDA PLANTA"/>
    <s v="OFELIA ROMERO"/>
    <m/>
    <n v="2"/>
    <s v="SEGUNDA SEMANA"/>
    <n v="2"/>
    <s v="FEBRERO"/>
    <n v="3"/>
    <s v="ANA HERMYS OSORIO"/>
    <n v="2022"/>
    <n v="2022"/>
    <n v="60"/>
    <n v="1"/>
    <n v="3.25"/>
    <m/>
    <s v="Feb 10 2022 10:15AM"/>
    <x v="8"/>
    <x v="8"/>
    <n v="45"/>
    <s v="LIBRA"/>
    <n v="1"/>
    <s v="PRODUCTOS AGROPECUARIOS"/>
    <n v="6"/>
    <s v="CARNE PORCINO"/>
    <n v="1"/>
    <n v="0.45"/>
    <s v="Posta"/>
    <m/>
    <n v="0"/>
    <n v="10"/>
    <x v="0"/>
    <n v="18"/>
    <x v="2"/>
  </r>
  <r>
    <n v="285716"/>
    <n v="354"/>
    <n v="14"/>
    <s v=" LA UNION"/>
    <n v="8"/>
    <s v="LA UNION"/>
    <s v="OFELIA"/>
    <s v="ROMERO"/>
    <s v="OFELIA ROMERO"/>
    <s v="MERCADO MUNICIPAL SEGUNDA PLANTA"/>
    <s v="OFELIA ROMERO"/>
    <m/>
    <n v="2"/>
    <s v="SEGUNDA SEMANA"/>
    <n v="2"/>
    <s v="FEBRERO"/>
    <n v="3"/>
    <s v="ANA HERMYS OSORIO"/>
    <n v="2022"/>
    <n v="2022"/>
    <n v="60"/>
    <n v="1"/>
    <n v="3.25"/>
    <m/>
    <s v="Feb 10 2022 10:15AM"/>
    <x v="10"/>
    <x v="10"/>
    <n v="45"/>
    <s v="LIBRA"/>
    <n v="1"/>
    <s v="PRODUCTOS AGROPECUARIOS"/>
    <n v="6"/>
    <s v="CARNE PORCINO"/>
    <n v="1"/>
    <n v="0.45"/>
    <s v="Lomo"/>
    <m/>
    <n v="0"/>
    <n v="10"/>
    <x v="0"/>
    <n v="18"/>
    <x v="2"/>
  </r>
  <r>
    <n v="285717"/>
    <n v="475"/>
    <n v="14"/>
    <s v=" LA UNION"/>
    <n v="8"/>
    <s v="LA UNION"/>
    <s v="CLAUDIA"/>
    <s v="ROMERO"/>
    <s v="CLAUDIA ROMERO"/>
    <s v="MERCADO MUNICIPAL DE LA UNION"/>
    <s v="CLAUDIA ROMERO"/>
    <m/>
    <n v="2"/>
    <s v="SEGUNDA SEMANA"/>
    <n v="2"/>
    <s v="FEBRERO"/>
    <n v="3"/>
    <s v="ANA HERMYS OSORIO"/>
    <n v="2022"/>
    <n v="2022"/>
    <n v="60"/>
    <n v="1"/>
    <n v="3.5"/>
    <m/>
    <s v="Feb 10 2022 10:16AM"/>
    <x v="4"/>
    <x v="4"/>
    <n v="45"/>
    <s v="LIBRA"/>
    <n v="1"/>
    <s v="PRODUCTOS AGROPECUARIOS"/>
    <n v="5"/>
    <s v="CARNE BOVINO"/>
    <n v="1"/>
    <n v="0.45"/>
    <s v="Posta Negra"/>
    <m/>
    <n v="0"/>
    <n v="10"/>
    <x v="0"/>
    <n v="18"/>
    <x v="2"/>
  </r>
  <r>
    <n v="285717"/>
    <n v="475"/>
    <n v="14"/>
    <s v=" LA UNION"/>
    <n v="8"/>
    <s v="LA UNION"/>
    <s v="CLAUDIA"/>
    <s v="ROMERO"/>
    <s v="CLAUDIA ROMERO"/>
    <s v="MERCADO MUNICIPAL DE LA UNION"/>
    <s v="CLAUDIA ROMERO"/>
    <m/>
    <n v="2"/>
    <s v="SEGUNDA SEMANA"/>
    <n v="2"/>
    <s v="FEBRERO"/>
    <n v="3"/>
    <s v="ANA HERMYS OSORIO"/>
    <n v="2022"/>
    <n v="2022"/>
    <n v="60"/>
    <n v="1"/>
    <n v="3.5"/>
    <m/>
    <s v="Feb 10 2022 10:16AM"/>
    <x v="6"/>
    <x v="6"/>
    <n v="45"/>
    <s v="LIBRA"/>
    <n v="1"/>
    <s v="PRODUCTOS AGROPECUARIOS"/>
    <n v="5"/>
    <s v="CARNE BOVINO"/>
    <n v="1"/>
    <n v="0.45"/>
    <s v="Salon"/>
    <m/>
    <n v="0"/>
    <n v="10"/>
    <x v="0"/>
    <n v="18"/>
    <x v="2"/>
  </r>
  <r>
    <n v="285717"/>
    <n v="475"/>
    <n v="14"/>
    <s v=" LA UNION"/>
    <n v="8"/>
    <s v="LA UNION"/>
    <s v="CLAUDIA"/>
    <s v="ROMERO"/>
    <s v="CLAUDIA ROMERO"/>
    <s v="MERCADO MUNICIPAL DE LA UNION"/>
    <s v="CLAUDIA ROMERO"/>
    <m/>
    <n v="2"/>
    <s v="SEGUNDA SEMANA"/>
    <n v="2"/>
    <s v="FEBRERO"/>
    <n v="3"/>
    <s v="ANA HERMYS OSORIO"/>
    <n v="2022"/>
    <n v="2022"/>
    <n v="60"/>
    <n v="1"/>
    <n v="3.25"/>
    <m/>
    <s v="Feb 10 2022 10:16AM"/>
    <x v="8"/>
    <x v="8"/>
    <n v="45"/>
    <s v="LIBRA"/>
    <n v="1"/>
    <s v="PRODUCTOS AGROPECUARIOS"/>
    <n v="6"/>
    <s v="CARNE PORCINO"/>
    <n v="1"/>
    <n v="0.45"/>
    <s v="Posta"/>
    <m/>
    <n v="0"/>
    <n v="10"/>
    <x v="0"/>
    <n v="18"/>
    <x v="2"/>
  </r>
  <r>
    <n v="285717"/>
    <n v="475"/>
    <n v="14"/>
    <s v=" LA UNION"/>
    <n v="8"/>
    <s v="LA UNION"/>
    <s v="CLAUDIA"/>
    <s v="ROMERO"/>
    <s v="CLAUDIA ROMERO"/>
    <s v="MERCADO MUNICIPAL DE LA UNION"/>
    <s v="CLAUDIA ROMERO"/>
    <m/>
    <n v="2"/>
    <s v="SEGUNDA SEMANA"/>
    <n v="2"/>
    <s v="FEBRERO"/>
    <n v="3"/>
    <s v="ANA HERMYS OSORIO"/>
    <n v="2022"/>
    <n v="2022"/>
    <n v="60"/>
    <n v="1"/>
    <n v="3.5"/>
    <m/>
    <s v="Feb 10 2022 10:16AM"/>
    <x v="2"/>
    <x v="2"/>
    <n v="45"/>
    <s v="LIBRA"/>
    <n v="1"/>
    <s v="PRODUCTOS AGROPECUARIOS"/>
    <n v="5"/>
    <s v="CARNE BOVINO"/>
    <n v="1"/>
    <n v="0.45"/>
    <s v="Posta de Pecho"/>
    <m/>
    <n v="0"/>
    <n v="10"/>
    <x v="0"/>
    <n v="18"/>
    <x v="2"/>
  </r>
  <r>
    <n v="285717"/>
    <n v="475"/>
    <n v="14"/>
    <s v=" LA UNION"/>
    <n v="8"/>
    <s v="LA UNION"/>
    <s v="CLAUDIA"/>
    <s v="ROMERO"/>
    <s v="CLAUDIA ROMERO"/>
    <s v="MERCADO MUNICIPAL DE LA UNION"/>
    <s v="CLAUDIA ROMERO"/>
    <m/>
    <n v="2"/>
    <s v="SEGUNDA SEMANA"/>
    <n v="2"/>
    <s v="FEBRERO"/>
    <n v="3"/>
    <s v="ANA HERMYS OSORIO"/>
    <n v="2022"/>
    <n v="2022"/>
    <n v="60"/>
    <n v="1"/>
    <n v="4"/>
    <m/>
    <s v="Feb 10 2022 10:16AM"/>
    <x v="1"/>
    <x v="1"/>
    <n v="45"/>
    <s v="LIBRA"/>
    <n v="1"/>
    <s v="PRODUCTOS AGROPECUARIOS"/>
    <n v="5"/>
    <s v="CARNE BOVINO"/>
    <n v="1"/>
    <n v="0.45"/>
    <s v="Lomo de Rollizo"/>
    <m/>
    <n v="0"/>
    <n v="10"/>
    <x v="0"/>
    <n v="18"/>
    <x v="2"/>
  </r>
  <r>
    <n v="285717"/>
    <n v="475"/>
    <n v="14"/>
    <s v=" LA UNION"/>
    <n v="8"/>
    <s v="LA UNION"/>
    <s v="CLAUDIA"/>
    <s v="ROMERO"/>
    <s v="CLAUDIA ROMERO"/>
    <s v="MERCADO MUNICIPAL DE LA UNION"/>
    <s v="CLAUDIA ROMERO"/>
    <m/>
    <n v="2"/>
    <s v="SEGUNDA SEMANA"/>
    <n v="2"/>
    <s v="FEBRERO"/>
    <n v="3"/>
    <s v="ANA HERMYS OSORIO"/>
    <n v="2022"/>
    <n v="2022"/>
    <n v="60"/>
    <n v="1"/>
    <n v="4"/>
    <m/>
    <s v="Feb 10 2022 10:16AM"/>
    <x v="0"/>
    <x v="0"/>
    <n v="45"/>
    <s v="LIBRA"/>
    <n v="1"/>
    <s v="PRODUCTOS AGROPECUARIOS"/>
    <n v="5"/>
    <s v="CARNE BOVINO"/>
    <n v="1"/>
    <n v="0.45"/>
    <s v="Lomo de Aguja"/>
    <m/>
    <n v="0"/>
    <n v="10"/>
    <x v="0"/>
    <n v="18"/>
    <x v="2"/>
  </r>
  <r>
    <n v="285717"/>
    <n v="475"/>
    <n v="14"/>
    <s v=" LA UNION"/>
    <n v="8"/>
    <s v="LA UNION"/>
    <s v="CLAUDIA"/>
    <s v="ROMERO"/>
    <s v="CLAUDIA ROMERO"/>
    <s v="MERCADO MUNICIPAL DE LA UNION"/>
    <s v="CLAUDIA ROMERO"/>
    <m/>
    <n v="2"/>
    <s v="SEGUNDA SEMANA"/>
    <n v="2"/>
    <s v="FEBRERO"/>
    <n v="3"/>
    <s v="ANA HERMYS OSORIO"/>
    <n v="2022"/>
    <n v="2022"/>
    <n v="60"/>
    <n v="1"/>
    <n v="3.25"/>
    <m/>
    <s v="Feb 10 2022 10:16AM"/>
    <x v="10"/>
    <x v="10"/>
    <n v="45"/>
    <s v="LIBRA"/>
    <n v="1"/>
    <s v="PRODUCTOS AGROPECUARIOS"/>
    <n v="6"/>
    <s v="CARNE PORCINO"/>
    <n v="1"/>
    <n v="0.45"/>
    <s v="Lomo"/>
    <m/>
    <n v="0"/>
    <n v="10"/>
    <x v="0"/>
    <n v="18"/>
    <x v="2"/>
  </r>
  <r>
    <n v="285717"/>
    <n v="475"/>
    <n v="14"/>
    <s v=" LA UNION"/>
    <n v="8"/>
    <s v="LA UNION"/>
    <s v="CLAUDIA"/>
    <s v="ROMERO"/>
    <s v="CLAUDIA ROMERO"/>
    <s v="MERCADO MUNICIPAL DE LA UNION"/>
    <s v="CLAUDIA ROMERO"/>
    <m/>
    <n v="2"/>
    <s v="SEGUNDA SEMANA"/>
    <n v="2"/>
    <s v="FEBRERO"/>
    <n v="3"/>
    <s v="ANA HERMYS OSORIO"/>
    <n v="2022"/>
    <n v="2022"/>
    <n v="60"/>
    <n v="1"/>
    <n v="4"/>
    <m/>
    <s v="Feb 10 2022 10:16AM"/>
    <x v="3"/>
    <x v="3"/>
    <n v="45"/>
    <s v="LIBRA"/>
    <n v="1"/>
    <s v="PRODUCTOS AGROPECUARIOS"/>
    <n v="5"/>
    <s v="CARNE BOVINO"/>
    <n v="1"/>
    <n v="0.45"/>
    <s v="Posta Angelina"/>
    <m/>
    <n v="0"/>
    <n v="10"/>
    <x v="0"/>
    <n v="18"/>
    <x v="2"/>
  </r>
  <r>
    <n v="285717"/>
    <n v="475"/>
    <n v="14"/>
    <s v=" LA UNION"/>
    <n v="8"/>
    <s v="LA UNION"/>
    <s v="CLAUDIA"/>
    <s v="ROMERO"/>
    <s v="CLAUDIA ROMERO"/>
    <s v="MERCADO MUNICIPAL DE LA UNION"/>
    <s v="CLAUDIA ROMERO"/>
    <m/>
    <n v="2"/>
    <s v="SEGUNDA SEMANA"/>
    <n v="2"/>
    <s v="FEBRERO"/>
    <n v="3"/>
    <s v="ANA HERMYS OSORIO"/>
    <n v="2022"/>
    <n v="2022"/>
    <n v="60"/>
    <n v="1"/>
    <n v="3.5"/>
    <m/>
    <s v="Feb 10 2022 10:16AM"/>
    <x v="11"/>
    <x v="11"/>
    <n v="45"/>
    <s v="LIBRA"/>
    <n v="1"/>
    <s v="PRODUCTOS AGROPECUARIOS"/>
    <n v="6"/>
    <s v="CARNE PORCINO"/>
    <n v="1"/>
    <n v="0.45"/>
    <s v="Costilla"/>
    <m/>
    <n v="0"/>
    <n v="10"/>
    <x v="0"/>
    <n v="18"/>
    <x v="2"/>
  </r>
  <r>
    <n v="285717"/>
    <n v="475"/>
    <n v="14"/>
    <s v=" LA UNION"/>
    <n v="8"/>
    <s v="LA UNION"/>
    <s v="CLAUDIA"/>
    <s v="ROMERO"/>
    <s v="CLAUDIA ROMERO"/>
    <s v="MERCADO MUNICIPAL DE LA UNION"/>
    <s v="CLAUDIA ROMERO"/>
    <m/>
    <n v="2"/>
    <s v="SEGUNDA SEMANA"/>
    <n v="2"/>
    <s v="FEBRERO"/>
    <n v="3"/>
    <s v="ANA HERMYS OSORIO"/>
    <n v="2022"/>
    <n v="2022"/>
    <n v="60"/>
    <n v="1"/>
    <n v="6.5"/>
    <m/>
    <s v="Feb 10 2022 10:16AM"/>
    <x v="9"/>
    <x v="9"/>
    <n v="45"/>
    <s v="LIBRA"/>
    <n v="1"/>
    <s v="PRODUCTOS AGROPECUARIOS"/>
    <n v="6"/>
    <s v="CARNE PORCINO"/>
    <n v="1"/>
    <n v="0.45"/>
    <s v="Chicharron"/>
    <m/>
    <n v="0"/>
    <n v="10"/>
    <x v="0"/>
    <n v="18"/>
    <x v="2"/>
  </r>
  <r>
    <n v="285717"/>
    <n v="475"/>
    <n v="14"/>
    <s v=" LA UNION"/>
    <n v="8"/>
    <s v="LA UNION"/>
    <s v="CLAUDIA"/>
    <s v="ROMERO"/>
    <s v="CLAUDIA ROMERO"/>
    <s v="MERCADO MUNICIPAL DE LA UNION"/>
    <s v="CLAUDIA ROMERO"/>
    <m/>
    <n v="2"/>
    <s v="SEGUNDA SEMANA"/>
    <n v="2"/>
    <s v="FEBRERO"/>
    <n v="3"/>
    <s v="ANA HERMYS OSORIO"/>
    <n v="2022"/>
    <n v="2022"/>
    <n v="60"/>
    <n v="1"/>
    <n v="3.5"/>
    <m/>
    <s v="Feb 10 2022 10:16AM"/>
    <x v="5"/>
    <x v="5"/>
    <n v="45"/>
    <s v="LIBRA"/>
    <n v="1"/>
    <s v="PRODUCTOS AGROPECUARIOS"/>
    <n v="5"/>
    <s v="CARNE BOVINO"/>
    <n v="1"/>
    <n v="0.45"/>
    <s v="Puyazo"/>
    <m/>
    <n v="0"/>
    <n v="10"/>
    <x v="0"/>
    <n v="18"/>
    <x v="2"/>
  </r>
  <r>
    <n v="285717"/>
    <n v="475"/>
    <n v="14"/>
    <s v=" LA UNION"/>
    <n v="8"/>
    <s v="LA UNION"/>
    <s v="CLAUDIA"/>
    <s v="ROMERO"/>
    <s v="CLAUDIA ROMERO"/>
    <s v="MERCADO MUNICIPAL DE LA UNION"/>
    <s v="CLAUDIA ROMERO"/>
    <m/>
    <n v="2"/>
    <s v="SEGUNDA SEMANA"/>
    <n v="2"/>
    <s v="FEBRERO"/>
    <n v="3"/>
    <s v="ANA HERMYS OSORIO"/>
    <n v="2022"/>
    <n v="2022"/>
    <n v="60"/>
    <n v="1"/>
    <n v="3.5"/>
    <m/>
    <s v="Feb 10 2022 10:16AM"/>
    <x v="7"/>
    <x v="7"/>
    <n v="45"/>
    <s v="LIBRA"/>
    <n v="1"/>
    <s v="PRODUCTOS AGROPECUARIOS"/>
    <n v="5"/>
    <s v="CARNE BOVINO"/>
    <n v="1"/>
    <n v="0.45"/>
    <s v="Solomo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68"/>
    <n v="0.8"/>
    <s v="Feb 10 2022 10:18A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231"/>
    <n v="1"/>
    <n v="47"/>
    <n v="0.5"/>
    <s v="Feb 10 2022 10:18A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71"/>
    <n v="0.8"/>
    <s v="Feb 10 2022 10:18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m/>
    <n v="1.1499999999999999"/>
    <s v="Feb 10 2022 10:19AM"/>
    <x v="13"/>
    <x v="13"/>
    <n v="51"/>
    <s v="QUINTAL"/>
    <n v="1"/>
    <s v="PRODUCTOS AGROPECUARIOS"/>
    <n v="4"/>
    <s v="AGRO INDUSTRIALES"/>
    <n v="100"/>
    <n v="45.45"/>
    <s v="Ajonjolí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23"/>
    <n v="0.3"/>
    <s v="Feb 10 2022 10:19A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146"/>
    <n v="1.6"/>
    <s v="Feb 10 2022 10:19AM"/>
    <x v="110"/>
    <x v="106"/>
    <n v="51"/>
    <s v="QUINTAL"/>
    <n v="1"/>
    <s v="PRODUCTOS AGROPECUARIOS"/>
    <n v="1"/>
    <s v="GRANOS BASICOS"/>
    <n v="100"/>
    <n v="45.45"/>
    <s v="Frijol Blanco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25"/>
    <n v="0.3"/>
    <s v="Feb 10 2022 10:19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157"/>
    <n v="1"/>
    <m/>
    <n v="1.85"/>
    <s v="Feb 10 2022 10:20AM"/>
    <x v="19"/>
    <x v="19"/>
    <n v="51"/>
    <s v="QUINTAL"/>
    <n v="1"/>
    <s v="PRODUCTOS AGROPECUARIOS"/>
    <n v="4"/>
    <s v="AGRO INDUSTRIALES"/>
    <n v="100"/>
    <n v="45.45"/>
    <s v="Cacao 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49"/>
    <n v="0.55000000000000004"/>
    <s v="Feb 10 2022 10:20A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157"/>
    <n v="1"/>
    <m/>
    <n v="0.85"/>
    <s v="Feb 10 2022 10:20AM"/>
    <x v="20"/>
    <x v="20"/>
    <n v="51"/>
    <s v="QUINTAL"/>
    <n v="1"/>
    <s v="PRODUCTOS AGROPECUARIOS"/>
    <n v="4"/>
    <s v="AGRO INDUSTRIALES"/>
    <n v="100"/>
    <n v="45.45"/>
    <s v="Cacahuete Crudo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19.45"/>
    <n v="0.45"/>
    <s v="Feb 10 2022 10:21AM"/>
    <x v="15"/>
    <x v="15"/>
    <n v="13"/>
    <s v="BOLSA 50 LB"/>
    <n v="1"/>
    <s v="PRODUCTOS AGROPECUARIOS"/>
    <n v="4"/>
    <s v="AGRO INDUSTRIALES"/>
    <n v="50"/>
    <n v="22.73"/>
    <s v="Harina de trigo fuerte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5"/>
    <m/>
    <s v="Feb 10 2022 10:21AM"/>
    <x v="18"/>
    <x v="18"/>
    <n v="16"/>
    <s v="BOTELLA"/>
    <n v="1"/>
    <s v="PRODUCTOS AGROPECUARIOS"/>
    <n v="4"/>
    <s v="AGRO INDUSTRIALES"/>
    <n v="2.6"/>
    <n v="1.18"/>
    <s v="Miel de abeja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17.600000000000001"/>
    <n v="0.39"/>
    <s v="Feb 10 2022 10:21AM"/>
    <x v="14"/>
    <x v="14"/>
    <n v="13"/>
    <s v="BOLSA 50 LB"/>
    <n v="1"/>
    <s v="PRODUCTOS AGROPECUARIOS"/>
    <n v="4"/>
    <s v="AGRO INDUSTRIALES"/>
    <n v="50"/>
    <n v="22.73"/>
    <s v="Harina de trigo suave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m/>
    <n v="0.95"/>
    <s v="Feb 10 2022 10:22AM"/>
    <x v="112"/>
    <x v="108"/>
    <n v="6"/>
    <s v="96 UNIDADES 150 LB"/>
    <n v="1"/>
    <s v="PRODUCTOS AGROPECUARIOS"/>
    <n v="4"/>
    <s v="AGRO INDUSTRIALES"/>
    <n v="150"/>
    <n v="68.180000000000007"/>
    <s v="Panela de segunda clase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2.75"/>
    <m/>
    <s v="Feb 10 2022 10:22AM"/>
    <x v="29"/>
    <x v="29"/>
    <n v="45"/>
    <s v="LIBRA"/>
    <n v="1"/>
    <s v="PRODUCTOS AGROPECUARIOS"/>
    <n v="9"/>
    <s v="LACTEOS"/>
    <n v="1"/>
    <n v="0.45"/>
    <s v="Quesillo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12"/>
    <n v="0.15"/>
    <s v="Feb 10 2022 10:22A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1.65"/>
    <m/>
    <s v="Feb 10 2022 10:22AM"/>
    <x v="31"/>
    <x v="31"/>
    <n v="45"/>
    <s v="LIBRA"/>
    <n v="1"/>
    <s v="PRODUCTOS AGROPECUARIOS"/>
    <n v="7"/>
    <s v="CARNE DE POLLO"/>
    <n v="1"/>
    <n v="0.45"/>
    <s v="Pollo, Pechuga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3.6"/>
    <m/>
    <s v="Feb 10 2022 10:22AM"/>
    <x v="113"/>
    <x v="109"/>
    <n v="29"/>
    <s v="CARTON 30 UNIDADES"/>
    <n v="1"/>
    <s v="PRODUCTOS AGROPECUARIOS"/>
    <n v="8"/>
    <s v="PRODUCTOS AVICOLAS"/>
    <n v="3.75"/>
    <n v="1.7"/>
    <s v="Huevo Grande Cartón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1.1499999999999999"/>
    <m/>
    <s v="Feb 10 2022 10:22AM"/>
    <x v="33"/>
    <x v="33"/>
    <n v="45"/>
    <s v="LIBRA"/>
    <n v="1"/>
    <s v="PRODUCTOS AGROPECUARIOS"/>
    <n v="7"/>
    <s v="CARNE DE POLLO"/>
    <n v="1"/>
    <n v="0.45"/>
    <s v="Pollo, Muslos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2.5"/>
    <m/>
    <s v="Feb 10 2022 10:22AM"/>
    <x v="28"/>
    <x v="28"/>
    <n v="16"/>
    <s v="BOTELLA"/>
    <n v="1"/>
    <s v="PRODUCTOS AGROPECUARIOS"/>
    <n v="9"/>
    <s v="LACTEOS"/>
    <n v="1.6"/>
    <n v="0.73"/>
    <s v="Crema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4.25"/>
    <m/>
    <s v="Feb 10 2022 10:23AM"/>
    <x v="30"/>
    <x v="30"/>
    <n v="45"/>
    <s v="LIBRA"/>
    <n v="1"/>
    <s v="PRODUCTOS AGROPECUARIOS"/>
    <n v="9"/>
    <s v="LACTEOS"/>
    <n v="1"/>
    <n v="0.45"/>
    <s v="Queso Duro Blando"/>
    <m/>
    <n v="0"/>
    <n v="10"/>
    <x v="0"/>
    <n v="18"/>
    <x v="2"/>
  </r>
  <r>
    <n v="285719"/>
    <n v="235"/>
    <n v="14"/>
    <s v=" LA UNION"/>
    <n v="8"/>
    <s v="LA UNION"/>
    <s v="JOSE MARLON"/>
    <s v="BRIZUELA"/>
    <s v="JOSE MARLON BRIZUELA"/>
    <s v="1 AV SUR #2-4 B EL CENTRO"/>
    <s v="JOSE MARLON BRIZUELA"/>
    <m/>
    <n v="2"/>
    <s v="SEGUNDA SEMANA"/>
    <n v="2"/>
    <s v="FEBRERO"/>
    <n v="3"/>
    <s v="ANA HERMYS OSORIO"/>
    <n v="2022"/>
    <n v="2022"/>
    <n v="60"/>
    <n v="1"/>
    <n v="4.75"/>
    <m/>
    <s v="Feb 10 2022 10:23AM"/>
    <x v="114"/>
    <x v="110"/>
    <n v="45"/>
    <s v="LIBRA"/>
    <n v="1"/>
    <s v="PRODUCTOS AGROPECUARIOS"/>
    <n v="9"/>
    <s v="LACTEOS"/>
    <n v="1"/>
    <n v="0.45"/>
    <s v="Queso Duro Viejo"/>
    <m/>
    <n v="0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60"/>
    <n v="1"/>
    <n v="72"/>
    <n v="0.8"/>
    <s v="Feb 10 2022 10:27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60"/>
    <n v="1"/>
    <n v="68"/>
    <n v="0.8"/>
    <s v="Feb 10 2022 10:27A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231"/>
    <n v="1"/>
    <n v="49"/>
    <n v="0.55000000000000004"/>
    <s v="Feb 10 2022 10:27A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60"/>
    <n v="1"/>
    <n v="19.5"/>
    <n v="0.5"/>
    <s v="Feb 10 2022 10:28AM"/>
    <x v="15"/>
    <x v="15"/>
    <n v="13"/>
    <s v="BOLSA 50 LB"/>
    <n v="1"/>
    <s v="PRODUCTOS AGROPECUARIOS"/>
    <n v="4"/>
    <s v="AGRO INDUSTRIALES"/>
    <n v="50"/>
    <n v="22.73"/>
    <s v="Harina de trigo fuerte"/>
    <m/>
    <n v="0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60"/>
    <n v="1"/>
    <m/>
    <n v="1.25"/>
    <s v="Feb 10 2022 10:28AM"/>
    <x v="13"/>
    <x v="13"/>
    <n v="51"/>
    <s v="QUINTAL"/>
    <n v="1"/>
    <s v="PRODUCTOS AGROPECUARIOS"/>
    <n v="4"/>
    <s v="AGRO INDUSTRIALES"/>
    <n v="100"/>
    <n v="45.45"/>
    <s v="Ajonjolí"/>
    <m/>
    <n v="0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60"/>
    <n v="1"/>
    <n v="49"/>
    <n v="0.55000000000000004"/>
    <s v="Feb 10 2022 10:28A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157"/>
    <n v="1"/>
    <m/>
    <n v="2"/>
    <s v="Feb 10 2022 10:28AM"/>
    <x v="19"/>
    <x v="19"/>
    <n v="51"/>
    <s v="QUINTAL"/>
    <n v="1"/>
    <s v="PRODUCTOS AGROPECUARIOS"/>
    <n v="4"/>
    <s v="AGRO INDUSTRIALES"/>
    <n v="100"/>
    <n v="45.45"/>
    <s v="Cacao "/>
    <m/>
    <n v="0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157"/>
    <n v="1"/>
    <m/>
    <n v="1"/>
    <s v="Feb 10 2022 10:28AM"/>
    <x v="20"/>
    <x v="20"/>
    <n v="51"/>
    <s v="QUINTAL"/>
    <n v="1"/>
    <s v="PRODUCTOS AGROPECUARIOS"/>
    <n v="4"/>
    <s v="AGRO INDUSTRIALES"/>
    <n v="100"/>
    <n v="45.45"/>
    <s v="Cacahuete Crudo"/>
    <m/>
    <n v="0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60"/>
    <n v="1"/>
    <n v="18.5"/>
    <n v="0.5"/>
    <s v="Feb 10 2022 10:29AM"/>
    <x v="14"/>
    <x v="14"/>
    <n v="13"/>
    <s v="BOLSA 50 LB"/>
    <n v="1"/>
    <s v="PRODUCTOS AGROPECUARIOS"/>
    <n v="4"/>
    <s v="AGRO INDUSTRIALES"/>
    <n v="50"/>
    <n v="22.73"/>
    <s v="Harina de trigo suave"/>
    <m/>
    <n v="0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60"/>
    <n v="1"/>
    <n v="12"/>
    <n v="0.15"/>
    <s v="Feb 10 2022 10:29A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60"/>
    <n v="1"/>
    <n v="1.1499999999999999"/>
    <m/>
    <s v="Feb 10 2022 10:29AM"/>
    <x v="33"/>
    <x v="33"/>
    <n v="45"/>
    <s v="LIBRA"/>
    <n v="1"/>
    <s v="PRODUCTOS AGROPECUARIOS"/>
    <n v="7"/>
    <s v="CARNE DE POLLO"/>
    <n v="1"/>
    <n v="0.45"/>
    <s v="Pollo, Muslos"/>
    <m/>
    <n v="0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60"/>
    <n v="1"/>
    <n v="1.7"/>
    <m/>
    <s v="Feb 10 2022 10:29AM"/>
    <x v="31"/>
    <x v="31"/>
    <n v="45"/>
    <s v="LIBRA"/>
    <n v="1"/>
    <s v="PRODUCTOS AGROPECUARIOS"/>
    <n v="7"/>
    <s v="CARNE DE POLLO"/>
    <n v="1"/>
    <n v="0.45"/>
    <s v="Pollo, Pechuga"/>
    <m/>
    <n v="0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60"/>
    <n v="1"/>
    <n v="5"/>
    <m/>
    <s v="Feb 10 2022 10:29AM"/>
    <x v="18"/>
    <x v="18"/>
    <n v="16"/>
    <s v="BOTELLA"/>
    <n v="1"/>
    <s v="PRODUCTOS AGROPECUARIOS"/>
    <n v="4"/>
    <s v="AGRO INDUSTRIALES"/>
    <n v="2.6"/>
    <n v="1.18"/>
    <s v="Miel de abeja"/>
    <m/>
    <n v="0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60"/>
    <n v="1"/>
    <m/>
    <n v="1.2"/>
    <s v="Feb 10 2022 10:29AM"/>
    <x v="111"/>
    <x v="107"/>
    <n v="1"/>
    <s v="96 UNIDADES 144 LB"/>
    <n v="1"/>
    <s v="PRODUCTOS AGROPECUARIOS"/>
    <n v="4"/>
    <s v="AGRO INDUSTRIALES"/>
    <n v="144"/>
    <n v="65.45"/>
    <s v="Panela de primera clase"/>
    <m/>
    <n v="0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60"/>
    <n v="1"/>
    <n v="3.6"/>
    <m/>
    <s v="Feb 10 2022 10:30AM"/>
    <x v="113"/>
    <x v="109"/>
    <n v="29"/>
    <s v="CARTON 30 UNIDADES"/>
    <n v="1"/>
    <s v="PRODUCTOS AGROPECUARIOS"/>
    <n v="8"/>
    <s v="PRODUCTOS AVICOLAS"/>
    <n v="3.75"/>
    <n v="1.7"/>
    <s v="Huevo Grande Cartón"/>
    <m/>
    <n v="0"/>
    <n v="10"/>
    <x v="0"/>
    <n v="18"/>
    <x v="2"/>
  </r>
  <r>
    <n v="285721"/>
    <n v="471"/>
    <n v="14"/>
    <s v=" LA UNION"/>
    <n v="8"/>
    <s v="LA UNION"/>
    <s v="ROMULO"/>
    <s v="PENADO GUZMAN"/>
    <s v="ROMULO PENADO GUZMAN"/>
    <s v="2 C PONIENTE  B EL CENTRO #2-2"/>
    <s v="ROMULO PENADO GUZMAN"/>
    <m/>
    <n v="2"/>
    <s v="SEGUNDA SEMANA"/>
    <n v="2"/>
    <s v="FEBRERO"/>
    <n v="3"/>
    <s v="ANA HERMYS OSORIO"/>
    <n v="2022"/>
    <n v="2022"/>
    <n v="60"/>
    <n v="1"/>
    <n v="2.25"/>
    <m/>
    <s v="Feb 10 2022 10:30AM"/>
    <x v="29"/>
    <x v="29"/>
    <n v="45"/>
    <s v="LIBRA"/>
    <n v="1"/>
    <s v="PRODUCTOS AGROPECUARIOS"/>
    <n v="9"/>
    <s v="LACTEOS"/>
    <n v="1"/>
    <n v="0.45"/>
    <s v="Quesillo"/>
    <m/>
    <n v="0"/>
    <n v="10"/>
    <x v="0"/>
    <n v="18"/>
    <x v="2"/>
  </r>
  <r>
    <n v="285722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2"/>
    <s v="SEGUNDA SEMANA"/>
    <n v="2"/>
    <s v="FEBRERO"/>
    <n v="3"/>
    <s v="ANA HERMYS OSORIO"/>
    <n v="2022"/>
    <n v="2022"/>
    <n v="231"/>
    <n v="1"/>
    <n v="45"/>
    <n v="0.5"/>
    <s v="Feb 10 2022 10:33A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18"/>
    <x v="2"/>
  </r>
  <r>
    <n v="285722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2"/>
    <s v="SEGUNDA SEMANA"/>
    <n v="2"/>
    <s v="FEBRERO"/>
    <n v="3"/>
    <s v="ANA HERMYS OSORIO"/>
    <n v="2022"/>
    <n v="2022"/>
    <n v="60"/>
    <n v="1"/>
    <n v="72"/>
    <n v="0.85"/>
    <s v="Feb 10 2022 10:34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8"/>
    <x v="2"/>
  </r>
  <r>
    <n v="285722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2"/>
    <s v="SEGUNDA SEMANA"/>
    <n v="2"/>
    <s v="FEBRERO"/>
    <n v="3"/>
    <s v="ANA HERMYS OSORIO"/>
    <n v="2022"/>
    <n v="2022"/>
    <n v="60"/>
    <n v="1"/>
    <n v="23"/>
    <n v="0.25"/>
    <s v="Feb 10 2022 10:34A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8"/>
    <x v="2"/>
  </r>
  <r>
    <n v="285722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2"/>
    <s v="SEGUNDA SEMANA"/>
    <n v="2"/>
    <s v="FEBRERO"/>
    <n v="3"/>
    <s v="ANA HERMYS OSORIO"/>
    <n v="2022"/>
    <n v="2022"/>
    <n v="60"/>
    <n v="1"/>
    <n v="24.5"/>
    <n v="0.3"/>
    <s v="Feb 10 2022 10:34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8"/>
    <x v="2"/>
  </r>
  <r>
    <n v="285722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2"/>
    <s v="SEGUNDA SEMANA"/>
    <n v="2"/>
    <s v="FEBRERO"/>
    <n v="3"/>
    <s v="ANA HERMYS OSORIO"/>
    <n v="2022"/>
    <n v="2022"/>
    <n v="60"/>
    <n v="1"/>
    <n v="48"/>
    <n v="0.5"/>
    <s v="Feb 10 2022 10:35A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18"/>
    <x v="2"/>
  </r>
  <r>
    <n v="285722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2"/>
    <s v="SEGUNDA SEMANA"/>
    <n v="2"/>
    <s v="FEBRERO"/>
    <n v="3"/>
    <s v="ANA HERMYS OSORIO"/>
    <n v="2022"/>
    <n v="2022"/>
    <n v="60"/>
    <n v="1"/>
    <m/>
    <n v="1"/>
    <s v="Feb 10 2022 10:35AM"/>
    <x v="13"/>
    <x v="13"/>
    <n v="51"/>
    <s v="QUINTAL"/>
    <n v="1"/>
    <s v="PRODUCTOS AGROPECUARIOS"/>
    <n v="4"/>
    <s v="AGRO INDUSTRIALES"/>
    <n v="100"/>
    <n v="45.45"/>
    <s v="Ajonjolí"/>
    <m/>
    <n v="0"/>
    <n v="10"/>
    <x v="0"/>
    <n v="18"/>
    <x v="2"/>
  </r>
  <r>
    <n v="285722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2"/>
    <s v="SEGUNDA SEMANA"/>
    <n v="2"/>
    <s v="FEBRERO"/>
    <n v="3"/>
    <s v="ANA HERMYS OSORIO"/>
    <n v="2022"/>
    <n v="2022"/>
    <n v="157"/>
    <n v="1"/>
    <m/>
    <n v="1"/>
    <s v="Feb 10 2022 10:36AM"/>
    <x v="20"/>
    <x v="20"/>
    <n v="51"/>
    <s v="QUINTAL"/>
    <n v="1"/>
    <s v="PRODUCTOS AGROPECUARIOS"/>
    <n v="4"/>
    <s v="AGRO INDUSTRIALES"/>
    <n v="100"/>
    <n v="45.45"/>
    <s v="Cacahuete Crudo"/>
    <m/>
    <n v="0"/>
    <n v="10"/>
    <x v="0"/>
    <n v="18"/>
    <x v="2"/>
  </r>
  <r>
    <n v="285722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2"/>
    <s v="SEGUNDA SEMANA"/>
    <n v="2"/>
    <s v="FEBRERO"/>
    <n v="3"/>
    <s v="ANA HERMYS OSORIO"/>
    <n v="2022"/>
    <n v="2022"/>
    <n v="60"/>
    <n v="1"/>
    <n v="19.5"/>
    <n v="0.45"/>
    <s v="Feb 10 2022 10:36AM"/>
    <x v="15"/>
    <x v="15"/>
    <n v="13"/>
    <s v="BOLSA 50 LB"/>
    <n v="1"/>
    <s v="PRODUCTOS AGROPECUARIOS"/>
    <n v="4"/>
    <s v="AGRO INDUSTRIALES"/>
    <n v="50"/>
    <n v="22.73"/>
    <s v="Harina de trigo fuerte"/>
    <m/>
    <n v="0"/>
    <n v="10"/>
    <x v="0"/>
    <n v="18"/>
    <x v="2"/>
  </r>
  <r>
    <n v="285722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2"/>
    <s v="SEGUNDA SEMANA"/>
    <n v="2"/>
    <s v="FEBRERO"/>
    <n v="3"/>
    <s v="ANA HERMYS OSORIO"/>
    <n v="2022"/>
    <n v="2022"/>
    <n v="157"/>
    <n v="1"/>
    <m/>
    <n v="2"/>
    <s v="Feb 10 2022 10:36AM"/>
    <x v="19"/>
    <x v="19"/>
    <n v="51"/>
    <s v="QUINTAL"/>
    <n v="1"/>
    <s v="PRODUCTOS AGROPECUARIOS"/>
    <n v="4"/>
    <s v="AGRO INDUSTRIALES"/>
    <n v="100"/>
    <n v="45.45"/>
    <s v="Cacao "/>
    <m/>
    <n v="0"/>
    <n v="10"/>
    <x v="0"/>
    <n v="18"/>
    <x v="2"/>
  </r>
  <r>
    <n v="285722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2"/>
    <s v="SEGUNDA SEMANA"/>
    <n v="2"/>
    <s v="FEBRERO"/>
    <n v="3"/>
    <s v="ANA HERMYS OSORIO"/>
    <n v="2022"/>
    <n v="2022"/>
    <n v="60"/>
    <n v="1"/>
    <n v="18.5"/>
    <n v="0.4"/>
    <s v="Feb 10 2022 10:36AM"/>
    <x v="14"/>
    <x v="14"/>
    <n v="13"/>
    <s v="BOLSA 50 LB"/>
    <n v="1"/>
    <s v="PRODUCTOS AGROPECUARIOS"/>
    <n v="4"/>
    <s v="AGRO INDUSTRIALES"/>
    <n v="50"/>
    <n v="22.73"/>
    <s v="Harina de trigo suave"/>
    <m/>
    <n v="0"/>
    <n v="10"/>
    <x v="0"/>
    <n v="18"/>
    <x v="2"/>
  </r>
  <r>
    <n v="285722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2"/>
    <s v="SEGUNDA SEMANA"/>
    <n v="2"/>
    <s v="FEBRERO"/>
    <n v="3"/>
    <s v="ANA HERMYS OSORIO"/>
    <n v="2022"/>
    <n v="2022"/>
    <n v="60"/>
    <n v="1"/>
    <m/>
    <n v="1"/>
    <s v="Feb 10 2022 10:37AM"/>
    <x v="112"/>
    <x v="108"/>
    <n v="6"/>
    <s v="96 UNIDADES 150 LB"/>
    <n v="1"/>
    <s v="PRODUCTOS AGROPECUARIOS"/>
    <n v="4"/>
    <s v="AGRO INDUSTRIALES"/>
    <n v="150"/>
    <n v="68.180000000000007"/>
    <s v="Panela de segunda clase"/>
    <m/>
    <n v="0"/>
    <n v="10"/>
    <x v="0"/>
    <n v="18"/>
    <x v="2"/>
  </r>
  <r>
    <n v="285722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2"/>
    <s v="SEGUNDA SEMANA"/>
    <n v="2"/>
    <s v="FEBRERO"/>
    <n v="3"/>
    <s v="ANA HERMYS OSORIO"/>
    <n v="2022"/>
    <n v="2022"/>
    <n v="60"/>
    <n v="1"/>
    <n v="12"/>
    <n v="0.15"/>
    <s v="Feb 10 2022 10:37A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n v="70"/>
    <n v="0.8"/>
    <s v="Feb 10 2022 10:38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231"/>
    <n v="1"/>
    <n v="49"/>
    <n v="0.55000000000000004"/>
    <s v="Feb 10 2022 10:38A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n v="68"/>
    <n v="0.8"/>
    <s v="Feb 10 2022 10:38A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n v="26"/>
    <n v="0.3"/>
    <s v="Feb 10 2022 10:38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n v="48"/>
    <n v="0.55000000000000004"/>
    <s v="Feb 10 2022 10:39A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m/>
    <n v="1.3"/>
    <s v="Feb 10 2022 10:39AM"/>
    <x v="13"/>
    <x v="13"/>
    <n v="51"/>
    <s v="QUINTAL"/>
    <n v="1"/>
    <s v="PRODUCTOS AGROPECUARIOS"/>
    <n v="4"/>
    <s v="AGRO INDUSTRIALES"/>
    <n v="100"/>
    <n v="45.45"/>
    <s v="Ajonjolí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m/>
    <n v="1.5"/>
    <s v="Feb 10 2022 10:39AM"/>
    <x v="110"/>
    <x v="106"/>
    <n v="51"/>
    <s v="QUINTAL"/>
    <n v="1"/>
    <s v="PRODUCTOS AGROPECUARIOS"/>
    <n v="1"/>
    <s v="GRANOS BASICOS"/>
    <n v="100"/>
    <n v="45.45"/>
    <s v="Frijol Blanco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157"/>
    <n v="1"/>
    <m/>
    <n v="1.85"/>
    <s v="Feb 10 2022 10:40AM"/>
    <x v="19"/>
    <x v="19"/>
    <n v="51"/>
    <s v="QUINTAL"/>
    <n v="1"/>
    <s v="PRODUCTOS AGROPECUARIOS"/>
    <n v="4"/>
    <s v="AGRO INDUSTRIALES"/>
    <n v="100"/>
    <n v="45.45"/>
    <s v="Cacao 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157"/>
    <n v="1"/>
    <m/>
    <n v="1"/>
    <s v="Feb 10 2022 10:40AM"/>
    <x v="20"/>
    <x v="20"/>
    <n v="51"/>
    <s v="QUINTAL"/>
    <n v="1"/>
    <s v="PRODUCTOS AGROPECUARIOS"/>
    <n v="4"/>
    <s v="AGRO INDUSTRIALES"/>
    <n v="100"/>
    <n v="45.45"/>
    <s v="Cacahuete Crudo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m/>
    <n v="1.25"/>
    <s v="Feb 10 2022 10:41AM"/>
    <x v="111"/>
    <x v="107"/>
    <n v="1"/>
    <s v="96 UNIDADES 144 LB"/>
    <n v="1"/>
    <s v="PRODUCTOS AGROPECUARIOS"/>
    <n v="4"/>
    <s v="AGRO INDUSTRIALES"/>
    <n v="144"/>
    <n v="65.45"/>
    <s v="Panela de primera clase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n v="19.350000000000001"/>
    <n v="0.5"/>
    <s v="Feb 10 2022 10:41AM"/>
    <x v="15"/>
    <x v="15"/>
    <n v="13"/>
    <s v="BOLSA 50 LB"/>
    <n v="1"/>
    <s v="PRODUCTOS AGROPECUARIOS"/>
    <n v="4"/>
    <s v="AGRO INDUSTRIALES"/>
    <n v="50"/>
    <n v="22.73"/>
    <s v="Harina de trigo fuerte"/>
    <m/>
    <n v="0"/>
    <n v="10"/>
    <x v="0"/>
    <n v="18"/>
    <x v="2"/>
  </r>
  <r>
    <n v="285222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351"/>
    <n v="1"/>
    <n v="15"/>
    <m/>
    <s v="Feb 10 2022 10:41AM"/>
    <x v="36"/>
    <x v="36"/>
    <n v="28"/>
    <s v="CAJA 45-55 UNIDADES                                   "/>
    <n v="1"/>
    <s v="PRODUCTOS AGROPECUARIOS"/>
    <n v="2"/>
    <s v="HORTALIZAS"/>
    <n v="11.2"/>
    <n v="5.09"/>
    <s v="Ajo Chino"/>
    <m/>
    <n v="0"/>
    <n v="10"/>
    <x v="0"/>
    <n v="10"/>
    <x v="1"/>
  </r>
  <r>
    <n v="285222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60"/>
    <n v="1"/>
    <n v="18"/>
    <m/>
    <s v="Feb 10 2022 10:41AM"/>
    <x v="37"/>
    <x v="37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0"/>
    <x v="0"/>
    <n v="10"/>
    <x v="1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n v="19"/>
    <n v="0.5"/>
    <s v="Feb 10 2022 10:41AM"/>
    <x v="14"/>
    <x v="14"/>
    <n v="13"/>
    <s v="BOLSA 50 LB"/>
    <n v="1"/>
    <s v="PRODUCTOS AGROPECUARIOS"/>
    <n v="4"/>
    <s v="AGRO INDUSTRIALES"/>
    <n v="50"/>
    <n v="22.73"/>
    <s v="Harina de trigo suave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n v="4.4000000000000004"/>
    <m/>
    <s v="Feb 10 2022 10:42AM"/>
    <x v="30"/>
    <x v="30"/>
    <n v="45"/>
    <s v="LIBRA"/>
    <n v="1"/>
    <s v="PRODUCTOS AGROPECUARIOS"/>
    <n v="9"/>
    <s v="LACTEOS"/>
    <n v="1"/>
    <n v="0.45"/>
    <s v="Queso Duro Blando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n v="1.1000000000000001"/>
    <m/>
    <s v="Feb 10 2022 10:42AM"/>
    <x v="33"/>
    <x v="33"/>
    <n v="45"/>
    <s v="LIBRA"/>
    <n v="1"/>
    <s v="PRODUCTOS AGROPECUARIOS"/>
    <n v="7"/>
    <s v="CARNE DE POLLO"/>
    <n v="1"/>
    <n v="0.45"/>
    <s v="Pollo, Muslos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n v="1.7"/>
    <m/>
    <s v="Feb 10 2022 10:42AM"/>
    <x v="31"/>
    <x v="31"/>
    <n v="45"/>
    <s v="LIBRA"/>
    <n v="1"/>
    <s v="PRODUCTOS AGROPECUARIOS"/>
    <n v="7"/>
    <s v="CARNE DE POLLO"/>
    <n v="1"/>
    <n v="0.45"/>
    <s v="Pollo, Pechuga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n v="3.75"/>
    <m/>
    <s v="Feb 10 2022 10:42AM"/>
    <x v="113"/>
    <x v="109"/>
    <n v="29"/>
    <s v="CARTON 30 UNIDADES"/>
    <n v="1"/>
    <s v="PRODUCTOS AGROPECUARIOS"/>
    <n v="8"/>
    <s v="PRODUCTOS AVICOLAS"/>
    <n v="3.75"/>
    <n v="1.7"/>
    <s v="Huevo Grande Cartón"/>
    <m/>
    <n v="0"/>
    <n v="10"/>
    <x v="0"/>
    <n v="18"/>
    <x v="2"/>
  </r>
  <r>
    <n v="285222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26"/>
    <m/>
    <s v="Feb 10 2022 10:42AM"/>
    <x v="75"/>
    <x v="72"/>
    <n v="51"/>
    <s v="QUINTAL"/>
    <n v="1"/>
    <s v="PRODUCTOS AGROPECUARIOS"/>
    <n v="2"/>
    <s v="HORTALIZAS"/>
    <n v="100"/>
    <n v="45.45"/>
    <s v="Papa Lengua Grande"/>
    <m/>
    <n v="0"/>
    <n v="10"/>
    <x v="0"/>
    <n v="10"/>
    <x v="1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n v="12"/>
    <n v="0.15"/>
    <s v="Feb 10 2022 10:42A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n v="2.8"/>
    <m/>
    <s v="Feb 10 2022 10:42AM"/>
    <x v="29"/>
    <x v="29"/>
    <n v="45"/>
    <s v="LIBRA"/>
    <n v="1"/>
    <s v="PRODUCTOS AGROPECUARIOS"/>
    <n v="9"/>
    <s v="LACTEOS"/>
    <n v="1"/>
    <n v="0.45"/>
    <s v="Quesillo"/>
    <m/>
    <n v="0"/>
    <n v="10"/>
    <x v="0"/>
    <n v="18"/>
    <x v="2"/>
  </r>
  <r>
    <n v="285222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30"/>
    <m/>
    <s v="Feb 10 2022 10:42A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10"/>
    <x v="1"/>
  </r>
  <r>
    <n v="285222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28"/>
    <m/>
    <s v="Feb 10 2022 10:42AM"/>
    <x v="71"/>
    <x v="68"/>
    <n v="51"/>
    <s v="QUINTAL"/>
    <n v="1"/>
    <s v="PRODUCTOS AGROPECUARIOS"/>
    <n v="2"/>
    <s v="HORTALIZAS"/>
    <n v="100"/>
    <n v="45.45"/>
    <s v="Papa Soloma Mediana"/>
    <m/>
    <n v="0"/>
    <n v="10"/>
    <x v="0"/>
    <n v="10"/>
    <x v="1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95"/>
    <n v="1"/>
    <n v="2.25"/>
    <m/>
    <s v="Feb 10 2022 10:43AM"/>
    <x v="28"/>
    <x v="28"/>
    <n v="16"/>
    <s v="BOTELLA"/>
    <n v="1"/>
    <s v="PRODUCTOS AGROPECUARIOS"/>
    <n v="9"/>
    <s v="LACTEOS"/>
    <n v="1.6"/>
    <n v="0.73"/>
    <s v="Crema"/>
    <m/>
    <n v="0"/>
    <n v="10"/>
    <x v="0"/>
    <n v="18"/>
    <x v="2"/>
  </r>
  <r>
    <n v="285723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2"/>
    <s v="SEGUNDA SEMANA"/>
    <n v="2"/>
    <s v="FEBRERO"/>
    <n v="3"/>
    <s v="ANA HERMYS OSORIO"/>
    <n v="2022"/>
    <n v="2022"/>
    <n v="60"/>
    <n v="1"/>
    <n v="4.8499999999999996"/>
    <m/>
    <s v="Feb 10 2022 10:43AM"/>
    <x v="114"/>
    <x v="110"/>
    <n v="45"/>
    <s v="LIBRA"/>
    <n v="1"/>
    <s v="PRODUCTOS AGROPECUARIOS"/>
    <n v="9"/>
    <s v="LACTEOS"/>
    <n v="1"/>
    <n v="0.45"/>
    <s v="Queso Duro Viejo"/>
    <m/>
    <n v="0"/>
    <n v="10"/>
    <x v="0"/>
    <n v="18"/>
    <x v="2"/>
  </r>
  <r>
    <n v="285220"/>
    <n v="638"/>
    <n v="6"/>
    <s v=" SAN SALVADOR"/>
    <n v="14"/>
    <s v="SAN SALVADOR"/>
    <s v="REY"/>
    <s v="GARCIA"/>
    <s v="REY GARCIA"/>
    <s v="MERCADO LA TIENDONA SECTOR DE TOMATE"/>
    <s v="REY GARCIA"/>
    <m/>
    <n v="2"/>
    <s v="SEGUNDA SEMANA"/>
    <n v="2"/>
    <s v="FEBRERO"/>
    <n v="5"/>
    <s v="MARIO LAZO"/>
    <n v="2022"/>
    <n v="2022"/>
    <n v="95"/>
    <n v="1"/>
    <n v="10"/>
    <m/>
    <s v="Feb 10 2022 10:43AM"/>
    <x v="40"/>
    <x v="40"/>
    <n v="18"/>
    <s v="CAJA   325-350 UNIDADES"/>
    <n v="1"/>
    <s v="PRODUCTOS AGROPECUARIOS"/>
    <n v="2"/>
    <s v="HORTALIZAS"/>
    <n v="55.32"/>
    <n v="25.15"/>
    <s v="Tomate de Pasta"/>
    <m/>
    <n v="0"/>
    <n v="10"/>
    <x v="0"/>
    <n v="10"/>
    <x v="1"/>
  </r>
  <r>
    <n v="285220"/>
    <n v="638"/>
    <n v="6"/>
    <s v=" SAN SALVADOR"/>
    <n v="14"/>
    <s v="SAN SALVADOR"/>
    <s v="REY"/>
    <s v="GARCIA"/>
    <s v="REY GARCIA"/>
    <s v="MERCADO LA TIENDONA SECTOR DE TOMATE"/>
    <s v="REY GARCIA"/>
    <m/>
    <n v="2"/>
    <s v="SEGUNDA SEMANA"/>
    <n v="2"/>
    <s v="FEBRERO"/>
    <n v="5"/>
    <s v="MARIO LAZO"/>
    <n v="2022"/>
    <n v="2022"/>
    <n v="95"/>
    <n v="1"/>
    <n v="12"/>
    <m/>
    <s v="Feb 10 2022 10:43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0"/>
    <x v="1"/>
  </r>
  <r>
    <n v="28522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2"/>
    <s v="SEGUNDA SEMANA"/>
    <n v="2"/>
    <s v="FEBRERO"/>
    <n v="5"/>
    <s v="MARIO LAZO"/>
    <n v="2022"/>
    <n v="2022"/>
    <n v="89"/>
    <n v="1"/>
    <n v="65"/>
    <m/>
    <s v="Feb 10 2022 10:43AM"/>
    <x v="34"/>
    <x v="34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0"/>
    <x v="0"/>
    <n v="10"/>
    <x v="1"/>
  </r>
  <r>
    <n v="28522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2"/>
    <s v="SEGUNDA SEMANA"/>
    <n v="2"/>
    <s v="FEBRERO"/>
    <n v="5"/>
    <s v="MARIO LAZO"/>
    <n v="2022"/>
    <n v="2022"/>
    <n v="89"/>
    <n v="1"/>
    <n v="13"/>
    <m/>
    <s v="Feb 10 2022 10:43AM"/>
    <x v="38"/>
    <x v="38"/>
    <n v="20"/>
    <s v="CAJA  18-22 TALLOS"/>
    <n v="1"/>
    <s v="PRODUCTOS AGROPECUARIOS"/>
    <n v="2"/>
    <s v="HORTALIZAS"/>
    <n v="61.86"/>
    <n v="28.12"/>
    <s v="Apio Grande"/>
    <m/>
    <n v="0"/>
    <n v="10"/>
    <x v="0"/>
    <n v="10"/>
    <x v="1"/>
  </r>
  <r>
    <n v="285219"/>
    <n v="639"/>
    <n v="6"/>
    <s v=" SAN SALVADOR"/>
    <n v="14"/>
    <s v="SAN SALVADOR"/>
    <s v="OBDULIO"/>
    <s v="BONILLA"/>
    <s v="OBDULIO BONILLA"/>
    <s v="MERCADO LA TIENDONA SECTOR DE TOMATE"/>
    <s v="OBDULIO BONILLA"/>
    <m/>
    <n v="2"/>
    <s v="SEGUNDA SEMANA"/>
    <n v="2"/>
    <s v="FEBRERO"/>
    <n v="5"/>
    <s v="MARIO LAZO"/>
    <n v="2022"/>
    <n v="2022"/>
    <n v="95"/>
    <n v="1"/>
    <n v="10"/>
    <m/>
    <s v="Feb 10 2022 10:44AM"/>
    <x v="40"/>
    <x v="40"/>
    <n v="18"/>
    <s v="CAJA   325-350 UNIDADES"/>
    <n v="1"/>
    <s v="PRODUCTOS AGROPECUARIOS"/>
    <n v="2"/>
    <s v="HORTALIZAS"/>
    <n v="55.32"/>
    <n v="25.15"/>
    <s v="Tomate de Pasta"/>
    <m/>
    <n v="0"/>
    <n v="10"/>
    <x v="0"/>
    <n v="10"/>
    <x v="1"/>
  </r>
  <r>
    <n v="285219"/>
    <n v="639"/>
    <n v="6"/>
    <s v=" SAN SALVADOR"/>
    <n v="14"/>
    <s v="SAN SALVADOR"/>
    <s v="OBDULIO"/>
    <s v="BONILLA"/>
    <s v="OBDULIO BONILLA"/>
    <s v="MERCADO LA TIENDONA SECTOR DE TOMATE"/>
    <s v="OBDULIO BONILLA"/>
    <m/>
    <n v="2"/>
    <s v="SEGUNDA SEMANA"/>
    <n v="2"/>
    <s v="FEBRERO"/>
    <n v="5"/>
    <s v="MARIO LAZO"/>
    <n v="2022"/>
    <n v="2022"/>
    <n v="95"/>
    <n v="1"/>
    <n v="12"/>
    <m/>
    <s v="Feb 10 2022 10:44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3"/>
    <m/>
    <s v="Feb 10 2022 10:45AM"/>
    <x v="38"/>
    <x v="38"/>
    <n v="20"/>
    <s v="CAJA  18-22 TALLOS"/>
    <n v="1"/>
    <s v="PRODUCTOS AGROPECUARIOS"/>
    <n v="2"/>
    <s v="HORTALIZAS"/>
    <n v="61.86"/>
    <n v="28.12"/>
    <s v="Apio Grande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65"/>
    <m/>
    <s v="Feb 10 2022 10:45AM"/>
    <x v="34"/>
    <x v="34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10 2022 10:46AM"/>
    <x v="44"/>
    <x v="44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4"/>
    <m/>
    <s v="Feb 10 2022 10:46AM"/>
    <x v="47"/>
    <x v="47"/>
    <n v="53"/>
    <s v="RED   12 UNIDADES"/>
    <n v="1"/>
    <s v="PRODUCTOS AGROPECUARIOS"/>
    <n v="2"/>
    <s v="HORTALIZAS"/>
    <n v="46.19"/>
    <n v="21"/>
    <s v="Coliflor  Grande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30"/>
    <m/>
    <s v="Feb 10 2022 10:46AM"/>
    <x v="46"/>
    <x v="46"/>
    <n v="74"/>
    <s v="SACO 35-40 LIBRAS"/>
    <n v="1"/>
    <s v="PRODUCTOS AGROPECUARIOS"/>
    <n v="2"/>
    <s v="HORTALIZAS"/>
    <n v="38.590000000000003"/>
    <n v="17.54"/>
    <s v="Chile Jalapeño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9"/>
    <m/>
    <s v="Feb 10 2022 10:46AM"/>
    <x v="35"/>
    <x v="3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6"/>
    <m/>
    <s v="Feb 10 2022 10:46AM"/>
    <x v="50"/>
    <x v="50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2"/>
    <m/>
    <s v="Feb 10 2022 10:47A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8"/>
    <m/>
    <s v="Feb 10 2022 10:47AM"/>
    <x v="43"/>
    <x v="43"/>
    <n v="76"/>
    <s v="SACO 90-100 UNIDADES                        "/>
    <n v="1"/>
    <s v="PRODUCTOS AGROPECUARIOS"/>
    <n v="2"/>
    <s v="HORTALIZAS"/>
    <n v="119.38"/>
    <n v="54.26"/>
    <s v="Guisquil Oscuro Grande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9"/>
    <m/>
    <s v="Feb 10 2022 10:47AM"/>
    <x v="42"/>
    <x v="42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10 2022 10:47A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9"/>
    <m/>
    <s v="Feb 10 2022 10:47A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1"/>
    <m/>
    <s v="Feb 10 2022 10:47AM"/>
    <x v="41"/>
    <x v="4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10 2022 10:47AM"/>
    <x v="49"/>
    <x v="49"/>
    <n v="8"/>
    <s v="BOLSA 25-30 LIBRAS"/>
    <n v="1"/>
    <s v="PRODUCTOS AGROPECUARIOS"/>
    <n v="2"/>
    <s v="HORTALIZAS"/>
    <n v="26.3"/>
    <n v="11.95"/>
    <s v="Rábano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6"/>
    <m/>
    <s v="Feb 10 2022 10:47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8"/>
    <m/>
    <s v="Feb 10 2022 10:47AM"/>
    <x v="52"/>
    <x v="52"/>
    <n v="75"/>
    <s v="SACO 90-100 LB"/>
    <n v="1"/>
    <s v="PRODUCTOS AGROPECUARIOS"/>
    <n v="2"/>
    <s v="HORTALIZAS"/>
    <n v="100"/>
    <n v="45.45"/>
    <s v="Remolacha Grande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0"/>
    <m/>
    <s v="Feb 10 2022 10:48AM"/>
    <x v="40"/>
    <x v="40"/>
    <n v="18"/>
    <s v="CAJA   325-350 UNIDADES"/>
    <n v="1"/>
    <s v="PRODUCTOS AGROPECUARIOS"/>
    <n v="2"/>
    <s v="HORTALIZAS"/>
    <n v="55.32"/>
    <n v="25.15"/>
    <s v="Tomate de Pasta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95"/>
    <n v="1"/>
    <n v="12"/>
    <m/>
    <s v="Feb 10 2022 10:48AM"/>
    <x v="40"/>
    <x v="40"/>
    <n v="18"/>
    <s v="CAJA   325-350 UNIDADES"/>
    <n v="1"/>
    <s v="PRODUCTOS AGROPECUARIOS"/>
    <n v="2"/>
    <s v="HORTALIZAS"/>
    <n v="55.32"/>
    <n v="25.15"/>
    <s v="Tomate de Pasta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2"/>
    <m/>
    <s v="Feb 10 2022 10:48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95"/>
    <n v="1"/>
    <n v="14"/>
    <m/>
    <s v="Feb 10 2022 10:48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60"/>
    <n v="1"/>
    <n v="12"/>
    <m/>
    <s v="Feb 10 2022 10:49A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10"/>
    <x v="1"/>
  </r>
  <r>
    <n v="28521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60"/>
    <n v="1"/>
    <n v="10"/>
    <m/>
    <s v="Feb 10 2022 10:49AM"/>
    <x v="53"/>
    <x v="53"/>
    <n v="70"/>
    <s v="SACO 170-190 UNIDADES"/>
    <n v="1"/>
    <s v="PRODUCTOS AGROPECUARIOS"/>
    <n v="2"/>
    <s v="HORTALIZAS"/>
    <n v="36.4"/>
    <n v="16.55"/>
    <s v="Chile  Verde Mediano"/>
    <m/>
    <n v="0"/>
    <n v="10"/>
    <x v="0"/>
    <n v="10"/>
    <x v="1"/>
  </r>
  <r>
    <n v="28521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1"/>
    <m/>
    <s v="Feb 10 2022 10:50AM"/>
    <x v="41"/>
    <x v="4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0"/>
    <x v="0"/>
    <n v="10"/>
    <x v="1"/>
  </r>
  <r>
    <n v="28521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9"/>
    <m/>
    <s v="Feb 10 2022 10:50AM"/>
    <x v="42"/>
    <x v="42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0"/>
    <x v="0"/>
    <n v="10"/>
    <x v="1"/>
  </r>
  <r>
    <n v="28521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8"/>
    <m/>
    <s v="Feb 10 2022 10:50A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10"/>
    <x v="1"/>
  </r>
  <r>
    <n v="28521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9"/>
    <m/>
    <s v="Feb 10 2022 10:50A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10"/>
    <x v="1"/>
  </r>
  <r>
    <n v="28521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8"/>
    <m/>
    <s v="Feb 10 2022 10:50A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10"/>
    <x v="1"/>
  </r>
  <r>
    <n v="28521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95"/>
    <n v="1"/>
    <n v="12"/>
    <m/>
    <s v="Feb 10 2022 10:50AM"/>
    <x v="40"/>
    <x v="40"/>
    <n v="18"/>
    <s v="CAJA   325-350 UNIDADES"/>
    <n v="1"/>
    <s v="PRODUCTOS AGROPECUARIOS"/>
    <n v="2"/>
    <s v="HORTALIZAS"/>
    <n v="55.32"/>
    <n v="25.15"/>
    <s v="Tomate de Pasta"/>
    <m/>
    <n v="0"/>
    <n v="10"/>
    <x v="0"/>
    <n v="10"/>
    <x v="1"/>
  </r>
  <r>
    <n v="28521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95"/>
    <n v="1"/>
    <n v="14"/>
    <m/>
    <s v="Feb 10 2022 10:50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0"/>
    <x v="1"/>
  </r>
  <r>
    <n v="28521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6"/>
    <m/>
    <s v="Feb 10 2022 10:50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10"/>
    <x v="0"/>
    <n v="10"/>
    <x v="1"/>
  </r>
  <r>
    <n v="28521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38"/>
    <n v="1"/>
    <n v="22"/>
    <m/>
    <s v="Feb 10 2022 10:51AM"/>
    <x v="72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10"/>
    <x v="0"/>
    <n v="10"/>
    <x v="1"/>
  </r>
  <r>
    <n v="28521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89"/>
    <n v="1"/>
    <n v="8"/>
    <m/>
    <s v="Feb 10 2022 10:51AM"/>
    <x v="44"/>
    <x v="44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0"/>
    <x v="0"/>
    <n v="10"/>
    <x v="1"/>
  </r>
  <r>
    <n v="28521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89"/>
    <n v="1"/>
    <n v="6"/>
    <m/>
    <s v="Feb 10 2022 10:51AM"/>
    <x v="50"/>
    <x v="50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0"/>
    <x v="0"/>
    <n v="10"/>
    <x v="1"/>
  </r>
  <r>
    <n v="28521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38"/>
    <n v="1"/>
    <n v="24"/>
    <m/>
    <s v="Feb 10 2022 10:51A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10"/>
    <x v="1"/>
  </r>
  <r>
    <n v="28521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50"/>
    <n v="1"/>
    <n v="22"/>
    <m/>
    <s v="Feb 10 2022 10:51A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10"/>
    <x v="1"/>
  </r>
  <r>
    <n v="28521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2"/>
    <s v="SEGUNDA SEMANA"/>
    <n v="2"/>
    <s v="FEBRERO"/>
    <n v="5"/>
    <s v="MARIO LAZO"/>
    <n v="2022"/>
    <n v="2022"/>
    <n v="95"/>
    <n v="1"/>
    <n v="12"/>
    <m/>
    <s v="Feb 10 2022 10:51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0"/>
    <x v="1"/>
  </r>
  <r>
    <n v="28521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2"/>
    <s v="SEGUNDA SEMANA"/>
    <n v="2"/>
    <s v="FEBRERO"/>
    <n v="5"/>
    <s v="MARIO LAZO"/>
    <n v="2022"/>
    <n v="2022"/>
    <n v="95"/>
    <n v="1"/>
    <n v="10"/>
    <m/>
    <s v="Feb 10 2022 10:51AM"/>
    <x v="40"/>
    <x v="40"/>
    <n v="18"/>
    <s v="CAJA   325-350 UNIDADES"/>
    <n v="1"/>
    <s v="PRODUCTOS AGROPECUARIOS"/>
    <n v="2"/>
    <s v="HORTALIZAS"/>
    <n v="55.32"/>
    <n v="25.15"/>
    <s v="Tomate de Pasta"/>
    <m/>
    <n v="0"/>
    <n v="10"/>
    <x v="0"/>
    <n v="10"/>
    <x v="1"/>
  </r>
  <r>
    <n v="28521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60"/>
    <n v="1"/>
    <n v="120"/>
    <m/>
    <s v="Feb 10 2022 10:52AM"/>
    <x v="68"/>
    <x v="41"/>
    <n v="36"/>
    <s v="CIENTO 800-1000 LIBRAS"/>
    <n v="1"/>
    <s v="PRODUCTOS AGROPECUARIOS"/>
    <n v="2"/>
    <s v="HORTALIZAS"/>
    <n v="900"/>
    <n v="409.09"/>
    <s v="Repollo Verde Grande"/>
    <m/>
    <n v="0"/>
    <n v="10"/>
    <x v="0"/>
    <n v="10"/>
    <x v="1"/>
  </r>
  <r>
    <n v="28521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60"/>
    <n v="1"/>
    <n v="50"/>
    <m/>
    <s v="Feb 10 2022 10:52AM"/>
    <x v="69"/>
    <x v="42"/>
    <n v="35"/>
    <s v="CIENTO 600-700 LIBRAS"/>
    <n v="1"/>
    <s v="PRODUCTOS AGROPECUARIOS"/>
    <n v="2"/>
    <s v="HORTALIZAS"/>
    <n v="650"/>
    <n v="295.45"/>
    <s v="Repollo Verde Mediano"/>
    <m/>
    <n v="0"/>
    <n v="10"/>
    <x v="0"/>
    <n v="10"/>
    <x v="1"/>
  </r>
  <r>
    <n v="28521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2"/>
    <s v="SEGUNDA SEMANA"/>
    <n v="2"/>
    <s v="FEBRERO"/>
    <n v="5"/>
    <s v="MARIO LAZO"/>
    <n v="2022"/>
    <n v="2022"/>
    <n v="95"/>
    <n v="1"/>
    <n v="10"/>
    <m/>
    <s v="Feb 10 2022 10:52AM"/>
    <x v="40"/>
    <x v="40"/>
    <n v="18"/>
    <s v="CAJA   325-350 UNIDADES"/>
    <n v="1"/>
    <s v="PRODUCTOS AGROPECUARIOS"/>
    <n v="2"/>
    <s v="HORTALIZAS"/>
    <n v="55.32"/>
    <n v="25.15"/>
    <s v="Tomate de Pasta"/>
    <m/>
    <n v="0"/>
    <n v="10"/>
    <x v="0"/>
    <n v="10"/>
    <x v="1"/>
  </r>
  <r>
    <n v="28521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2"/>
    <s v="SEGUNDA SEMANA"/>
    <n v="2"/>
    <s v="FEBRERO"/>
    <n v="5"/>
    <s v="MARIO LAZO"/>
    <n v="2022"/>
    <n v="2022"/>
    <n v="95"/>
    <n v="1"/>
    <n v="12"/>
    <m/>
    <s v="Feb 10 2022 10:52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0"/>
    <x v="1"/>
  </r>
  <r>
    <n v="28521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351"/>
    <n v="1"/>
    <n v="15"/>
    <m/>
    <s v="Feb 10 2022 10:54AM"/>
    <x v="36"/>
    <x v="36"/>
    <n v="28"/>
    <s v="CAJA 45-55 UNIDADES                                   "/>
    <n v="1"/>
    <s v="PRODUCTOS AGROPECUARIOS"/>
    <n v="2"/>
    <s v="HORTALIZAS"/>
    <n v="11.2"/>
    <n v="5.09"/>
    <s v="Ajo Chino"/>
    <m/>
    <n v="0"/>
    <n v="10"/>
    <x v="0"/>
    <n v="10"/>
    <x v="1"/>
  </r>
  <r>
    <n v="28521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89"/>
    <n v="1"/>
    <n v="30"/>
    <m/>
    <s v="Feb 10 2022 10:54A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10"/>
    <x v="1"/>
  </r>
  <r>
    <n v="28521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89"/>
    <n v="1"/>
    <n v="28"/>
    <m/>
    <s v="Feb 10 2022 10:54AM"/>
    <x v="71"/>
    <x v="68"/>
    <n v="51"/>
    <s v="QUINTAL"/>
    <n v="1"/>
    <s v="PRODUCTOS AGROPECUARIOS"/>
    <n v="2"/>
    <s v="HORTALIZAS"/>
    <n v="100"/>
    <n v="45.45"/>
    <s v="Papa Soloma Mediana"/>
    <m/>
    <n v="0"/>
    <n v="10"/>
    <x v="0"/>
    <n v="10"/>
    <x v="1"/>
  </r>
  <r>
    <n v="28521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38"/>
    <n v="1"/>
    <n v="22"/>
    <m/>
    <s v="Feb 10 2022 10:55AM"/>
    <x v="72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10"/>
    <x v="0"/>
    <n v="10"/>
    <x v="1"/>
  </r>
  <r>
    <n v="28521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50"/>
    <n v="1"/>
    <n v="22"/>
    <m/>
    <s v="Feb 10 2022 10:55AM"/>
    <x v="72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10"/>
    <x v="0"/>
    <n v="10"/>
    <x v="1"/>
  </r>
  <r>
    <n v="28521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38"/>
    <n v="1"/>
    <n v="25"/>
    <m/>
    <s v="Feb 10 2022 10:55A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10"/>
    <x v="1"/>
  </r>
  <r>
    <n v="28521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40"/>
    <m/>
    <s v="Feb 10 2022 10:55AM"/>
    <x v="115"/>
    <x v="111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0"/>
    <x v="0"/>
    <n v="10"/>
    <x v="1"/>
  </r>
  <r>
    <n v="28521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100"/>
    <m/>
    <s v="Feb 10 2022 10:55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0"/>
    <x v="0"/>
    <n v="10"/>
    <x v="1"/>
  </r>
  <r>
    <n v="28521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60"/>
    <m/>
    <s v="Feb 10 2022 10:55AM"/>
    <x v="117"/>
    <x v="11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0"/>
    <x v="0"/>
    <n v="10"/>
    <x v="1"/>
  </r>
  <r>
    <n v="28521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175"/>
    <m/>
    <s v="Feb 10 2022 10:55AM"/>
    <x v="118"/>
    <x v="114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0"/>
    <x v="0"/>
    <n v="10"/>
    <x v="1"/>
  </r>
  <r>
    <n v="285210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2"/>
    <s v="SEGUNDA SEMANA"/>
    <n v="2"/>
    <s v="FEBRERO"/>
    <n v="5"/>
    <s v="MARIO LAZO"/>
    <n v="2022"/>
    <n v="2022"/>
    <n v="60"/>
    <n v="1"/>
    <n v="120"/>
    <m/>
    <s v="Feb 10 2022 10:56AM"/>
    <x v="62"/>
    <x v="61"/>
    <n v="41"/>
    <s v="JABA 30-40 LIBRAS"/>
    <n v="1"/>
    <s v="PRODUCTOS AGROPECUARIOS"/>
    <n v="2"/>
    <s v="HORTALIZAS"/>
    <n v="35"/>
    <n v="15.91"/>
    <s v="Loroco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35"/>
    <m/>
    <s v="Feb 10 2022 10:57AM"/>
    <x v="55"/>
    <x v="55"/>
    <n v="34"/>
    <s v="CIENTO 50-60 LB"/>
    <n v="1"/>
    <s v="PRODUCTOS AGROPECUARIOS"/>
    <n v="2"/>
    <s v="HORTALIZAS"/>
    <n v="55"/>
    <n v="25"/>
    <s v="Ayote Tierno Grande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35"/>
    <m/>
    <s v="Feb 10 2022 10:57AM"/>
    <x v="56"/>
    <x v="56"/>
    <n v="12"/>
    <s v="BOLSA 35-40 LIBRAS"/>
    <n v="1"/>
    <s v="PRODUCTOS AGROPECUARIOS"/>
    <n v="2"/>
    <s v="HORTALIZAS"/>
    <n v="37.19"/>
    <n v="16.899999999999999"/>
    <s v="Ejote Nacional"/>
    <m/>
    <n v="1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1"/>
    <m/>
    <s v="Feb 10 2022 10:57AM"/>
    <x v="53"/>
    <x v="53"/>
    <n v="70"/>
    <s v="SACO 170-190 UNIDADES"/>
    <n v="1"/>
    <s v="PRODUCTOS AGROPECUARIOS"/>
    <n v="2"/>
    <s v="HORTALIZAS"/>
    <n v="36.4"/>
    <n v="16.55"/>
    <s v="Chile  Verde Mediano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5"/>
    <m/>
    <s v="Feb 10 2022 10:57AM"/>
    <x v="63"/>
    <x v="62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20"/>
    <m/>
    <s v="Feb 10 2022 10:57AM"/>
    <x v="62"/>
    <x v="61"/>
    <n v="41"/>
    <s v="JABA 30-40 LIBRAS"/>
    <n v="1"/>
    <s v="PRODUCTOS AGROPECUARIOS"/>
    <n v="2"/>
    <s v="HORTALIZAS"/>
    <n v="35"/>
    <n v="15.91"/>
    <s v="Loroco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7"/>
    <m/>
    <s v="Feb 10 2022 10:57AM"/>
    <x v="66"/>
    <x v="6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40"/>
    <m/>
    <s v="Feb 10 2022 10:57AM"/>
    <x v="54"/>
    <x v="54"/>
    <n v="55"/>
    <s v="RED  300-350 UNIDADES           "/>
    <n v="1"/>
    <s v="PRODUCTOS AGROPECUARIOS"/>
    <n v="2"/>
    <s v="HORTALIZAS"/>
    <n v="300"/>
    <n v="136.36000000000001"/>
    <s v="Elote Blanco Grande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6"/>
    <m/>
    <s v="Feb 10 2022 10:57AM"/>
    <x v="57"/>
    <x v="54"/>
    <n v="30"/>
    <s v="CIENTO  100 UNIDADES       "/>
    <n v="1"/>
    <s v="PRODUCTOS AGROPECUARIOS"/>
    <n v="2"/>
    <s v="HORTALIZAS"/>
    <n v="100"/>
    <n v="45.45"/>
    <s v="Elote Blanco Grande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3"/>
    <m/>
    <s v="Feb 10 2022 10:57A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8"/>
    <m/>
    <s v="Feb 10 2022 10:57AM"/>
    <x v="61"/>
    <x v="6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30"/>
    <m/>
    <s v="Feb 10 2022 10:57AM"/>
    <x v="60"/>
    <x v="59"/>
    <n v="60"/>
    <s v="SACO   145-155 UNIDADES"/>
    <n v="1"/>
    <s v="PRODUCTOS AGROPECUARIOS"/>
    <n v="2"/>
    <s v="HORTALIZAS"/>
    <n v="139.57"/>
    <n v="63.44"/>
    <s v="Pepino Grande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5"/>
    <m/>
    <s v="Feb 10 2022 10:58AM"/>
    <x v="65"/>
    <x v="64"/>
    <n v="66"/>
    <s v="SACO 133-135 LIBRAS"/>
    <n v="1"/>
    <s v="PRODUCTOS AGROPECUARIOS"/>
    <n v="2"/>
    <s v="HORTALIZAS"/>
    <n v="134"/>
    <n v="60.91"/>
    <s v="Yuca Blanca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6"/>
    <m/>
    <s v="Feb 10 2022 10:58AM"/>
    <x v="64"/>
    <x v="6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4"/>
    <m/>
    <s v="Feb 10 2022 10:58AM"/>
    <x v="67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30"/>
    <m/>
    <s v="Feb 10 2022 10:59AM"/>
    <x v="46"/>
    <x v="46"/>
    <n v="74"/>
    <s v="SACO 35-40 LIBRAS"/>
    <n v="1"/>
    <s v="PRODUCTOS AGROPECUARIOS"/>
    <n v="2"/>
    <s v="HORTALIZAS"/>
    <n v="38.590000000000003"/>
    <n v="17.54"/>
    <s v="Chile Jalapeño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10"/>
    <m/>
    <s v="Feb 10 2022 10:59AM"/>
    <x v="40"/>
    <x v="40"/>
    <n v="18"/>
    <s v="CAJA   325-350 UNIDADES"/>
    <n v="1"/>
    <s v="PRODUCTOS AGROPECUARIOS"/>
    <n v="2"/>
    <s v="HORTALIZAS"/>
    <n v="55.32"/>
    <n v="25.15"/>
    <s v="Tomate de Pasta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95"/>
    <n v="1"/>
    <n v="12"/>
    <m/>
    <s v="Feb 10 2022 10:59AM"/>
    <x v="40"/>
    <x v="40"/>
    <n v="18"/>
    <s v="CAJA   325-350 UNIDADES"/>
    <n v="1"/>
    <s v="PRODUCTOS AGROPECUARIOS"/>
    <n v="2"/>
    <s v="HORTALIZAS"/>
    <n v="55.32"/>
    <n v="25.15"/>
    <s v="Tomate de Pasta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12"/>
    <m/>
    <s v="Feb 10 2022 10:59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0"/>
    <x v="1"/>
  </r>
  <r>
    <n v="28520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95"/>
    <n v="1"/>
    <n v="14"/>
    <m/>
    <s v="Feb 10 2022 10:59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0"/>
    <x v="1"/>
  </r>
  <r>
    <n v="28520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30"/>
    <m/>
    <s v="Feb 10 2022 11:00A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10"/>
    <x v="1"/>
  </r>
  <r>
    <n v="28520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28"/>
    <m/>
    <s v="Feb 10 2022 11:00AM"/>
    <x v="71"/>
    <x v="68"/>
    <n v="51"/>
    <s v="QUINTAL"/>
    <n v="1"/>
    <s v="PRODUCTOS AGROPECUARIOS"/>
    <n v="2"/>
    <s v="HORTALIZAS"/>
    <n v="100"/>
    <n v="45.45"/>
    <s v="Papa Soloma Mediana"/>
    <m/>
    <n v="0"/>
    <n v="10"/>
    <x v="0"/>
    <n v="10"/>
    <x v="1"/>
  </r>
  <r>
    <n v="28520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6"/>
    <m/>
    <s v="Feb 10 2022 11:00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10"/>
    <x v="0"/>
    <n v="10"/>
    <x v="1"/>
  </r>
  <r>
    <n v="28520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27"/>
    <m/>
    <s v="Feb 10 2022 11:00AM"/>
    <x v="75"/>
    <x v="72"/>
    <n v="51"/>
    <s v="QUINTAL"/>
    <n v="1"/>
    <s v="PRODUCTOS AGROPECUARIOS"/>
    <n v="2"/>
    <s v="HORTALIZAS"/>
    <n v="100"/>
    <n v="45.45"/>
    <s v="Papa Lengua Grande"/>
    <m/>
    <n v="0"/>
    <n v="10"/>
    <x v="0"/>
    <n v="10"/>
    <x v="1"/>
  </r>
  <r>
    <n v="28520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9"/>
    <m/>
    <s v="Feb 10 2022 11:00A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10"/>
    <x v="1"/>
  </r>
  <r>
    <n v="28520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2"/>
    <m/>
    <s v="Feb 10 2022 11:00AM"/>
    <x v="41"/>
    <x v="4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0"/>
    <x v="0"/>
    <n v="10"/>
    <x v="1"/>
  </r>
  <r>
    <n v="28520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0"/>
    <m/>
    <s v="Feb 10 2022 11:00AM"/>
    <x v="42"/>
    <x v="42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0"/>
    <x v="0"/>
    <n v="10"/>
    <x v="1"/>
  </r>
  <r>
    <n v="28520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38"/>
    <n v="1"/>
    <n v="24"/>
    <m/>
    <s v="Feb 10 2022 11:01A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10"/>
    <x v="1"/>
  </r>
  <r>
    <n v="28520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8"/>
    <m/>
    <s v="Feb 10 2022 11:01A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10"/>
    <x v="1"/>
  </r>
  <r>
    <n v="28520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20"/>
    <m/>
    <s v="Feb 10 2022 11:01A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10"/>
    <x v="1"/>
  </r>
  <r>
    <n v="28520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38"/>
    <n v="1"/>
    <n v="22"/>
    <m/>
    <s v="Feb 10 2022 11:01AM"/>
    <x v="72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10"/>
    <x v="0"/>
    <n v="10"/>
    <x v="1"/>
  </r>
  <r>
    <n v="28520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38"/>
    <n v="1"/>
    <n v="21"/>
    <m/>
    <s v="Feb 10 2022 11:01A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10"/>
    <x v="1"/>
  </r>
  <r>
    <n v="285207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60"/>
    <n v="1"/>
    <n v="13"/>
    <m/>
    <s v="Feb 10 2022 11:02A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10"/>
    <x v="1"/>
  </r>
  <r>
    <n v="285207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60"/>
    <n v="1"/>
    <n v="11"/>
    <m/>
    <s v="Feb 10 2022 11:02AM"/>
    <x v="53"/>
    <x v="53"/>
    <n v="70"/>
    <s v="SACO 170-190 UNIDADES"/>
    <n v="1"/>
    <s v="PRODUCTOS AGROPECUARIOS"/>
    <n v="2"/>
    <s v="HORTALIZAS"/>
    <n v="36.4"/>
    <n v="16.55"/>
    <s v="Chile  Verde Mediano"/>
    <m/>
    <n v="0"/>
    <n v="10"/>
    <x v="0"/>
    <n v="10"/>
    <x v="1"/>
  </r>
  <r>
    <n v="285207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89"/>
    <n v="1"/>
    <n v="30"/>
    <m/>
    <s v="Feb 10 2022 11:02AM"/>
    <x v="46"/>
    <x v="46"/>
    <n v="74"/>
    <s v="SACO 35-40 LIBRAS"/>
    <n v="1"/>
    <s v="PRODUCTOS AGROPECUARIOS"/>
    <n v="2"/>
    <s v="HORTALIZAS"/>
    <n v="38.590000000000003"/>
    <n v="17.54"/>
    <s v="Chile Jalapeño"/>
    <m/>
    <n v="0"/>
    <n v="10"/>
    <x v="0"/>
    <n v="10"/>
    <x v="1"/>
  </r>
  <r>
    <n v="285206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2"/>
    <m/>
    <s v="Feb 10 2022 11:02AM"/>
    <x v="72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10"/>
    <x v="0"/>
    <n v="10"/>
    <x v="1"/>
  </r>
  <r>
    <n v="285206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4"/>
    <m/>
    <s v="Feb 10 2022 11:02A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10"/>
    <x v="1"/>
  </r>
  <r>
    <n v="285206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50"/>
    <n v="1"/>
    <n v="21"/>
    <m/>
    <s v="Feb 10 2022 11:02A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10"/>
    <x v="1"/>
  </r>
  <r>
    <n v="285333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12"/>
    <m/>
    <s v="Feb 10 2022 11:03AM"/>
    <x v="109"/>
    <x v="10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0"/>
    <x v="0"/>
    <n v="10"/>
    <x v="1"/>
  </r>
  <r>
    <n v="285333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10"/>
    <m/>
    <s v="Feb 10 2022 11:03AM"/>
    <x v="106"/>
    <x v="102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0"/>
    <x v="0"/>
    <n v="10"/>
    <x v="1"/>
  </r>
  <r>
    <n v="285333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60"/>
    <n v="1"/>
    <n v="10"/>
    <m/>
    <s v="Feb 10 2022 11:03AM"/>
    <x v="107"/>
    <x v="103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0"/>
    <x v="0"/>
    <n v="10"/>
    <x v="1"/>
  </r>
  <r>
    <n v="285333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8"/>
    <m/>
    <s v="Feb 10 2022 11:03AM"/>
    <x v="108"/>
    <x v="10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0"/>
    <x v="0"/>
    <n v="10"/>
    <x v="1"/>
  </r>
  <r>
    <n v="285332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"/>
    <m/>
    <s v="Feb 10 2022 11:04AM"/>
    <x v="80"/>
    <x v="77"/>
    <n v="27"/>
    <s v="CAJA 40 LIBRAS 90-100 UNIDADES"/>
    <n v="1"/>
    <s v="PRODUCTOS AGROPECUARIOS"/>
    <n v="3"/>
    <s v="FRUTAS"/>
    <n v="40"/>
    <n v="18.18"/>
    <s v="Banano Maduro Grande Caja"/>
    <m/>
    <n v="0"/>
    <n v="10"/>
    <x v="0"/>
    <n v="10"/>
    <x v="1"/>
  </r>
  <r>
    <n v="285332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138"/>
    <n v="1"/>
    <n v="29"/>
    <m/>
    <s v="Feb 10 2022 11:04AM"/>
    <x v="95"/>
    <x v="91"/>
    <n v="23"/>
    <s v="CAJA 10 KG 50- 60 UNIDADES"/>
    <n v="1"/>
    <s v="PRODUCTOS AGROPECUARIOS"/>
    <n v="3"/>
    <s v="FRUTAS"/>
    <n v="22"/>
    <n v="10"/>
    <s v="Aguacate Hass Grande"/>
    <m/>
    <n v="0"/>
    <n v="10"/>
    <x v="0"/>
    <n v="10"/>
    <x v="1"/>
  </r>
  <r>
    <n v="285332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"/>
    <m/>
    <s v="Feb 10 2022 11:04AM"/>
    <x v="93"/>
    <x v="89"/>
    <n v="39"/>
    <s v="JABA  13-15 UNIDADES"/>
    <n v="1"/>
    <s v="PRODUCTOS AGROPECUARIOS"/>
    <n v="3"/>
    <s v="FRUTAS"/>
    <n v="35.19"/>
    <n v="16"/>
    <s v="Papaya Tainung Mediana"/>
    <m/>
    <n v="0"/>
    <n v="10"/>
    <x v="0"/>
    <n v="10"/>
    <x v="1"/>
  </r>
  <r>
    <n v="285332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0"/>
    <m/>
    <s v="Feb 10 2022 11:04AM"/>
    <x v="96"/>
    <x v="92"/>
    <n v="52"/>
    <s v="QUINTAL "/>
    <n v="1"/>
    <s v="PRODUCTOS AGROPECUARIOS"/>
    <n v="3"/>
    <s v="FRUTAS"/>
    <n v="100"/>
    <n v="45.45"/>
    <s v="Tamarindo sin Cáscara"/>
    <m/>
    <n v="0"/>
    <n v="10"/>
    <x v="0"/>
    <n v="10"/>
    <x v="1"/>
  </r>
  <r>
    <n v="285332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138"/>
    <n v="1"/>
    <n v="27"/>
    <m/>
    <s v="Feb 10 2022 11:04AM"/>
    <x v="91"/>
    <x v="87"/>
    <n v="24"/>
    <s v="CAJA 10 KG 60-70 UNIDADES"/>
    <n v="1"/>
    <s v="PRODUCTOS AGROPECUARIOS"/>
    <n v="3"/>
    <s v="FRUTAS"/>
    <n v="22"/>
    <n v="10"/>
    <s v="Aguacate Hass Mediano"/>
    <m/>
    <n v="0"/>
    <n v="10"/>
    <x v="0"/>
    <n v="10"/>
    <x v="1"/>
  </r>
  <r>
    <n v="285332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60"/>
    <m/>
    <s v="Feb 10 2022 11:04AM"/>
    <x v="89"/>
    <x v="85"/>
    <n v="42"/>
    <s v="JABA 35-38 LIBRAS"/>
    <n v="1"/>
    <s v="PRODUCTOS AGROPECUARIOS"/>
    <n v="3"/>
    <s v="FRUTAS"/>
    <n v="36.5"/>
    <n v="16.59"/>
    <s v="Fresa Grande"/>
    <m/>
    <n v="0"/>
    <n v="10"/>
    <x v="0"/>
    <n v="10"/>
    <x v="1"/>
  </r>
  <r>
    <n v="285332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2"/>
    <m/>
    <s v="Feb 10 2022 11:04AM"/>
    <x v="92"/>
    <x v="88"/>
    <n v="38"/>
    <s v="JABA  10-12 UNIDADES"/>
    <n v="1"/>
    <s v="PRODUCTOS AGROPECUARIOS"/>
    <n v="3"/>
    <s v="FRUTAS"/>
    <n v="35.04"/>
    <n v="15.93"/>
    <s v="Papaya Tainung Grande"/>
    <m/>
    <n v="0"/>
    <n v="10"/>
    <x v="0"/>
    <n v="10"/>
    <x v="1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351"/>
    <n v="1"/>
    <n v="18"/>
    <m/>
    <s v="Feb 10 2022 11:04AM"/>
    <x v="36"/>
    <x v="36"/>
    <n v="28"/>
    <s v="CAJA 45-55 UNIDADES                                   "/>
    <n v="1"/>
    <s v="PRODUCTOS AGROPECUARIOS"/>
    <n v="2"/>
    <s v="HORTALIZAS"/>
    <n v="11.2"/>
    <n v="5.09"/>
    <s v="Ajo Chino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26"/>
    <m/>
    <s v="Feb 10 2022 11:04A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0"/>
    <m/>
    <s v="Feb 10 2022 11:04AM"/>
    <x v="35"/>
    <x v="3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25"/>
    <m/>
    <s v="Feb 10 2022 11:04A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35"/>
    <m/>
    <s v="Feb 10 2022 11:04AM"/>
    <x v="46"/>
    <x v="46"/>
    <n v="74"/>
    <s v="SACO 35-40 LIBRAS"/>
    <n v="1"/>
    <s v="PRODUCTOS AGROPECUARIOS"/>
    <n v="2"/>
    <s v="HORTALIZAS"/>
    <n v="38.590000000000003"/>
    <n v="17.54"/>
    <s v="Chile Jalapeño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4"/>
    <m/>
    <s v="Feb 10 2022 11:04AM"/>
    <x v="38"/>
    <x v="38"/>
    <n v="20"/>
    <s v="CAJA  18-22 TALLOS"/>
    <n v="1"/>
    <s v="PRODUCTOS AGROPECUARIOS"/>
    <n v="2"/>
    <s v="HORTALIZAS"/>
    <n v="61.86"/>
    <n v="28.12"/>
    <s v="Apio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6"/>
    <m/>
    <s v="Feb 10 2022 11:04A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60"/>
    <n v="1"/>
    <n v="18"/>
    <m/>
    <s v="Feb 10 2022 11:04AM"/>
    <x v="37"/>
    <x v="37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2"/>
    <m/>
    <s v="Feb 10 2022 11:05AM"/>
    <x v="47"/>
    <x v="47"/>
    <n v="53"/>
    <s v="RED   12 UNIDADES"/>
    <n v="1"/>
    <s v="PRODUCTOS AGROPECUARIOS"/>
    <n v="2"/>
    <s v="HORTALIZAS"/>
    <n v="46.19"/>
    <n v="21"/>
    <s v="Coliflor 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60"/>
    <n v="1"/>
    <n v="22"/>
    <m/>
    <s v="Feb 10 2022 11:05AM"/>
    <x v="43"/>
    <x v="43"/>
    <n v="76"/>
    <s v="SACO 90-100 UNIDADES                        "/>
    <n v="1"/>
    <s v="PRODUCTOS AGROPECUARIOS"/>
    <n v="2"/>
    <s v="HORTALIZAS"/>
    <n v="119.38"/>
    <n v="54.26"/>
    <s v="Guisquil Oscuro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6"/>
    <m/>
    <s v="Feb 10 2022 11:05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3"/>
    <m/>
    <s v="Feb 10 2022 11:05A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60"/>
    <n v="1"/>
    <n v="12"/>
    <m/>
    <s v="Feb 10 2022 11:05AM"/>
    <x v="66"/>
    <x v="6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0"/>
    <x v="0"/>
    <n v="18"/>
    <x v="2"/>
  </r>
  <r>
    <n v="285331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2"/>
    <s v="SEGUNDA SEMANA"/>
    <n v="2"/>
    <s v="FEBRERO"/>
    <n v="5"/>
    <s v="MARIO LAZO"/>
    <n v="2022"/>
    <n v="2022"/>
    <n v="157"/>
    <n v="1"/>
    <n v="18"/>
    <m/>
    <s v="Feb 10 2022 11:05AM"/>
    <x v="94"/>
    <x v="90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0"/>
    <x v="0"/>
    <n v="10"/>
    <x v="1"/>
  </r>
  <r>
    <n v="285330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25"/>
    <m/>
    <s v="Feb 10 2022 11:05AM"/>
    <x v="103"/>
    <x v="99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0"/>
    <x v="0"/>
    <n v="10"/>
    <x v="1"/>
  </r>
  <r>
    <n v="285330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40"/>
    <m/>
    <s v="Feb 10 2022 11:05AM"/>
    <x v="104"/>
    <x v="10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0"/>
    <x v="0"/>
    <n v="10"/>
    <x v="1"/>
  </r>
  <r>
    <n v="285330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75"/>
    <m/>
    <s v="Feb 10 2022 11:05AM"/>
    <x v="105"/>
    <x v="101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0"/>
    <x v="0"/>
    <n v="10"/>
    <x v="1"/>
  </r>
  <r>
    <n v="285328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2"/>
    <m/>
    <s v="Feb 10 2022 11:06AM"/>
    <x v="76"/>
    <x v="7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0"/>
    <x v="0"/>
    <n v="10"/>
    <x v="1"/>
  </r>
  <r>
    <n v="285328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8"/>
    <m/>
    <s v="Feb 10 2022 11:06AM"/>
    <x v="77"/>
    <x v="7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0"/>
    <x v="0"/>
    <n v="10"/>
    <x v="1"/>
  </r>
  <r>
    <n v="285328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8"/>
    <m/>
    <s v="Feb 10 2022 11:06AM"/>
    <x v="85"/>
    <x v="77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0"/>
    <x v="0"/>
    <n v="10"/>
    <x v="1"/>
  </r>
  <r>
    <n v="285328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0"/>
    <m/>
    <s v="Feb 10 2022 11:06AM"/>
    <x v="80"/>
    <x v="77"/>
    <n v="27"/>
    <s v="CAJA 40 LIBRAS 90-100 UNIDADES"/>
    <n v="1"/>
    <s v="PRODUCTOS AGROPECUARIOS"/>
    <n v="3"/>
    <s v="FRUTAS"/>
    <n v="40"/>
    <n v="18.18"/>
    <s v="Banano Maduro Grande Caja"/>
    <m/>
    <n v="0"/>
    <n v="10"/>
    <x v="0"/>
    <n v="10"/>
    <x v="1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00"/>
    <m/>
    <s v="Feb 10 2022 11:06AM"/>
    <x v="115"/>
    <x v="111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25"/>
    <m/>
    <s v="Feb 10 2022 11:06AM"/>
    <x v="117"/>
    <x v="11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0"/>
    <x v="0"/>
    <n v="18"/>
    <x v="2"/>
  </r>
  <r>
    <n v="285329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2"/>
    <s v="SEGUNDA SEMANA"/>
    <n v="2"/>
    <s v="FEBRERO"/>
    <n v="5"/>
    <s v="MARIO LAZO"/>
    <n v="2022"/>
    <n v="2022"/>
    <n v="60"/>
    <n v="1"/>
    <n v="18"/>
    <m/>
    <s v="Feb 10 2022 11:06AM"/>
    <x v="119"/>
    <x v="115"/>
    <n v="40"/>
    <s v="JABA 12 UNIDADES"/>
    <n v="1"/>
    <s v="PRODUCTOS AGROPECUARIOS"/>
    <n v="3"/>
    <s v="FRUTAS"/>
    <n v="47.04"/>
    <n v="21.38"/>
    <s v="Papaya Red Lady Grande"/>
    <m/>
    <n v="0"/>
    <n v="10"/>
    <x v="0"/>
    <n v="10"/>
    <x v="1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5"/>
    <m/>
    <s v="Feb 10 2022 11:07AM"/>
    <x v="60"/>
    <x v="59"/>
    <n v="60"/>
    <s v="SACO   145-155 UNIDADES"/>
    <n v="1"/>
    <s v="PRODUCTOS AGROPECUARIOS"/>
    <n v="2"/>
    <s v="HORTALIZAS"/>
    <n v="139.57"/>
    <n v="63.44"/>
    <s v="Pepino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32"/>
    <m/>
    <s v="Feb 10 2022 11:07A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18"/>
    <x v="2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25"/>
    <m/>
    <s v="Feb 10 2022 11:07AM"/>
    <x v="90"/>
    <x v="86"/>
    <n v="37"/>
    <s v="JABA  1000 UNIDADES"/>
    <n v="1"/>
    <s v="PRODUCTOS AGROPECUARIOS"/>
    <n v="3"/>
    <s v="FRUTAS"/>
    <n v="55"/>
    <n v="25"/>
    <s v="Jocote de Verano Canasto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8"/>
    <m/>
    <s v="Feb 10 2022 11:07AM"/>
    <x v="86"/>
    <x v="8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20"/>
    <m/>
    <s v="Feb 10 2022 11:07AM"/>
    <x v="88"/>
    <x v="8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18"/>
    <m/>
    <s v="Feb 10 2022 11:07AM"/>
    <x v="87"/>
    <x v="83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11"/>
    <m/>
    <s v="Feb 10 2022 11:07AM"/>
    <x v="83"/>
    <x v="80"/>
    <n v="10"/>
    <s v="BOLSA 25-30 LIBRAS"/>
    <n v="1"/>
    <s v="PRODUCTOS AGROPECUARIOS"/>
    <n v="3"/>
    <s v="FRUTAS"/>
    <n v="27.5"/>
    <n v="12.5"/>
    <s v="Guayaba Grande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50"/>
    <m/>
    <s v="Feb 10 2022 11:07AM"/>
    <x v="81"/>
    <x v="78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4"/>
    <m/>
    <s v="Feb 10 2022 11:07AM"/>
    <x v="82"/>
    <x v="79"/>
    <n v="32"/>
    <s v="CIENTO 25-30 LIBRAS"/>
    <n v="1"/>
    <s v="PRODUCTOS AGROPECUARIOS"/>
    <n v="3"/>
    <s v="FRUTAS"/>
    <n v="27.5"/>
    <n v="12.5"/>
    <s v="Mango Verde Mediano"/>
    <m/>
    <n v="1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6"/>
    <m/>
    <s v="Feb 10 2022 11:07AM"/>
    <x v="84"/>
    <x v="81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8"/>
    <m/>
    <s v="Feb 10 2022 11:07AM"/>
    <x v="78"/>
    <x v="7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6"/>
    <m/>
    <s v="Feb 10 2022 11:08AM"/>
    <x v="79"/>
    <x v="76"/>
    <n v="33"/>
    <s v="CIENTO 40-50 LIBRAS"/>
    <n v="1"/>
    <s v="PRODUCTOS AGROPECUARIOS"/>
    <n v="3"/>
    <s v="FRUTAS"/>
    <n v="45"/>
    <n v="20.45"/>
    <s v="Mango Verde Grande"/>
    <m/>
    <n v="1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0"/>
    <m/>
    <s v="Feb 10 2022 11:08AM"/>
    <x v="93"/>
    <x v="89"/>
    <n v="39"/>
    <s v="JABA  13-15 UNIDADES"/>
    <n v="1"/>
    <s v="PRODUCTOS AGROPECUARIOS"/>
    <n v="3"/>
    <s v="FRUTAS"/>
    <n v="35.19"/>
    <n v="16"/>
    <s v="Papaya Tainung Mediana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8"/>
    <m/>
    <s v="Feb 10 2022 11:08AM"/>
    <x v="85"/>
    <x v="77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8"/>
    <m/>
    <s v="Feb 10 2022 11:08AM"/>
    <x v="77"/>
    <x v="7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2"/>
    <m/>
    <s v="Feb 10 2022 11:08AM"/>
    <x v="76"/>
    <x v="7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25"/>
    <m/>
    <s v="Feb 10 2022 11:08AM"/>
    <x v="97"/>
    <x v="93"/>
    <n v="56"/>
    <s v="RED  45-50 UNIDADES                                  "/>
    <n v="1"/>
    <s v="PRODUCTOS AGROPECUARIOS"/>
    <n v="3"/>
    <s v="FRUTAS"/>
    <n v="59"/>
    <n v="26.82"/>
    <s v="Zapote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00"/>
    <m/>
    <s v="Feb 10 2022 11:08AM"/>
    <x v="96"/>
    <x v="92"/>
    <n v="52"/>
    <s v="QUINTAL "/>
    <n v="1"/>
    <s v="PRODUCTOS AGROPECUARIOS"/>
    <n v="3"/>
    <s v="FRUTAS"/>
    <n v="100"/>
    <n v="45.45"/>
    <s v="Tamarindo sin Cáscara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60"/>
    <m/>
    <s v="Feb 10 2022 11:08AM"/>
    <x v="89"/>
    <x v="85"/>
    <n v="42"/>
    <s v="JABA 35-38 LIBRAS"/>
    <n v="1"/>
    <s v="PRODUCTOS AGROPECUARIOS"/>
    <n v="3"/>
    <s v="FRUTAS"/>
    <n v="36.5"/>
    <n v="16.59"/>
    <s v="Fresa Grande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0"/>
    <m/>
    <s v="Feb 10 2022 11:08AM"/>
    <x v="80"/>
    <x v="77"/>
    <n v="27"/>
    <s v="CAJA 40 LIBRAS 90-100 UNIDADES"/>
    <n v="1"/>
    <s v="PRODUCTOS AGROPECUARIOS"/>
    <n v="3"/>
    <s v="FRUTAS"/>
    <n v="40"/>
    <n v="18.18"/>
    <s v="Banano Maduro Grande Caja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2"/>
    <m/>
    <s v="Feb 10 2022 11:08AM"/>
    <x v="92"/>
    <x v="88"/>
    <n v="38"/>
    <s v="JABA  10-12 UNIDADES"/>
    <n v="1"/>
    <s v="PRODUCTOS AGROPECUARIOS"/>
    <n v="3"/>
    <s v="FRUTAS"/>
    <n v="35.04"/>
    <n v="15.93"/>
    <s v="Papaya Tainung Grande"/>
    <m/>
    <n v="0"/>
    <n v="10"/>
    <x v="0"/>
    <n v="10"/>
    <x v="1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6"/>
    <m/>
    <s v="Feb 10 2022 11:08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60"/>
    <n v="1"/>
    <n v="22"/>
    <m/>
    <s v="Feb 10 2022 11:08AM"/>
    <x v="67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95"/>
    <n v="1"/>
    <n v="250"/>
    <m/>
    <s v="Feb 10 2022 11:08AM"/>
    <x v="118"/>
    <x v="114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4"/>
    <m/>
    <s v="Feb 10 2022 11:08AM"/>
    <x v="41"/>
    <x v="4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95"/>
    <n v="1"/>
    <n v="175"/>
    <m/>
    <s v="Feb 10 2022 11:08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0"/>
    <m/>
    <s v="Feb 10 2022 11:08AM"/>
    <x v="49"/>
    <x v="49"/>
    <n v="8"/>
    <s v="BOLSA 25-30 LIBRAS"/>
    <n v="1"/>
    <s v="PRODUCTOS AGROPECUARIOS"/>
    <n v="2"/>
    <s v="HORTALIZAS"/>
    <n v="26.3"/>
    <n v="11.95"/>
    <s v="Rábano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138"/>
    <n v="1"/>
    <n v="30"/>
    <m/>
    <s v="Feb 10 2022 11:09AM"/>
    <x v="91"/>
    <x v="87"/>
    <n v="24"/>
    <s v="CAJA 10 KG 60-70 UNIDADES"/>
    <n v="1"/>
    <s v="PRODUCTOS AGROPECUARIOS"/>
    <n v="3"/>
    <s v="FRUTAS"/>
    <n v="22"/>
    <n v="10"/>
    <s v="Aguacate Hass Mediano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1"/>
    <m/>
    <s v="Feb 10 2022 11:09AM"/>
    <x v="80"/>
    <x v="77"/>
    <n v="27"/>
    <s v="CAJA 40 LIBRAS 90-100 UNIDADES"/>
    <n v="1"/>
    <s v="PRODUCTOS AGROPECUARIOS"/>
    <n v="3"/>
    <s v="FRUTAS"/>
    <n v="40"/>
    <n v="18.18"/>
    <s v="Banano Maduro Grande Caja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60"/>
    <n v="1"/>
    <n v="22"/>
    <m/>
    <s v="Feb 10 2022 11:09AM"/>
    <x v="65"/>
    <x v="64"/>
    <n v="66"/>
    <s v="SACO 133-135 LIBRAS"/>
    <n v="1"/>
    <s v="PRODUCTOS AGROPECUARIOS"/>
    <n v="2"/>
    <s v="HORTALIZAS"/>
    <n v="134"/>
    <n v="60.91"/>
    <s v="Yuca Blanca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60"/>
    <n v="1"/>
    <n v="13"/>
    <m/>
    <s v="Feb 10 2022 11:09AM"/>
    <x v="83"/>
    <x v="80"/>
    <n v="10"/>
    <s v="BOLSA 25-30 LIBRAS"/>
    <n v="1"/>
    <s v="PRODUCTOS AGROPECUARIOS"/>
    <n v="3"/>
    <s v="FRUTAS"/>
    <n v="27.5"/>
    <n v="12.5"/>
    <s v="Guayaba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2"/>
    <m/>
    <s v="Feb 10 2022 11:09A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7"/>
    <m/>
    <s v="Feb 10 2022 11:09AM"/>
    <x v="85"/>
    <x v="77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22"/>
    <m/>
    <s v="Feb 10 2022 11:09A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50"/>
    <m/>
    <s v="Feb 10 2022 11:10AM"/>
    <x v="103"/>
    <x v="99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25"/>
    <m/>
    <s v="Feb 10 2022 11:10AM"/>
    <x v="94"/>
    <x v="90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95"/>
    <n v="1"/>
    <n v="7"/>
    <m/>
    <s v="Feb 10 2022 11:10AM"/>
    <x v="108"/>
    <x v="10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60"/>
    <n v="1"/>
    <n v="18"/>
    <m/>
    <s v="Feb 10 2022 11:10AM"/>
    <x v="88"/>
    <x v="8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95"/>
    <n v="1"/>
    <n v="10"/>
    <m/>
    <s v="Feb 10 2022 11:10AM"/>
    <x v="109"/>
    <x v="10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48"/>
    <n v="1"/>
    <n v="200"/>
    <m/>
    <s v="Feb 10 2022 11:10AM"/>
    <x v="105"/>
    <x v="101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5"/>
    <m/>
    <s v="Feb 10 2022 11:10AM"/>
    <x v="92"/>
    <x v="88"/>
    <n v="38"/>
    <s v="JABA  10-12 UNIDADES"/>
    <n v="1"/>
    <s v="PRODUCTOS AGROPECUARIOS"/>
    <n v="3"/>
    <s v="FRUTAS"/>
    <n v="35.04"/>
    <n v="15.93"/>
    <s v="Papaya Tainung Grande"/>
    <m/>
    <n v="0"/>
    <n v="10"/>
    <x v="0"/>
    <n v="18"/>
    <x v="2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38"/>
    <n v="1"/>
    <n v="28"/>
    <m/>
    <s v="Feb 10 2022 11:10AM"/>
    <x v="91"/>
    <x v="87"/>
    <n v="24"/>
    <s v="CAJA 10 KG 60-70 UNIDADES"/>
    <n v="1"/>
    <s v="PRODUCTOS AGROPECUARIOS"/>
    <n v="3"/>
    <s v="FRUTAS"/>
    <n v="22"/>
    <n v="10"/>
    <s v="Aguacate Hass Mediano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38"/>
    <n v="1"/>
    <n v="30"/>
    <m/>
    <s v="Feb 10 2022 11:10AM"/>
    <x v="95"/>
    <x v="91"/>
    <n v="23"/>
    <s v="CAJA 10 KG 50- 60 UNIDADES"/>
    <n v="1"/>
    <s v="PRODUCTOS AGROPECUARIOS"/>
    <n v="3"/>
    <s v="FRUTAS"/>
    <n v="22"/>
    <n v="10"/>
    <s v="Aguacate Hass Grande"/>
    <m/>
    <n v="0"/>
    <n v="10"/>
    <x v="0"/>
    <n v="10"/>
    <x v="1"/>
  </r>
  <r>
    <n v="285327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57"/>
    <n v="1"/>
    <n v="18"/>
    <m/>
    <s v="Feb 10 2022 11:10AM"/>
    <x v="94"/>
    <x v="90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0"/>
    <x v="0"/>
    <n v="10"/>
    <x v="1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4"/>
    <m/>
    <s v="Feb 10 2022 11:11AM"/>
    <x v="38"/>
    <x v="38"/>
    <n v="20"/>
    <s v="CAJA  18-22 TALLOS"/>
    <n v="1"/>
    <s v="PRODUCTOS AGROPECUARIOS"/>
    <n v="2"/>
    <s v="HORTALIZAS"/>
    <n v="61.86"/>
    <n v="28.12"/>
    <s v="Apio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2"/>
    <m/>
    <s v="Feb 10 2022 11:11AM"/>
    <x v="35"/>
    <x v="3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351"/>
    <n v="1"/>
    <n v="18"/>
    <m/>
    <s v="Feb 10 2022 11:11AM"/>
    <x v="36"/>
    <x v="36"/>
    <n v="28"/>
    <s v="CAJA 45-55 UNIDADES                                   "/>
    <n v="1"/>
    <s v="PRODUCTOS AGROPECUARIOS"/>
    <n v="2"/>
    <s v="HORTALIZAS"/>
    <n v="11.2"/>
    <n v="5.09"/>
    <s v="Ajo Chino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20"/>
    <m/>
    <s v="Feb 10 2022 11:11AM"/>
    <x v="96"/>
    <x v="92"/>
    <n v="52"/>
    <s v="QUINTAL "/>
    <n v="1"/>
    <s v="PRODUCTOS AGROPECUARIOS"/>
    <n v="3"/>
    <s v="FRUTAS"/>
    <n v="100"/>
    <n v="45.45"/>
    <s v="Tamarindo sin Cáscara"/>
    <m/>
    <n v="0"/>
    <n v="10"/>
    <x v="0"/>
    <n v="18"/>
    <x v="2"/>
  </r>
  <r>
    <n v="285724"/>
    <n v="769"/>
    <n v="14"/>
    <s v=" LA UNION"/>
    <n v="8"/>
    <s v="LA UNION"/>
    <s v="ALFREDO"/>
    <s v="SALINAS"/>
    <s v="ALFREDO SALINAS"/>
    <s v="BARRIO EL CENTRO PRIEMRA AVENIDA SUR"/>
    <s v="ALFREDO SALINAS"/>
    <m/>
    <n v="2"/>
    <s v="SEGUNDA SEMANA"/>
    <n v="2"/>
    <s v="FEBRERO"/>
    <n v="3"/>
    <s v="ANA HERMYS OSORIO"/>
    <n v="2022"/>
    <n v="2022"/>
    <n v="89"/>
    <n v="1"/>
    <n v="18"/>
    <m/>
    <s v="Feb 10 2022 11:11AM"/>
    <x v="77"/>
    <x v="7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0"/>
    <x v="0"/>
    <n v="18"/>
    <x v="2"/>
  </r>
  <r>
    <n v="285326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138"/>
    <n v="1"/>
    <n v="28"/>
    <m/>
    <s v="Feb 10 2022 11:11AM"/>
    <x v="91"/>
    <x v="87"/>
    <n v="24"/>
    <s v="CAJA 10 KG 60-70 UNIDADES"/>
    <n v="1"/>
    <s v="PRODUCTOS AGROPECUARIOS"/>
    <n v="3"/>
    <s v="FRUTAS"/>
    <n v="22"/>
    <n v="10"/>
    <s v="Aguacate Hass Mediano"/>
    <m/>
    <n v="0"/>
    <n v="10"/>
    <x v="0"/>
    <n v="10"/>
    <x v="1"/>
  </r>
  <r>
    <n v="285326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60"/>
    <m/>
    <s v="Feb 10 2022 11:11AM"/>
    <x v="89"/>
    <x v="85"/>
    <n v="42"/>
    <s v="JABA 35-38 LIBRAS"/>
    <n v="1"/>
    <s v="PRODUCTOS AGROPECUARIOS"/>
    <n v="3"/>
    <s v="FRUTAS"/>
    <n v="36.5"/>
    <n v="16.59"/>
    <s v="Fresa Grande"/>
    <m/>
    <n v="0"/>
    <n v="10"/>
    <x v="0"/>
    <n v="10"/>
    <x v="1"/>
  </r>
  <r>
    <n v="285326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138"/>
    <n v="1"/>
    <n v="30"/>
    <m/>
    <s v="Feb 10 2022 11:11AM"/>
    <x v="95"/>
    <x v="91"/>
    <n v="23"/>
    <s v="CAJA 10 KG 50- 60 UNIDADES"/>
    <n v="1"/>
    <s v="PRODUCTOS AGROPECUARIOS"/>
    <n v="3"/>
    <s v="FRUTAS"/>
    <n v="22"/>
    <n v="10"/>
    <s v="Aguacate Hass Grande"/>
    <m/>
    <n v="0"/>
    <n v="10"/>
    <x v="0"/>
    <n v="10"/>
    <x v="1"/>
  </r>
  <r>
    <n v="285326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9"/>
    <m/>
    <s v="Feb 10 2022 11:11AM"/>
    <x v="93"/>
    <x v="89"/>
    <n v="39"/>
    <s v="JABA  13-15 UNIDADES"/>
    <n v="1"/>
    <s v="PRODUCTOS AGROPECUARIOS"/>
    <n v="3"/>
    <s v="FRUTAS"/>
    <n v="35.19"/>
    <n v="16"/>
    <s v="Papaya Tainung Mediana"/>
    <m/>
    <n v="0"/>
    <n v="10"/>
    <x v="0"/>
    <n v="10"/>
    <x v="1"/>
  </r>
  <r>
    <n v="285326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00"/>
    <m/>
    <s v="Feb 10 2022 11:11AM"/>
    <x v="96"/>
    <x v="92"/>
    <n v="52"/>
    <s v="QUINTAL "/>
    <n v="1"/>
    <s v="PRODUCTOS AGROPECUARIOS"/>
    <n v="3"/>
    <s v="FRUTAS"/>
    <n v="100"/>
    <n v="45.45"/>
    <s v="Tamarindo sin Cáscara"/>
    <m/>
    <n v="0"/>
    <n v="10"/>
    <x v="0"/>
    <n v="10"/>
    <x v="1"/>
  </r>
  <r>
    <n v="285326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23"/>
    <m/>
    <s v="Feb 10 2022 11:11AM"/>
    <x v="97"/>
    <x v="93"/>
    <n v="56"/>
    <s v="RED  45-50 UNIDADES                                  "/>
    <n v="1"/>
    <s v="PRODUCTOS AGROPECUARIOS"/>
    <n v="3"/>
    <s v="FRUTAS"/>
    <n v="59"/>
    <n v="26.82"/>
    <s v="Zapote"/>
    <m/>
    <n v="0"/>
    <n v="10"/>
    <x v="0"/>
    <n v="10"/>
    <x v="1"/>
  </r>
  <r>
    <n v="285326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1"/>
    <m/>
    <s v="Feb 10 2022 11:11AM"/>
    <x v="92"/>
    <x v="88"/>
    <n v="38"/>
    <s v="JABA  10-12 UNIDADES"/>
    <n v="1"/>
    <s v="PRODUCTOS AGROPECUARIOS"/>
    <n v="3"/>
    <s v="FRUTAS"/>
    <n v="35.04"/>
    <n v="15.93"/>
    <s v="Papaya Tainung Grande"/>
    <m/>
    <n v="0"/>
    <n v="10"/>
    <x v="0"/>
    <n v="10"/>
    <x v="1"/>
  </r>
  <r>
    <n v="285326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9"/>
    <m/>
    <s v="Feb 10 2022 11:11AM"/>
    <x v="80"/>
    <x v="77"/>
    <n v="27"/>
    <s v="CAJA 40 LIBRAS 90-100 UNIDADES"/>
    <n v="1"/>
    <s v="PRODUCTOS AGROPECUARIOS"/>
    <n v="3"/>
    <s v="FRUTAS"/>
    <n v="40"/>
    <n v="18.18"/>
    <s v="Banano Maduro Grande Caja"/>
    <m/>
    <n v="0"/>
    <n v="10"/>
    <x v="0"/>
    <n v="10"/>
    <x v="1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24"/>
    <m/>
    <s v="Feb 10 2022 11:12A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7"/>
    <m/>
    <s v="Feb 10 2022 11:12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4"/>
    <m/>
    <s v="Feb 10 2022 11:12AM"/>
    <x v="47"/>
    <x v="47"/>
    <n v="53"/>
    <s v="RED   12 UNIDADES"/>
    <n v="1"/>
    <s v="PRODUCTOS AGROPECUARIOS"/>
    <n v="2"/>
    <s v="HORTALIZAS"/>
    <n v="46.19"/>
    <n v="21"/>
    <s v="Coliflor 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26"/>
    <m/>
    <s v="Feb 10 2022 11:12A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5"/>
    <m/>
    <s v="Feb 10 2022 11:12A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34"/>
    <m/>
    <s v="Feb 10 2022 11:12AM"/>
    <x v="46"/>
    <x v="46"/>
    <n v="74"/>
    <s v="SACO 35-40 LIBRAS"/>
    <n v="1"/>
    <s v="PRODUCTOS AGROPECUARIOS"/>
    <n v="2"/>
    <s v="HORTALIZAS"/>
    <n v="38.590000000000003"/>
    <n v="17.54"/>
    <s v="Chile Jalapeño"/>
    <m/>
    <n v="0"/>
    <n v="10"/>
    <x v="0"/>
    <n v="18"/>
    <x v="2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3.75"/>
    <m/>
    <s v="Feb 10 2022 11:12AM"/>
    <x v="26"/>
    <x v="26"/>
    <n v="45"/>
    <s v="LIBRA"/>
    <n v="1"/>
    <s v="PRODUCTOS AGROPECUARIOS"/>
    <n v="10"/>
    <s v="PRODUCTOS PESQUEROS"/>
    <n v="1"/>
    <n v="0.45"/>
    <s v="Cola de camaron"/>
    <m/>
    <n v="0"/>
    <n v="10"/>
    <x v="0"/>
    <n v="10"/>
    <x v="1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1.5"/>
    <m/>
    <s v="Feb 10 2022 11:12AM"/>
    <x v="23"/>
    <x v="23"/>
    <n v="45"/>
    <s v="LIBRA"/>
    <n v="1"/>
    <s v="PRODUCTOS AGROPECUARIOS"/>
    <n v="10"/>
    <s v="PRODUCTOS PESQUEROS"/>
    <n v="1"/>
    <n v="0.45"/>
    <s v="Bagre"/>
    <m/>
    <n v="0"/>
    <n v="10"/>
    <x v="0"/>
    <n v="10"/>
    <x v="1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8"/>
    <m/>
    <s v="Feb 10 2022 11:12AM"/>
    <x v="24"/>
    <x v="24"/>
    <n v="45"/>
    <s v="LIBRA"/>
    <n v="1"/>
    <s v="PRODUCTOS AGROPECUARIOS"/>
    <n v="10"/>
    <s v="PRODUCTOS PESQUEROS"/>
    <n v="1"/>
    <n v="0.45"/>
    <s v="Camaron de mar grande"/>
    <m/>
    <n v="0"/>
    <n v="10"/>
    <x v="0"/>
    <n v="10"/>
    <x v="1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6"/>
    <m/>
    <s v="Feb 10 2022 11:12AM"/>
    <x v="21"/>
    <x v="21"/>
    <n v="45"/>
    <s v="LIBRA"/>
    <n v="1"/>
    <s v="PRODUCTOS AGROPECUARIOS"/>
    <n v="10"/>
    <s v="PRODUCTOS PESQUEROS"/>
    <n v="1"/>
    <n v="0.45"/>
    <s v="Camaron de mar mediano"/>
    <m/>
    <n v="0"/>
    <n v="10"/>
    <x v="0"/>
    <n v="10"/>
    <x v="1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4"/>
    <m/>
    <s v="Feb 10 2022 11:12AM"/>
    <x v="120"/>
    <x v="116"/>
    <n v="45"/>
    <s v="LIBRA"/>
    <n v="1"/>
    <s v="PRODUCTOS AGROPECUARIOS"/>
    <n v="10"/>
    <s v="PRODUCTOS PESQUEROS"/>
    <n v="1"/>
    <n v="0.45"/>
    <s v="Camaron cultivado"/>
    <m/>
    <n v="0"/>
    <n v="10"/>
    <x v="0"/>
    <n v="10"/>
    <x v="1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4"/>
    <m/>
    <s v="Feb 10 2022 11:12AM"/>
    <x v="121"/>
    <x v="117"/>
    <n v="45"/>
    <s v="LIBRA"/>
    <n v="1"/>
    <s v="PRODUCTOS AGROPECUARIOS"/>
    <n v="10"/>
    <s v="PRODUCTOS PESQUEROS"/>
    <n v="1"/>
    <n v="0.45"/>
    <s v="Boca colorada mediano"/>
    <m/>
    <n v="0"/>
    <n v="10"/>
    <x v="0"/>
    <n v="10"/>
    <x v="1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5"/>
    <m/>
    <s v="Feb 10 2022 11:12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10"/>
    <x v="0"/>
    <n v="10"/>
    <x v="1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2"/>
    <m/>
    <s v="Feb 10 2022 11:13AM"/>
    <x v="25"/>
    <x v="25"/>
    <n v="45"/>
    <s v="LIBRA"/>
    <n v="1"/>
    <s v="PRODUCTOS AGROPECUARIOS"/>
    <n v="10"/>
    <s v="PRODUCTOS PESQUEROS"/>
    <n v="1"/>
    <n v="0.45"/>
    <s v="Macarela"/>
    <m/>
    <n v="0"/>
    <n v="10"/>
    <x v="0"/>
    <n v="10"/>
    <x v="1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1.25"/>
    <m/>
    <s v="Feb 10 2022 11:13AM"/>
    <x v="123"/>
    <x v="119"/>
    <n v="45"/>
    <s v="LIBRA"/>
    <n v="1"/>
    <s v="PRODUCTOS AGROPECUARIOS"/>
    <n v="10"/>
    <s v="PRODUCTOS PESQUEROS"/>
    <n v="1"/>
    <n v="0.45"/>
    <s v="Tilapia"/>
    <m/>
    <n v="0"/>
    <n v="10"/>
    <x v="0"/>
    <n v="10"/>
    <x v="1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5"/>
    <m/>
    <s v="Feb 10 2022 11:13AM"/>
    <x v="124"/>
    <x v="120"/>
    <n v="45"/>
    <s v="LIBRA"/>
    <n v="1"/>
    <s v="PRODUCTOS AGROPECUARIOS"/>
    <n v="10"/>
    <s v="PRODUCTOS PESQUEROS"/>
    <n v="1"/>
    <n v="0.45"/>
    <s v="Lonja de boca colorada"/>
    <m/>
    <n v="0"/>
    <n v="10"/>
    <x v="0"/>
    <n v="10"/>
    <x v="1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4"/>
    <m/>
    <s v="Feb 10 2022 11:13AM"/>
    <x v="125"/>
    <x v="121"/>
    <n v="45"/>
    <s v="LIBRA"/>
    <n v="1"/>
    <s v="PRODUCTOS AGROPECUARIOS"/>
    <n v="10"/>
    <s v="PRODUCTOS PESQUEROS"/>
    <n v="1"/>
    <n v="0.45"/>
    <s v="Lonja de dorado"/>
    <m/>
    <n v="0"/>
    <n v="10"/>
    <x v="0"/>
    <n v="10"/>
    <x v="1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4"/>
    <m/>
    <s v="Feb 10 2022 11:13AM"/>
    <x v="126"/>
    <x v="122"/>
    <n v="45"/>
    <s v="LIBRA"/>
    <n v="1"/>
    <s v="PRODUCTOS AGROPECUARIOS"/>
    <n v="10"/>
    <s v="PRODUCTOS PESQUEROS"/>
    <n v="1"/>
    <n v="0.45"/>
    <s v="Lonja de tiburón"/>
    <m/>
    <n v="0"/>
    <n v="10"/>
    <x v="0"/>
    <n v="10"/>
    <x v="1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3"/>
    <m/>
    <s v="Feb 10 2022 11:13AM"/>
    <x v="22"/>
    <x v="22"/>
    <n v="45"/>
    <s v="LIBRA"/>
    <n v="1"/>
    <s v="PRODUCTOS AGROPECUARIOS"/>
    <n v="10"/>
    <s v="PRODUCTOS PESQUEROS"/>
    <n v="1"/>
    <n v="0.45"/>
    <s v="Corvina"/>
    <m/>
    <n v="0"/>
    <n v="10"/>
    <x v="0"/>
    <n v="10"/>
    <x v="1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5.5"/>
    <m/>
    <s v="Feb 10 2022 11:13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10"/>
    <x v="0"/>
    <n v="10"/>
    <x v="1"/>
  </r>
  <r>
    <n v="28548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2"/>
    <s v="SEGUNDA SEMANA"/>
    <n v="2"/>
    <s v="FEBRERO"/>
    <n v="5"/>
    <s v="MARIO LAZO"/>
    <n v="2022"/>
    <n v="2022"/>
    <n v="60"/>
    <n v="1"/>
    <n v="2.75"/>
    <m/>
    <s v="Feb 10 2022 11:13AM"/>
    <x v="128"/>
    <x v="124"/>
    <n v="45"/>
    <s v="LIBRA"/>
    <n v="1"/>
    <s v="PRODUCTOS AGROPECUARIOS"/>
    <n v="10"/>
    <s v="PRODUCTOS PESQUEROS"/>
    <n v="1"/>
    <n v="0.45"/>
    <s v="Róbalo mediano"/>
    <m/>
    <n v="0"/>
    <n v="10"/>
    <x v="0"/>
    <n v="10"/>
    <x v="1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95"/>
    <n v="1"/>
    <n v="175"/>
    <m/>
    <s v="Feb 10 2022 11:13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4"/>
    <m/>
    <s v="Feb 10 2022 11:13AM"/>
    <x v="41"/>
    <x v="4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6"/>
    <m/>
    <s v="Feb 10 2022 11:13AM"/>
    <x v="60"/>
    <x v="59"/>
    <n v="60"/>
    <s v="SACO   145-155 UNIDADES"/>
    <n v="1"/>
    <s v="PRODUCTOS AGROPECUARIOS"/>
    <n v="2"/>
    <s v="HORTALIZAS"/>
    <n v="139.57"/>
    <n v="63.44"/>
    <s v="Pepino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5"/>
    <m/>
    <s v="Feb 10 2022 11:13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60"/>
    <n v="1"/>
    <n v="22"/>
    <m/>
    <s v="Feb 10 2022 11:13AM"/>
    <x v="67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3"/>
    <m/>
    <s v="Feb 10 2022 11:13A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0"/>
    <m/>
    <s v="Feb 10 2022 11:13AM"/>
    <x v="49"/>
    <x v="49"/>
    <n v="8"/>
    <s v="BOLSA 25-30 LIBRAS"/>
    <n v="1"/>
    <s v="PRODUCTOS AGROPECUARIOS"/>
    <n v="2"/>
    <s v="HORTALIZAS"/>
    <n v="26.3"/>
    <n v="11.95"/>
    <s v="Rábano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20"/>
    <m/>
    <s v="Feb 10 2022 11:13AM"/>
    <x v="43"/>
    <x v="43"/>
    <n v="76"/>
    <s v="SACO 90-100 UNIDADES                        "/>
    <n v="1"/>
    <s v="PRODUCTOS AGROPECUARIOS"/>
    <n v="2"/>
    <s v="HORTALIZAS"/>
    <n v="119.38"/>
    <n v="54.26"/>
    <s v="Guisquil Oscuro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00"/>
    <m/>
    <s v="Feb 10 2022 11:13AM"/>
    <x v="115"/>
    <x v="111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34"/>
    <m/>
    <s v="Feb 10 2022 11:13A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7"/>
    <m/>
    <s v="Feb 10 2022 11:14AM"/>
    <x v="85"/>
    <x v="77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60"/>
    <n v="1"/>
    <n v="18"/>
    <m/>
    <s v="Feb 10 2022 11:14AM"/>
    <x v="88"/>
    <x v="8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60"/>
    <n v="1"/>
    <n v="22"/>
    <m/>
    <s v="Feb 10 2022 11:14AM"/>
    <x v="65"/>
    <x v="64"/>
    <n v="66"/>
    <s v="SACO 133-135 LIBRAS"/>
    <n v="1"/>
    <s v="PRODUCTOS AGROPECUARIOS"/>
    <n v="2"/>
    <s v="HORTALIZAS"/>
    <n v="134"/>
    <n v="60.91"/>
    <s v="Yuca Blanca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23"/>
    <m/>
    <s v="Feb 10 2022 11:14A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0"/>
    <m/>
    <s v="Feb 10 2022 11:14AM"/>
    <x v="80"/>
    <x v="77"/>
    <n v="27"/>
    <s v="CAJA 40 LIBRAS 90-100 UNIDADES"/>
    <n v="1"/>
    <s v="PRODUCTOS AGROPECUARIOS"/>
    <n v="3"/>
    <s v="FRUTAS"/>
    <n v="40"/>
    <n v="18.18"/>
    <s v="Banano Maduro Grande Caja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138"/>
    <n v="1"/>
    <n v="32"/>
    <m/>
    <s v="Feb 10 2022 11:14AM"/>
    <x v="91"/>
    <x v="87"/>
    <n v="24"/>
    <s v="CAJA 10 KG 60-70 UNIDADES"/>
    <n v="1"/>
    <s v="PRODUCTOS AGROPECUARIOS"/>
    <n v="3"/>
    <s v="FRUTAS"/>
    <n v="22"/>
    <n v="10"/>
    <s v="Aguacate Hass Mediano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60"/>
    <n v="1"/>
    <n v="13"/>
    <m/>
    <s v="Feb 10 2022 11:14AM"/>
    <x v="83"/>
    <x v="80"/>
    <n v="10"/>
    <s v="BOLSA 25-30 LIBRAS"/>
    <n v="1"/>
    <s v="PRODUCTOS AGROPECUARIOS"/>
    <n v="3"/>
    <s v="FRUTAS"/>
    <n v="27.5"/>
    <n v="12.5"/>
    <s v="Guayaba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2"/>
    <m/>
    <s v="Feb 10 2022 11:14A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18"/>
    <x v="2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3.75"/>
    <m/>
    <s v="Feb 10 2022 11:14AM"/>
    <x v="26"/>
    <x v="26"/>
    <n v="45"/>
    <s v="LIBRA"/>
    <n v="1"/>
    <s v="PRODUCTOS AGROPECUARIOS"/>
    <n v="10"/>
    <s v="PRODUCTOS PESQUEROS"/>
    <n v="1"/>
    <n v="0.45"/>
    <s v="Cola de camaron"/>
    <m/>
    <n v="0"/>
    <n v="10"/>
    <x v="0"/>
    <n v="10"/>
    <x v="1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6"/>
    <m/>
    <s v="Feb 10 2022 11:14AM"/>
    <x v="21"/>
    <x v="21"/>
    <n v="45"/>
    <s v="LIBRA"/>
    <n v="1"/>
    <s v="PRODUCTOS AGROPECUARIOS"/>
    <n v="10"/>
    <s v="PRODUCTOS PESQUEROS"/>
    <n v="1"/>
    <n v="0.45"/>
    <s v="Camaron de mar mediano"/>
    <m/>
    <n v="0"/>
    <n v="10"/>
    <x v="0"/>
    <n v="10"/>
    <x v="1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4"/>
    <m/>
    <s v="Feb 10 2022 11:14AM"/>
    <x v="120"/>
    <x v="116"/>
    <n v="45"/>
    <s v="LIBRA"/>
    <n v="1"/>
    <s v="PRODUCTOS AGROPECUARIOS"/>
    <n v="10"/>
    <s v="PRODUCTOS PESQUEROS"/>
    <n v="1"/>
    <n v="0.45"/>
    <s v="Camaron cultivado"/>
    <m/>
    <n v="0"/>
    <n v="10"/>
    <x v="0"/>
    <n v="10"/>
    <x v="1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1.5"/>
    <m/>
    <s v="Feb 10 2022 11:14AM"/>
    <x v="23"/>
    <x v="23"/>
    <n v="45"/>
    <s v="LIBRA"/>
    <n v="1"/>
    <s v="PRODUCTOS AGROPECUARIOS"/>
    <n v="10"/>
    <s v="PRODUCTOS PESQUEROS"/>
    <n v="1"/>
    <n v="0.45"/>
    <s v="Bagre"/>
    <m/>
    <n v="0"/>
    <n v="10"/>
    <x v="0"/>
    <n v="10"/>
    <x v="1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4"/>
    <m/>
    <s v="Feb 10 2022 11:14AM"/>
    <x v="125"/>
    <x v="121"/>
    <n v="45"/>
    <s v="LIBRA"/>
    <n v="1"/>
    <s v="PRODUCTOS AGROPECUARIOS"/>
    <n v="10"/>
    <s v="PRODUCTOS PESQUEROS"/>
    <n v="1"/>
    <n v="0.45"/>
    <s v="Lonja de dorado"/>
    <m/>
    <n v="0"/>
    <n v="10"/>
    <x v="0"/>
    <n v="10"/>
    <x v="1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8"/>
    <m/>
    <s v="Feb 10 2022 11:14AM"/>
    <x v="24"/>
    <x v="24"/>
    <n v="45"/>
    <s v="LIBRA"/>
    <n v="1"/>
    <s v="PRODUCTOS AGROPECUARIOS"/>
    <n v="10"/>
    <s v="PRODUCTOS PESQUEROS"/>
    <n v="1"/>
    <n v="0.45"/>
    <s v="Camaron de mar grande"/>
    <m/>
    <n v="0"/>
    <n v="10"/>
    <x v="0"/>
    <n v="10"/>
    <x v="1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5"/>
    <m/>
    <s v="Feb 10 2022 11:14AM"/>
    <x v="124"/>
    <x v="120"/>
    <n v="45"/>
    <s v="LIBRA"/>
    <n v="1"/>
    <s v="PRODUCTOS AGROPECUARIOS"/>
    <n v="10"/>
    <s v="PRODUCTOS PESQUEROS"/>
    <n v="1"/>
    <n v="0.45"/>
    <s v="Lonja de boca colorada"/>
    <m/>
    <n v="0"/>
    <n v="10"/>
    <x v="0"/>
    <n v="10"/>
    <x v="1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2.75"/>
    <m/>
    <s v="Feb 10 2022 11:14AM"/>
    <x v="22"/>
    <x v="22"/>
    <n v="45"/>
    <s v="LIBRA"/>
    <n v="1"/>
    <s v="PRODUCTOS AGROPECUARIOS"/>
    <n v="10"/>
    <s v="PRODUCTOS PESQUEROS"/>
    <n v="1"/>
    <n v="0.45"/>
    <s v="Corvina"/>
    <m/>
    <n v="0"/>
    <n v="10"/>
    <x v="0"/>
    <n v="10"/>
    <x v="1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3.75"/>
    <m/>
    <s v="Feb 10 2022 11:14AM"/>
    <x v="121"/>
    <x v="117"/>
    <n v="45"/>
    <s v="LIBRA"/>
    <n v="1"/>
    <s v="PRODUCTOS AGROPECUARIOS"/>
    <n v="10"/>
    <s v="PRODUCTOS PESQUEROS"/>
    <n v="1"/>
    <n v="0.45"/>
    <s v="Boca colorada mediano"/>
    <m/>
    <n v="0"/>
    <n v="10"/>
    <x v="0"/>
    <n v="10"/>
    <x v="1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5"/>
    <m/>
    <s v="Feb 10 2022 11:14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10"/>
    <x v="0"/>
    <n v="10"/>
    <x v="1"/>
  </r>
  <r>
    <n v="285589"/>
    <n v="329"/>
    <n v="10"/>
    <s v=" SAN VICENTE"/>
    <n v="10"/>
    <s v="SAN VICENTE"/>
    <s v="FREDY"/>
    <s v="LARA"/>
    <s v="FREDY LARA"/>
    <s v="OCTAVA AV, NORTE. # 12 BARRIO EL SANTUARIO"/>
    <s v="FREDY LARA"/>
    <n v="79285683"/>
    <n v="2"/>
    <s v="SEGUNDA SEMANA"/>
    <n v="2"/>
    <s v="FEBRERO"/>
    <n v="2"/>
    <s v="CARLOS MORALES"/>
    <n v="2022"/>
    <n v="2022"/>
    <n v="60"/>
    <n v="1"/>
    <n v="73"/>
    <n v="1"/>
    <s v="Feb 10 2022 11:14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4"/>
    <x v="3"/>
  </r>
  <r>
    <n v="285589"/>
    <n v="329"/>
    <n v="10"/>
    <s v=" SAN VICENTE"/>
    <n v="10"/>
    <s v="SAN VICENTE"/>
    <s v="FREDY"/>
    <s v="LARA"/>
    <s v="FREDY LARA"/>
    <s v="OCTAVA AV, NORTE. # 12 BARRIO EL SANTUARIO"/>
    <s v="FREDY LARA"/>
    <n v="79285683"/>
    <n v="2"/>
    <s v="SEGUNDA SEMANA"/>
    <n v="2"/>
    <s v="FEBRERO"/>
    <n v="2"/>
    <s v="CARLOS MORALES"/>
    <n v="2022"/>
    <n v="2022"/>
    <n v="60"/>
    <n v="1"/>
    <n v="38"/>
    <n v="0.5"/>
    <s v="Feb 10 2022 11:14AM"/>
    <x v="129"/>
    <x v="125"/>
    <n v="51"/>
    <s v="QUINTAL"/>
    <n v="1"/>
    <s v="PRODUCTOS AGROPECUARIOS"/>
    <n v="1"/>
    <s v="GRANOS BASICOS"/>
    <n v="100"/>
    <n v="45.45"/>
    <s v="Arroz Nacional"/>
    <m/>
    <n v="1"/>
    <n v="10"/>
    <x v="0"/>
    <n v="14"/>
    <x v="3"/>
  </r>
  <r>
    <n v="285589"/>
    <n v="329"/>
    <n v="10"/>
    <s v=" SAN VICENTE"/>
    <n v="10"/>
    <s v="SAN VICENTE"/>
    <s v="FREDY"/>
    <s v="LARA"/>
    <s v="FREDY LARA"/>
    <s v="OCTAVA AV, NORTE. # 12 BARRIO EL SANTUARIO"/>
    <s v="FREDY LARA"/>
    <n v="79285683"/>
    <n v="2"/>
    <s v="SEGUNDA SEMANA"/>
    <n v="2"/>
    <s v="FEBRERO"/>
    <n v="2"/>
    <s v="CARLOS MORALES"/>
    <n v="2022"/>
    <n v="2022"/>
    <n v="60"/>
    <n v="1"/>
    <m/>
    <n v="0.55000000000000004"/>
    <s v="Feb 10 2022 11:15A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14"/>
    <x v="3"/>
  </r>
  <r>
    <n v="285589"/>
    <n v="329"/>
    <n v="10"/>
    <s v=" SAN VICENTE"/>
    <n v="10"/>
    <s v="SAN VICENTE"/>
    <s v="FREDY"/>
    <s v="LARA"/>
    <s v="FREDY LARA"/>
    <s v="OCTAVA AV, NORTE. # 12 BARRIO EL SANTUARIO"/>
    <s v="FREDY LARA"/>
    <n v="79285683"/>
    <n v="2"/>
    <s v="SEGUNDA SEMANA"/>
    <n v="2"/>
    <s v="FEBRERO"/>
    <n v="2"/>
    <s v="CARLOS MORALES"/>
    <n v="2022"/>
    <n v="2022"/>
    <n v="60"/>
    <n v="1"/>
    <n v="90"/>
    <n v="1.25"/>
    <s v="Feb 10 2022 11:15AM"/>
    <x v="13"/>
    <x v="13"/>
    <n v="51"/>
    <s v="QUINTAL"/>
    <n v="1"/>
    <s v="PRODUCTOS AGROPECUARIOS"/>
    <n v="4"/>
    <s v="AGRO INDUSTRIALES"/>
    <n v="100"/>
    <n v="45.45"/>
    <s v="Ajonjolí"/>
    <m/>
    <n v="0"/>
    <n v="10"/>
    <x v="0"/>
    <n v="14"/>
    <x v="3"/>
  </r>
  <r>
    <n v="285589"/>
    <n v="329"/>
    <n v="10"/>
    <s v=" SAN VICENTE"/>
    <n v="10"/>
    <s v="SAN VICENTE"/>
    <s v="FREDY"/>
    <s v="LARA"/>
    <s v="FREDY LARA"/>
    <s v="OCTAVA AV, NORTE. # 12 BARRIO EL SANTUARIO"/>
    <s v="FREDY LARA"/>
    <n v="79285683"/>
    <n v="2"/>
    <s v="SEGUNDA SEMANA"/>
    <n v="2"/>
    <s v="FEBRERO"/>
    <n v="2"/>
    <s v="CARLOS MORALES"/>
    <n v="2022"/>
    <n v="2022"/>
    <n v="60"/>
    <n v="1"/>
    <n v="125"/>
    <n v="1.75"/>
    <s v="Feb 10 2022 11:15AM"/>
    <x v="110"/>
    <x v="106"/>
    <n v="51"/>
    <s v="QUINTAL"/>
    <n v="1"/>
    <s v="PRODUCTOS AGROPECUARIOS"/>
    <n v="1"/>
    <s v="GRANOS BASICOS"/>
    <n v="100"/>
    <n v="45.45"/>
    <s v="Frijol Blanco"/>
    <m/>
    <n v="0"/>
    <n v="10"/>
    <x v="0"/>
    <n v="14"/>
    <x v="3"/>
  </r>
  <r>
    <n v="285589"/>
    <n v="329"/>
    <n v="10"/>
    <s v=" SAN VICENTE"/>
    <n v="10"/>
    <s v="SAN VICENTE"/>
    <s v="FREDY"/>
    <s v="LARA"/>
    <s v="FREDY LARA"/>
    <s v="OCTAVA AV, NORTE. # 12 BARRIO EL SANTUARIO"/>
    <s v="FREDY LARA"/>
    <n v="79285683"/>
    <n v="2"/>
    <s v="SEGUNDA SEMANA"/>
    <n v="2"/>
    <s v="FEBRERO"/>
    <n v="2"/>
    <s v="CARLOS MORALES"/>
    <n v="2022"/>
    <n v="2022"/>
    <n v="157"/>
    <n v="1"/>
    <n v="90"/>
    <n v="1.1499999999999999"/>
    <s v="Feb 10 2022 11:15AM"/>
    <x v="20"/>
    <x v="20"/>
    <n v="51"/>
    <s v="QUINTAL"/>
    <n v="1"/>
    <s v="PRODUCTOS AGROPECUARIOS"/>
    <n v="4"/>
    <s v="AGRO INDUSTRIALES"/>
    <n v="100"/>
    <n v="45.45"/>
    <s v="Cacahuete Crudo"/>
    <m/>
    <n v="0"/>
    <n v="10"/>
    <x v="0"/>
    <n v="14"/>
    <x v="3"/>
  </r>
  <r>
    <n v="285589"/>
    <n v="329"/>
    <n v="10"/>
    <s v=" SAN VICENTE"/>
    <n v="10"/>
    <s v="SAN VICENTE"/>
    <s v="FREDY"/>
    <s v="LARA"/>
    <s v="FREDY LARA"/>
    <s v="OCTAVA AV, NORTE. # 12 BARRIO EL SANTUARIO"/>
    <s v="FREDY LARA"/>
    <n v="79285683"/>
    <n v="2"/>
    <s v="SEGUNDA SEMANA"/>
    <n v="2"/>
    <s v="FEBRERO"/>
    <n v="2"/>
    <s v="CARLOS MORALES"/>
    <n v="2022"/>
    <n v="2022"/>
    <n v="60"/>
    <n v="1"/>
    <n v="21"/>
    <n v="0.25"/>
    <s v="Feb 10 2022 11:15A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4"/>
    <x v="3"/>
  </r>
  <r>
    <n v="285589"/>
    <n v="329"/>
    <n v="10"/>
    <s v=" SAN VICENTE"/>
    <n v="10"/>
    <s v="SAN VICENTE"/>
    <s v="FREDY"/>
    <s v="LARA"/>
    <s v="FREDY LARA"/>
    <s v="OCTAVA AV, NORTE. # 12 BARRIO EL SANTUARIO"/>
    <s v="FREDY LARA"/>
    <n v="79285683"/>
    <n v="2"/>
    <s v="SEGUNDA SEMANA"/>
    <n v="2"/>
    <s v="FEBRERO"/>
    <n v="2"/>
    <s v="CARLOS MORALES"/>
    <n v="2022"/>
    <n v="2022"/>
    <n v="60"/>
    <n v="1"/>
    <n v="23"/>
    <n v="0.3"/>
    <s v="Feb 10 2022 11:15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4"/>
    <x v="3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2"/>
    <m/>
    <s v="Feb 10 2022 11:15AM"/>
    <x v="25"/>
    <x v="25"/>
    <n v="45"/>
    <s v="LIBRA"/>
    <n v="1"/>
    <s v="PRODUCTOS AGROPECUARIOS"/>
    <n v="10"/>
    <s v="PRODUCTOS PESQUEROS"/>
    <n v="1"/>
    <n v="0.45"/>
    <s v="Macarela"/>
    <m/>
    <n v="0"/>
    <n v="10"/>
    <x v="0"/>
    <n v="10"/>
    <x v="1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6"/>
    <m/>
    <s v="Feb 10 2022 11:15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10"/>
    <x v="0"/>
    <n v="10"/>
    <x v="1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3"/>
    <m/>
    <s v="Feb 10 2022 11:15AM"/>
    <x v="128"/>
    <x v="124"/>
    <n v="45"/>
    <s v="LIBRA"/>
    <n v="1"/>
    <s v="PRODUCTOS AGROPECUARIOS"/>
    <n v="10"/>
    <s v="PRODUCTOS PESQUEROS"/>
    <n v="1"/>
    <n v="0.45"/>
    <s v="Róbalo mediano"/>
    <m/>
    <n v="0"/>
    <n v="10"/>
    <x v="0"/>
    <n v="10"/>
    <x v="1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3.5"/>
    <m/>
    <s v="Feb 10 2022 11:15AM"/>
    <x v="126"/>
    <x v="122"/>
    <n v="45"/>
    <s v="LIBRA"/>
    <n v="1"/>
    <s v="PRODUCTOS AGROPECUARIOS"/>
    <n v="10"/>
    <s v="PRODUCTOS PESQUEROS"/>
    <n v="1"/>
    <n v="0.45"/>
    <s v="Lonja de tiburón"/>
    <m/>
    <n v="0"/>
    <n v="10"/>
    <x v="0"/>
    <n v="10"/>
    <x v="1"/>
  </r>
  <r>
    <n v="285485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2"/>
    <s v="SEGUNDA SEMANA"/>
    <n v="2"/>
    <s v="FEBRERO"/>
    <n v="5"/>
    <s v="MARIO LAZO"/>
    <n v="2022"/>
    <n v="2022"/>
    <n v="60"/>
    <n v="1"/>
    <n v="1.25"/>
    <m/>
    <s v="Feb 10 2022 11:15AM"/>
    <x v="123"/>
    <x v="119"/>
    <n v="45"/>
    <s v="LIBRA"/>
    <n v="1"/>
    <s v="PRODUCTOS AGROPECUARIOS"/>
    <n v="10"/>
    <s v="PRODUCTOS PESQUEROS"/>
    <n v="1"/>
    <n v="0.45"/>
    <s v="Tilapia"/>
    <m/>
    <n v="0"/>
    <n v="10"/>
    <x v="0"/>
    <n v="10"/>
    <x v="1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8"/>
    <m/>
    <s v="Feb 10 2022 11:15AM"/>
    <x v="77"/>
    <x v="7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4"/>
    <m/>
    <s v="Feb 10 2022 11:15AM"/>
    <x v="76"/>
    <x v="7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95"/>
    <n v="1"/>
    <n v="7"/>
    <m/>
    <s v="Feb 10 2022 11:15AM"/>
    <x v="108"/>
    <x v="10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95"/>
    <n v="1"/>
    <n v="10"/>
    <m/>
    <s v="Feb 10 2022 11:15AM"/>
    <x v="109"/>
    <x v="10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5"/>
    <m/>
    <s v="Feb 10 2022 11:15AM"/>
    <x v="92"/>
    <x v="88"/>
    <n v="38"/>
    <s v="JABA  10-12 UNIDADES"/>
    <n v="1"/>
    <s v="PRODUCTOS AGROPECUARIOS"/>
    <n v="3"/>
    <s v="FRUTAS"/>
    <n v="35.04"/>
    <n v="15.93"/>
    <s v="Papaya Tainung Grande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120"/>
    <m/>
    <s v="Feb 10 2022 11:15AM"/>
    <x v="96"/>
    <x v="92"/>
    <n v="52"/>
    <s v="QUINTAL "/>
    <n v="1"/>
    <s v="PRODUCTOS AGROPECUARIOS"/>
    <n v="3"/>
    <s v="FRUTAS"/>
    <n v="100"/>
    <n v="45.45"/>
    <s v="Tamarindo sin Cáscara"/>
    <m/>
    <n v="0"/>
    <n v="10"/>
    <x v="0"/>
    <n v="18"/>
    <x v="2"/>
  </r>
  <r>
    <n v="285725"/>
    <n v="839"/>
    <n v="14"/>
    <s v=" LA UNION"/>
    <n v="8"/>
    <s v="LA UNION"/>
    <s v="EZEQUIAS"/>
    <s v="RIVERA"/>
    <s v="EZEQUIAS RIVERA"/>
    <s v="AVENIDA GENERAL FRANCISCO MORAZAN"/>
    <m/>
    <m/>
    <n v="2"/>
    <s v="SEGUNDA SEMANA"/>
    <n v="2"/>
    <s v="FEBRERO"/>
    <n v="3"/>
    <s v="ANA HERMYS OSORIO"/>
    <n v="2022"/>
    <n v="2022"/>
    <n v="89"/>
    <n v="1"/>
    <n v="26"/>
    <m/>
    <s v="Feb 10 2022 11:15AM"/>
    <x v="94"/>
    <x v="90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0"/>
    <x v="0"/>
    <n v="18"/>
    <x v="2"/>
  </r>
  <r>
    <n v="285589"/>
    <n v="329"/>
    <n v="10"/>
    <s v=" SAN VICENTE"/>
    <n v="10"/>
    <s v="SAN VICENTE"/>
    <s v="FREDY"/>
    <s v="LARA"/>
    <s v="FREDY LARA"/>
    <s v="OCTAVA AV, NORTE. # 12 BARRIO EL SANTUARIO"/>
    <s v="FREDY LARA"/>
    <n v="79285683"/>
    <n v="2"/>
    <s v="SEGUNDA SEMANA"/>
    <n v="2"/>
    <s v="FEBRERO"/>
    <n v="2"/>
    <s v="CARLOS MORALES"/>
    <n v="2022"/>
    <n v="2022"/>
    <n v="157"/>
    <n v="1"/>
    <n v="150"/>
    <n v="1.8"/>
    <s v="Feb 10 2022 11:16AM"/>
    <x v="19"/>
    <x v="19"/>
    <n v="51"/>
    <s v="QUINTAL"/>
    <n v="1"/>
    <s v="PRODUCTOS AGROPECUARIOS"/>
    <n v="4"/>
    <s v="AGRO INDUSTRIALES"/>
    <n v="100"/>
    <n v="45.45"/>
    <s v="Cacao "/>
    <m/>
    <n v="0"/>
    <n v="10"/>
    <x v="0"/>
    <n v="14"/>
    <x v="3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25"/>
    <m/>
    <s v="Feb 10 2022 11:16A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35"/>
    <m/>
    <s v="Feb 10 2022 11:16AM"/>
    <x v="46"/>
    <x v="46"/>
    <n v="74"/>
    <s v="SACO 35-40 LIBRAS"/>
    <n v="1"/>
    <s v="PRODUCTOS AGROPECUARIOS"/>
    <n v="2"/>
    <s v="HORTALIZAS"/>
    <n v="38.590000000000003"/>
    <n v="17.54"/>
    <s v="Chile Jalapeño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25"/>
    <m/>
    <s v="Feb 10 2022 11:16A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351"/>
    <n v="1"/>
    <n v="20"/>
    <m/>
    <s v="Feb 10 2022 11:16AM"/>
    <x v="36"/>
    <x v="36"/>
    <n v="28"/>
    <s v="CAJA 45-55 UNIDADES                                   "/>
    <n v="1"/>
    <s v="PRODUCTOS AGROPECUARIOS"/>
    <n v="2"/>
    <s v="HORTALIZAS"/>
    <n v="11.2"/>
    <n v="5.09"/>
    <s v="Ajo Chino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2"/>
    <m/>
    <s v="Feb 10 2022 11:16AM"/>
    <x v="35"/>
    <x v="3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00"/>
    <m/>
    <s v="Feb 10 2022 11:17AM"/>
    <x v="115"/>
    <x v="111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2"/>
    <m/>
    <s v="Feb 10 2022 11:17A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3"/>
    <m/>
    <s v="Feb 10 2022 11:17AM"/>
    <x v="47"/>
    <x v="47"/>
    <n v="53"/>
    <s v="RED   12 UNIDADES"/>
    <n v="1"/>
    <s v="PRODUCTOS AGROPECUARIOS"/>
    <n v="2"/>
    <s v="HORTALIZAS"/>
    <n v="46.19"/>
    <n v="21"/>
    <s v="Coliflor  Grande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2"/>
    <m/>
    <s v="Feb 10 2022 11:17A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4"/>
    <m/>
    <s v="Feb 10 2022 11:17AM"/>
    <x v="60"/>
    <x v="59"/>
    <n v="60"/>
    <s v="SACO   145-155 UNIDADES"/>
    <n v="1"/>
    <s v="PRODUCTOS AGROPECUARIOS"/>
    <n v="2"/>
    <s v="HORTALIZAS"/>
    <n v="139.57"/>
    <n v="63.44"/>
    <s v="Pepino Grande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60"/>
    <n v="1"/>
    <n v="15"/>
    <m/>
    <s v="Feb 10 2022 11:17AM"/>
    <x v="66"/>
    <x v="6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34"/>
    <m/>
    <s v="Feb 10 2022 11:17A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6"/>
    <m/>
    <s v="Feb 10 2022 11:17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10"/>
    <x v="0"/>
    <n v="18"/>
    <x v="2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351"/>
    <n v="1"/>
    <n v="17"/>
    <m/>
    <s v="Feb 10 2022 11:17AM"/>
    <x v="36"/>
    <x v="36"/>
    <n v="28"/>
    <s v="CAJA 45-55 UNIDADES                                   "/>
    <n v="1"/>
    <s v="PRODUCTOS AGROPECUARIOS"/>
    <n v="2"/>
    <s v="HORTALIZAS"/>
    <n v="11.2"/>
    <n v="5.09"/>
    <s v="Ajo Chino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89"/>
    <n v="1"/>
    <n v="16"/>
    <m/>
    <s v="Feb 10 2022 11:17AM"/>
    <x v="38"/>
    <x v="38"/>
    <n v="20"/>
    <s v="CAJA  18-22 TALLOS"/>
    <n v="1"/>
    <s v="PRODUCTOS AGROPECUARIOS"/>
    <n v="2"/>
    <s v="HORTALIZAS"/>
    <n v="61.86"/>
    <n v="28.12"/>
    <s v="Apio Grande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60"/>
    <n v="1"/>
    <n v="13"/>
    <m/>
    <s v="Feb 10 2022 11:18A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89"/>
    <n v="1"/>
    <n v="16"/>
    <m/>
    <s v="Feb 10 2022 11:18AM"/>
    <x v="47"/>
    <x v="47"/>
    <n v="53"/>
    <s v="RED   12 UNIDADES"/>
    <n v="1"/>
    <s v="PRODUCTOS AGROPECUARIOS"/>
    <n v="2"/>
    <s v="HORTALIZAS"/>
    <n v="46.19"/>
    <n v="21"/>
    <s v="Coliflor  Grande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138"/>
    <n v="1"/>
    <n v="24"/>
    <m/>
    <s v="Feb 10 2022 11:18A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138"/>
    <n v="1"/>
    <n v="26"/>
    <m/>
    <s v="Feb 10 2022 11:18A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89"/>
    <n v="1"/>
    <n v="17"/>
    <m/>
    <s v="Feb 10 2022 11:18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10"/>
    <x v="0"/>
    <n v="14"/>
    <x v="3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4"/>
    <m/>
    <s v="Feb 10 2022 11:18AM"/>
    <x v="41"/>
    <x v="4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6"/>
    <m/>
    <s v="Feb 10 2022 11:18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95"/>
    <n v="1"/>
    <n v="170"/>
    <m/>
    <s v="Feb 10 2022 11:18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138"/>
    <n v="1"/>
    <n v="10"/>
    <m/>
    <s v="Feb 10 2022 11:18AM"/>
    <x v="80"/>
    <x v="77"/>
    <n v="27"/>
    <s v="CAJA 40 LIBRAS 90-100 UNIDADES"/>
    <n v="1"/>
    <s v="PRODUCTOS AGROPECUARIOS"/>
    <n v="3"/>
    <s v="FRUTAS"/>
    <n v="40"/>
    <n v="18.18"/>
    <s v="Banano Maduro Grande Caja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2"/>
    <m/>
    <s v="Feb 10 2022 11:18A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0"/>
    <m/>
    <s v="Feb 10 2022 11:18AM"/>
    <x v="49"/>
    <x v="49"/>
    <n v="8"/>
    <s v="BOLSA 25-30 LIBRAS"/>
    <n v="1"/>
    <s v="PRODUCTOS AGROPECUARIOS"/>
    <n v="2"/>
    <s v="HORTALIZAS"/>
    <n v="26.3"/>
    <n v="11.95"/>
    <s v="Rábano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138"/>
    <n v="1"/>
    <n v="30"/>
    <m/>
    <s v="Feb 10 2022 11:18AM"/>
    <x v="91"/>
    <x v="87"/>
    <n v="24"/>
    <s v="CAJA 10 KG 60-70 UNIDADES"/>
    <n v="1"/>
    <s v="PRODUCTOS AGROPECUARIOS"/>
    <n v="3"/>
    <s v="FRUTAS"/>
    <n v="22"/>
    <n v="10"/>
    <s v="Aguacate Hass Mediano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60"/>
    <n v="1"/>
    <n v="17"/>
    <m/>
    <s v="Feb 10 2022 11:19AM"/>
    <x v="88"/>
    <x v="8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5"/>
    <m/>
    <s v="Feb 10 2022 11:19AM"/>
    <x v="92"/>
    <x v="88"/>
    <n v="38"/>
    <s v="JABA  10-12 UNIDADES"/>
    <n v="1"/>
    <s v="PRODUCTOS AGROPECUARIOS"/>
    <n v="3"/>
    <s v="FRUTAS"/>
    <n v="35.04"/>
    <n v="15.93"/>
    <s v="Papaya Tainung Grande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95"/>
    <n v="1"/>
    <n v="7"/>
    <m/>
    <s v="Feb 10 2022 11:19AM"/>
    <x v="108"/>
    <x v="10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24"/>
    <m/>
    <s v="Feb 10 2022 11:19AM"/>
    <x v="94"/>
    <x v="90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0"/>
    <x v="0"/>
    <n v="18"/>
    <x v="2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60"/>
    <n v="1"/>
    <n v="8"/>
    <m/>
    <s v="Feb 10 2022 11:19AM"/>
    <x v="66"/>
    <x v="6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89"/>
    <n v="1"/>
    <n v="13"/>
    <m/>
    <s v="Feb 10 2022 11:19AM"/>
    <x v="41"/>
    <x v="4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89"/>
    <n v="1"/>
    <n v="10"/>
    <m/>
    <s v="Feb 10 2022 11:19A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95"/>
    <n v="1"/>
    <n v="50"/>
    <m/>
    <s v="Feb 10 2022 11:20AM"/>
    <x v="117"/>
    <x v="11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89"/>
    <n v="1"/>
    <n v="11"/>
    <m/>
    <s v="Feb 10 2022 11:20AM"/>
    <x v="40"/>
    <x v="40"/>
    <n v="18"/>
    <s v="CAJA   325-350 UNIDADES"/>
    <n v="1"/>
    <s v="PRODUCTOS AGROPECUARIOS"/>
    <n v="2"/>
    <s v="HORTALIZAS"/>
    <n v="55.32"/>
    <n v="25.15"/>
    <s v="Tomate de Pasta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89"/>
    <n v="1"/>
    <n v="10"/>
    <m/>
    <s v="Feb 10 2022 11:20A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89"/>
    <n v="1"/>
    <n v="22"/>
    <m/>
    <s v="Feb 10 2022 11:20A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89"/>
    <n v="1"/>
    <n v="13"/>
    <m/>
    <s v="Feb 10 2022 11:20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4"/>
    <x v="3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48"/>
    <n v="1"/>
    <n v="200"/>
    <m/>
    <s v="Feb 10 2022 11:20AM"/>
    <x v="105"/>
    <x v="101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0"/>
    <m/>
    <s v="Feb 10 2022 11:20AM"/>
    <x v="80"/>
    <x v="77"/>
    <n v="27"/>
    <s v="CAJA 40 LIBRAS 90-100 UNIDADES"/>
    <n v="1"/>
    <s v="PRODUCTOS AGROPECUARIOS"/>
    <n v="3"/>
    <s v="FRUTAS"/>
    <n v="40"/>
    <n v="18.18"/>
    <s v="Banano Maduro Grande Caja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50"/>
    <m/>
    <s v="Feb 10 2022 11:20AM"/>
    <x v="103"/>
    <x v="99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0"/>
    <x v="0"/>
    <n v="18"/>
    <x v="2"/>
  </r>
  <r>
    <n v="285727"/>
    <n v="768"/>
    <n v="14"/>
    <s v=" LA UNION"/>
    <n v="8"/>
    <s v="LA UNION"/>
    <s v="ROSA MELIDA"/>
    <s v="LOPEZ"/>
    <s v="ROSA MELIDA LOPEZ"/>
    <s v="MERCADO MUNICIPAL, FRENTE A EDIFICIO ELVIS"/>
    <s v="ROSA MELIDA LOPEZ"/>
    <m/>
    <n v="2"/>
    <s v="SEGUNDA SEMANA"/>
    <n v="2"/>
    <s v="FEBRERO"/>
    <n v="3"/>
    <s v="ANA HERMYS OSORIO"/>
    <n v="2022"/>
    <n v="2022"/>
    <n v="89"/>
    <n v="1"/>
    <n v="15"/>
    <m/>
    <s v="Feb 10 2022 11:20AM"/>
    <x v="76"/>
    <x v="7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0"/>
    <x v="0"/>
    <n v="18"/>
    <x v="2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89"/>
    <n v="1"/>
    <n v="12"/>
    <m/>
    <s v="Feb 10 2022 11:21AM"/>
    <x v="80"/>
    <x v="77"/>
    <n v="27"/>
    <s v="CAJA 40 LIBRAS 90-100 UNIDADES"/>
    <n v="1"/>
    <s v="PRODUCTOS AGROPECUARIOS"/>
    <n v="3"/>
    <s v="FRUTAS"/>
    <n v="40"/>
    <n v="18.18"/>
    <s v="Banano Maduro Grande Caja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60"/>
    <n v="1"/>
    <n v="8"/>
    <m/>
    <s v="Feb 10 2022 11:21AM"/>
    <x v="86"/>
    <x v="8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60"/>
    <n v="1"/>
    <n v="70"/>
    <m/>
    <s v="Feb 10 2022 11:2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138"/>
    <n v="1"/>
    <n v="28"/>
    <m/>
    <s v="Feb 10 2022 11:21AM"/>
    <x v="91"/>
    <x v="87"/>
    <n v="24"/>
    <s v="CAJA 10 KG 60-70 UNIDADES"/>
    <n v="1"/>
    <s v="PRODUCTOS AGROPECUARIOS"/>
    <n v="3"/>
    <s v="FRUTAS"/>
    <n v="22"/>
    <n v="10"/>
    <s v="Aguacate Hass Mediano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60"/>
    <n v="1"/>
    <n v="9"/>
    <m/>
    <s v="Feb 10 2022 11:22AM"/>
    <x v="107"/>
    <x v="103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60"/>
    <n v="1"/>
    <n v="18"/>
    <m/>
    <s v="Feb 10 2022 11:22AM"/>
    <x v="88"/>
    <x v="8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60"/>
    <n v="1"/>
    <n v="8"/>
    <m/>
    <s v="Feb 10 2022 11:22AM"/>
    <x v="78"/>
    <x v="7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0"/>
    <x v="0"/>
    <n v="14"/>
    <x v="3"/>
  </r>
  <r>
    <n v="285730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2"/>
    <s v="SEGUNDA SEMANA"/>
    <n v="2"/>
    <s v="FEBRERO"/>
    <n v="3"/>
    <s v="ANA HERMYS OSORIO"/>
    <n v="2022"/>
    <n v="2022"/>
    <n v="60"/>
    <n v="1"/>
    <n v="1.5"/>
    <m/>
    <s v="Feb 10 2022 11:22AM"/>
    <x v="23"/>
    <x v="23"/>
    <n v="45"/>
    <s v="LIBRA"/>
    <n v="1"/>
    <s v="PRODUCTOS AGROPECUARIOS"/>
    <n v="10"/>
    <s v="PRODUCTOS PESQUEROS"/>
    <n v="1"/>
    <n v="0.45"/>
    <s v="Bagre"/>
    <m/>
    <n v="0"/>
    <n v="10"/>
    <x v="0"/>
    <n v="18"/>
    <x v="2"/>
  </r>
  <r>
    <n v="285730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2"/>
    <s v="SEGUNDA SEMANA"/>
    <n v="2"/>
    <s v="FEBRERO"/>
    <n v="3"/>
    <s v="ANA HERMYS OSORIO"/>
    <n v="2022"/>
    <n v="2022"/>
    <n v="60"/>
    <n v="1"/>
    <n v="3"/>
    <m/>
    <s v="Feb 10 2022 11:23AM"/>
    <x v="121"/>
    <x v="117"/>
    <n v="45"/>
    <s v="LIBRA"/>
    <n v="1"/>
    <s v="PRODUCTOS AGROPECUARIOS"/>
    <n v="10"/>
    <s v="PRODUCTOS PESQUEROS"/>
    <n v="1"/>
    <n v="0.45"/>
    <s v="Boca colorada mediano"/>
    <m/>
    <n v="0"/>
    <n v="10"/>
    <x v="0"/>
    <n v="18"/>
    <x v="2"/>
  </r>
  <r>
    <n v="285730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2"/>
    <s v="SEGUNDA SEMANA"/>
    <n v="2"/>
    <s v="FEBRERO"/>
    <n v="3"/>
    <s v="ANA HERMYS OSORIO"/>
    <n v="2022"/>
    <n v="2022"/>
    <n v="60"/>
    <n v="1"/>
    <n v="5"/>
    <m/>
    <s v="Feb 10 2022 11:23AM"/>
    <x v="24"/>
    <x v="24"/>
    <n v="45"/>
    <s v="LIBRA"/>
    <n v="1"/>
    <s v="PRODUCTOS AGROPECUARIOS"/>
    <n v="10"/>
    <s v="PRODUCTOS PESQUEROS"/>
    <n v="1"/>
    <n v="0.45"/>
    <s v="Camaron de mar grande"/>
    <m/>
    <n v="0"/>
    <n v="10"/>
    <x v="0"/>
    <n v="18"/>
    <x v="2"/>
  </r>
  <r>
    <n v="285730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2"/>
    <s v="SEGUNDA SEMANA"/>
    <n v="2"/>
    <s v="FEBRERO"/>
    <n v="3"/>
    <s v="ANA HERMYS OSORIO"/>
    <n v="2022"/>
    <n v="2022"/>
    <n v="60"/>
    <n v="1"/>
    <n v="4"/>
    <m/>
    <s v="Feb 10 2022 11:23AM"/>
    <x v="21"/>
    <x v="21"/>
    <n v="45"/>
    <s v="LIBRA"/>
    <n v="1"/>
    <s v="PRODUCTOS AGROPECUARIOS"/>
    <n v="10"/>
    <s v="PRODUCTOS PESQUEROS"/>
    <n v="1"/>
    <n v="0.45"/>
    <s v="Camaron de mar mediano"/>
    <m/>
    <n v="0"/>
    <n v="10"/>
    <x v="0"/>
    <n v="18"/>
    <x v="2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48"/>
    <n v="1"/>
    <n v="190"/>
    <m/>
    <s v="Feb 10 2022 11:23AM"/>
    <x v="105"/>
    <x v="101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157"/>
    <n v="1"/>
    <n v="120"/>
    <m/>
    <s v="Feb 10 2022 11:23AM"/>
    <x v="96"/>
    <x v="92"/>
    <n v="52"/>
    <s v="QUINTAL "/>
    <n v="1"/>
    <s v="PRODUCTOS AGROPECUARIOS"/>
    <n v="3"/>
    <s v="FRUTAS"/>
    <n v="100"/>
    <n v="45.45"/>
    <s v="Tamarindo sin Cáscara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157"/>
    <n v="1"/>
    <n v="18"/>
    <m/>
    <s v="Feb 10 2022 11:23AM"/>
    <x v="77"/>
    <x v="7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0"/>
    <x v="0"/>
    <n v="14"/>
    <x v="3"/>
  </r>
  <r>
    <n v="285611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2"/>
    <s v="SEGUNDA SEMANA"/>
    <n v="2"/>
    <s v="FEBRERO"/>
    <n v="2"/>
    <s v="CARLOS MORALES"/>
    <n v="2022"/>
    <n v="2022"/>
    <n v="60"/>
    <n v="1"/>
    <n v="15"/>
    <m/>
    <s v="Feb 10 2022 11:23AM"/>
    <x v="76"/>
    <x v="7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138"/>
    <n v="1"/>
    <n v="32"/>
    <m/>
    <s v="Feb 10 2022 11:24AM"/>
    <x v="95"/>
    <x v="91"/>
    <n v="23"/>
    <s v="CAJA 10 KG 50- 60 UNIDADES"/>
    <n v="1"/>
    <s v="PRODUCTOS AGROPECUARIOS"/>
    <n v="3"/>
    <s v="FRUTAS"/>
    <n v="22"/>
    <n v="10"/>
    <s v="Aguacate Hass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138"/>
    <n v="1"/>
    <n v="29"/>
    <m/>
    <s v="Feb 10 2022 11:24AM"/>
    <x v="91"/>
    <x v="87"/>
    <n v="24"/>
    <s v="CAJA 10 KG 60-70 UNIDADES"/>
    <n v="1"/>
    <s v="PRODUCTOS AGROPECUARIOS"/>
    <n v="3"/>
    <s v="FRUTAS"/>
    <n v="22"/>
    <n v="10"/>
    <s v="Aguacate Hass Mediano"/>
    <m/>
    <n v="0"/>
    <n v="10"/>
    <x v="0"/>
    <n v="14"/>
    <x v="3"/>
  </r>
  <r>
    <n v="285730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2"/>
    <s v="SEGUNDA SEMANA"/>
    <n v="2"/>
    <s v="FEBRERO"/>
    <n v="3"/>
    <s v="ANA HERMYS OSORIO"/>
    <n v="2022"/>
    <n v="2022"/>
    <n v="60"/>
    <n v="1"/>
    <n v="2.5"/>
    <m/>
    <s v="Feb 10 2022 11:24AM"/>
    <x v="22"/>
    <x v="22"/>
    <n v="45"/>
    <s v="LIBRA"/>
    <n v="1"/>
    <s v="PRODUCTOS AGROPECUARIOS"/>
    <n v="10"/>
    <s v="PRODUCTOS PESQUEROS"/>
    <n v="1"/>
    <n v="0.45"/>
    <s v="Corvina"/>
    <m/>
    <n v="0"/>
    <n v="10"/>
    <x v="0"/>
    <n v="18"/>
    <x v="2"/>
  </r>
  <r>
    <n v="285730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2"/>
    <s v="SEGUNDA SEMANA"/>
    <n v="2"/>
    <s v="FEBRERO"/>
    <n v="3"/>
    <s v="ANA HERMYS OSORIO"/>
    <n v="2022"/>
    <n v="2022"/>
    <n v="60"/>
    <n v="1"/>
    <n v="5"/>
    <m/>
    <s v="Feb 10 2022 11:24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10"/>
    <x v="0"/>
    <n v="18"/>
    <x v="2"/>
  </r>
  <r>
    <n v="285730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2"/>
    <s v="SEGUNDA SEMANA"/>
    <n v="2"/>
    <s v="FEBRERO"/>
    <n v="3"/>
    <s v="ANA HERMYS OSORIO"/>
    <n v="2022"/>
    <n v="2022"/>
    <n v="60"/>
    <n v="1"/>
    <n v="2.5"/>
    <m/>
    <s v="Feb 10 2022 11:24AM"/>
    <x v="128"/>
    <x v="124"/>
    <n v="45"/>
    <s v="LIBRA"/>
    <n v="1"/>
    <s v="PRODUCTOS AGROPECUARIOS"/>
    <n v="10"/>
    <s v="PRODUCTOS PESQUEROS"/>
    <n v="1"/>
    <n v="0.45"/>
    <s v="Róbalo mediano"/>
    <m/>
    <n v="0"/>
    <n v="10"/>
    <x v="0"/>
    <n v="18"/>
    <x v="2"/>
  </r>
  <r>
    <n v="285730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2"/>
    <s v="SEGUNDA SEMANA"/>
    <n v="2"/>
    <s v="FEBRERO"/>
    <n v="3"/>
    <s v="ANA HERMYS OSORIO"/>
    <n v="2022"/>
    <n v="2022"/>
    <n v="60"/>
    <n v="1"/>
    <n v="4"/>
    <m/>
    <s v="Feb 10 2022 11:24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10"/>
    <x v="0"/>
    <n v="18"/>
    <x v="2"/>
  </r>
  <r>
    <n v="285730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2"/>
    <s v="SEGUNDA SEMANA"/>
    <n v="2"/>
    <s v="FEBRERO"/>
    <n v="3"/>
    <s v="ANA HERMYS OSORIO"/>
    <n v="2022"/>
    <n v="2022"/>
    <n v="60"/>
    <n v="1"/>
    <n v="2"/>
    <m/>
    <s v="Feb 10 2022 11:24AM"/>
    <x v="25"/>
    <x v="25"/>
    <n v="45"/>
    <s v="LIBRA"/>
    <n v="1"/>
    <s v="PRODUCTOS AGROPECUARIOS"/>
    <n v="10"/>
    <s v="PRODUCTOS PESQUEROS"/>
    <n v="1"/>
    <n v="0.45"/>
    <s v="Macarela"/>
    <m/>
    <n v="0"/>
    <n v="10"/>
    <x v="0"/>
    <n v="18"/>
    <x v="2"/>
  </r>
  <r>
    <n v="285730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2"/>
    <s v="SEGUNDA SEMANA"/>
    <n v="2"/>
    <s v="FEBRERO"/>
    <n v="3"/>
    <s v="ANA HERMYS OSORIO"/>
    <n v="2022"/>
    <n v="2022"/>
    <n v="60"/>
    <n v="1"/>
    <n v="3.5"/>
    <m/>
    <s v="Feb 10 2022 11:24AM"/>
    <x v="126"/>
    <x v="122"/>
    <n v="45"/>
    <s v="LIBRA"/>
    <n v="1"/>
    <s v="PRODUCTOS AGROPECUARIOS"/>
    <n v="10"/>
    <s v="PRODUCTOS PESQUEROS"/>
    <n v="1"/>
    <n v="0.45"/>
    <s v="Lonja de tiburón"/>
    <m/>
    <n v="0"/>
    <n v="10"/>
    <x v="0"/>
    <n v="18"/>
    <x v="2"/>
  </r>
  <r>
    <n v="285730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2"/>
    <s v="SEGUNDA SEMANA"/>
    <n v="2"/>
    <s v="FEBRERO"/>
    <n v="3"/>
    <s v="ANA HERMYS OSORIO"/>
    <n v="2022"/>
    <n v="2022"/>
    <n v="60"/>
    <n v="1"/>
    <n v="2.5"/>
    <m/>
    <s v="Feb 10 2022 11:24AM"/>
    <x v="26"/>
    <x v="26"/>
    <n v="45"/>
    <s v="LIBRA"/>
    <n v="1"/>
    <s v="PRODUCTOS AGROPECUARIOS"/>
    <n v="10"/>
    <s v="PRODUCTOS PESQUEROS"/>
    <n v="1"/>
    <n v="0.45"/>
    <s v="Cola de camaron"/>
    <m/>
    <n v="0"/>
    <n v="10"/>
    <x v="0"/>
    <n v="18"/>
    <x v="2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60"/>
    <n v="1"/>
    <n v="14"/>
    <m/>
    <s v="Feb 10 2022 11:25AM"/>
    <x v="83"/>
    <x v="80"/>
    <n v="10"/>
    <s v="BOLSA 25-30 LIBRAS"/>
    <n v="1"/>
    <s v="PRODUCTOS AGROPECUARIOS"/>
    <n v="3"/>
    <s v="FRUTAS"/>
    <n v="27.5"/>
    <n v="12.5"/>
    <s v="Guayaba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60"/>
    <n v="1"/>
    <n v="8"/>
    <m/>
    <s v="Feb 10 2022 11:25AM"/>
    <x v="86"/>
    <x v="8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60"/>
    <n v="1"/>
    <n v="18"/>
    <m/>
    <s v="Feb 10 2022 11:25AM"/>
    <x v="88"/>
    <x v="8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60"/>
    <n v="1"/>
    <n v="7"/>
    <m/>
    <s v="Feb 10 2022 11:25AM"/>
    <x v="78"/>
    <x v="7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10"/>
    <m/>
    <s v="Feb 10 2022 11:25AM"/>
    <x v="80"/>
    <x v="77"/>
    <n v="27"/>
    <s v="CAJA 40 LIBRAS 90-100 UNIDADES"/>
    <n v="1"/>
    <s v="PRODUCTOS AGROPECUARIOS"/>
    <n v="3"/>
    <s v="FRUTAS"/>
    <n v="40"/>
    <n v="18.18"/>
    <s v="Banano Maduro Grande Caja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95"/>
    <n v="1"/>
    <n v="28"/>
    <m/>
    <s v="Feb 10 2022 11:26AM"/>
    <x v="94"/>
    <x v="90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60"/>
    <n v="1"/>
    <n v="8"/>
    <m/>
    <s v="Feb 10 2022 11:26AM"/>
    <x v="107"/>
    <x v="103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12"/>
    <m/>
    <s v="Feb 10 2022 11:26AM"/>
    <x v="92"/>
    <x v="88"/>
    <n v="38"/>
    <s v="JABA  10-12 UNIDADES"/>
    <n v="1"/>
    <s v="PRODUCTOS AGROPECUARIOS"/>
    <n v="3"/>
    <s v="FRUTAS"/>
    <n v="35.04"/>
    <n v="15.93"/>
    <s v="Papaya Tainung Grande"/>
    <m/>
    <n v="0"/>
    <n v="10"/>
    <x v="0"/>
    <n v="14"/>
    <x v="3"/>
  </r>
  <r>
    <n v="285731"/>
    <n v="772"/>
    <n v="14"/>
    <s v=" LA UNION"/>
    <n v="8"/>
    <s v="LA UNION"/>
    <s v="DANY"/>
    <s v="MARTINEZ"/>
    <s v="DANY MARTINEZ"/>
    <s v="MERCADO MUNICIPAL DE MARISCOS"/>
    <s v="DANY MARTINEZ"/>
    <m/>
    <n v="2"/>
    <s v="SEGUNDA SEMANA"/>
    <n v="2"/>
    <s v="FEBRERO"/>
    <n v="3"/>
    <s v="ANA HERMYS OSORIO"/>
    <n v="2022"/>
    <n v="2022"/>
    <n v="60"/>
    <n v="1"/>
    <n v="4"/>
    <m/>
    <s v="Feb 10 2022 11:26AM"/>
    <x v="21"/>
    <x v="21"/>
    <n v="45"/>
    <s v="LIBRA"/>
    <n v="1"/>
    <s v="PRODUCTOS AGROPECUARIOS"/>
    <n v="10"/>
    <s v="PRODUCTOS PESQUEROS"/>
    <n v="1"/>
    <n v="0.45"/>
    <s v="Camaron de mar mediano"/>
    <m/>
    <n v="0"/>
    <n v="10"/>
    <x v="0"/>
    <n v="18"/>
    <x v="2"/>
  </r>
  <r>
    <n v="285731"/>
    <n v="772"/>
    <n v="14"/>
    <s v=" LA UNION"/>
    <n v="8"/>
    <s v="LA UNION"/>
    <s v="DANY"/>
    <s v="MARTINEZ"/>
    <s v="DANY MARTINEZ"/>
    <s v="MERCADO MUNICIPAL DE MARISCOS"/>
    <s v="DANY MARTINEZ"/>
    <m/>
    <n v="2"/>
    <s v="SEGUNDA SEMANA"/>
    <n v="2"/>
    <s v="FEBRERO"/>
    <n v="3"/>
    <s v="ANA HERMYS OSORIO"/>
    <n v="2022"/>
    <n v="2022"/>
    <n v="60"/>
    <n v="1"/>
    <n v="1.5"/>
    <m/>
    <s v="Feb 10 2022 11:26AM"/>
    <x v="23"/>
    <x v="23"/>
    <n v="45"/>
    <s v="LIBRA"/>
    <n v="1"/>
    <s v="PRODUCTOS AGROPECUARIOS"/>
    <n v="10"/>
    <s v="PRODUCTOS PESQUEROS"/>
    <n v="1"/>
    <n v="0.45"/>
    <s v="Bagre"/>
    <m/>
    <n v="0"/>
    <n v="10"/>
    <x v="0"/>
    <n v="18"/>
    <x v="2"/>
  </r>
  <r>
    <n v="285731"/>
    <n v="772"/>
    <n v="14"/>
    <s v=" LA UNION"/>
    <n v="8"/>
    <s v="LA UNION"/>
    <s v="DANY"/>
    <s v="MARTINEZ"/>
    <s v="DANY MARTINEZ"/>
    <s v="MERCADO MUNICIPAL DE MARISCOS"/>
    <s v="DANY MARTINEZ"/>
    <m/>
    <n v="2"/>
    <s v="SEGUNDA SEMANA"/>
    <n v="2"/>
    <s v="FEBRERO"/>
    <n v="3"/>
    <s v="ANA HERMYS OSORIO"/>
    <n v="2022"/>
    <n v="2022"/>
    <n v="60"/>
    <n v="1"/>
    <n v="3"/>
    <m/>
    <s v="Feb 10 2022 11:26AM"/>
    <x v="121"/>
    <x v="117"/>
    <n v="45"/>
    <s v="LIBRA"/>
    <n v="1"/>
    <s v="PRODUCTOS AGROPECUARIOS"/>
    <n v="10"/>
    <s v="PRODUCTOS PESQUEROS"/>
    <n v="1"/>
    <n v="0.45"/>
    <s v="Boca colorada mediano"/>
    <m/>
    <n v="0"/>
    <n v="10"/>
    <x v="0"/>
    <n v="18"/>
    <x v="2"/>
  </r>
  <r>
    <n v="285731"/>
    <n v="772"/>
    <n v="14"/>
    <s v=" LA UNION"/>
    <n v="8"/>
    <s v="LA UNION"/>
    <s v="DANY"/>
    <s v="MARTINEZ"/>
    <s v="DANY MARTINEZ"/>
    <s v="MERCADO MUNICIPAL DE MARISCOS"/>
    <s v="DANY MARTINEZ"/>
    <m/>
    <n v="2"/>
    <s v="SEGUNDA SEMANA"/>
    <n v="2"/>
    <s v="FEBRERO"/>
    <n v="3"/>
    <s v="ANA HERMYS OSORIO"/>
    <n v="2022"/>
    <n v="2022"/>
    <n v="60"/>
    <n v="1"/>
    <n v="4.5"/>
    <m/>
    <s v="Feb 10 2022 11:26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10"/>
    <x v="0"/>
    <n v="18"/>
    <x v="2"/>
  </r>
  <r>
    <n v="285731"/>
    <n v="772"/>
    <n v="14"/>
    <s v=" LA UNION"/>
    <n v="8"/>
    <s v="LA UNION"/>
    <s v="DANY"/>
    <s v="MARTINEZ"/>
    <s v="DANY MARTINEZ"/>
    <s v="MERCADO MUNICIPAL DE MARISCOS"/>
    <s v="DANY MARTINEZ"/>
    <m/>
    <n v="2"/>
    <s v="SEGUNDA SEMANA"/>
    <n v="2"/>
    <s v="FEBRERO"/>
    <n v="3"/>
    <s v="ANA HERMYS OSORIO"/>
    <n v="2022"/>
    <n v="2022"/>
    <n v="60"/>
    <n v="1"/>
    <n v="2.5"/>
    <m/>
    <s v="Feb 10 2022 11:26AM"/>
    <x v="22"/>
    <x v="22"/>
    <n v="45"/>
    <s v="LIBRA"/>
    <n v="1"/>
    <s v="PRODUCTOS AGROPECUARIOS"/>
    <n v="10"/>
    <s v="PRODUCTOS PESQUEROS"/>
    <n v="1"/>
    <n v="0.45"/>
    <s v="Corvina"/>
    <m/>
    <n v="0"/>
    <n v="10"/>
    <x v="0"/>
    <n v="18"/>
    <x v="2"/>
  </r>
  <r>
    <n v="285731"/>
    <n v="772"/>
    <n v="14"/>
    <s v=" LA UNION"/>
    <n v="8"/>
    <s v="LA UNION"/>
    <s v="DANY"/>
    <s v="MARTINEZ"/>
    <s v="DANY MARTINEZ"/>
    <s v="MERCADO MUNICIPAL DE MARISCOS"/>
    <s v="DANY MARTINEZ"/>
    <m/>
    <n v="2"/>
    <s v="SEGUNDA SEMANA"/>
    <n v="2"/>
    <s v="FEBRERO"/>
    <n v="3"/>
    <s v="ANA HERMYS OSORIO"/>
    <n v="2022"/>
    <n v="2022"/>
    <n v="60"/>
    <n v="1"/>
    <n v="6"/>
    <m/>
    <s v="Feb 10 2022 11:26AM"/>
    <x v="24"/>
    <x v="24"/>
    <n v="45"/>
    <s v="LIBRA"/>
    <n v="1"/>
    <s v="PRODUCTOS AGROPECUARIOS"/>
    <n v="10"/>
    <s v="PRODUCTOS PESQUEROS"/>
    <n v="1"/>
    <n v="0.45"/>
    <s v="Camaron de mar grande"/>
    <m/>
    <n v="0"/>
    <n v="10"/>
    <x v="0"/>
    <n v="18"/>
    <x v="2"/>
  </r>
  <r>
    <n v="285731"/>
    <n v="772"/>
    <n v="14"/>
    <s v=" LA UNION"/>
    <n v="8"/>
    <s v="LA UNION"/>
    <s v="DANY"/>
    <s v="MARTINEZ"/>
    <s v="DANY MARTINEZ"/>
    <s v="MERCADO MUNICIPAL DE MARISCOS"/>
    <s v="DANY MARTINEZ"/>
    <m/>
    <n v="2"/>
    <s v="SEGUNDA SEMANA"/>
    <n v="2"/>
    <s v="FEBRERO"/>
    <n v="3"/>
    <s v="ANA HERMYS OSORIO"/>
    <n v="2022"/>
    <n v="2022"/>
    <n v="60"/>
    <n v="1"/>
    <n v="2.5"/>
    <m/>
    <s v="Feb 10 2022 11:26AM"/>
    <x v="128"/>
    <x v="124"/>
    <n v="45"/>
    <s v="LIBRA"/>
    <n v="1"/>
    <s v="PRODUCTOS AGROPECUARIOS"/>
    <n v="10"/>
    <s v="PRODUCTOS PESQUEROS"/>
    <n v="1"/>
    <n v="0.45"/>
    <s v="Róbalo mediano"/>
    <m/>
    <n v="0"/>
    <n v="10"/>
    <x v="0"/>
    <n v="18"/>
    <x v="2"/>
  </r>
  <r>
    <n v="285731"/>
    <n v="772"/>
    <n v="14"/>
    <s v=" LA UNION"/>
    <n v="8"/>
    <s v="LA UNION"/>
    <s v="DANY"/>
    <s v="MARTINEZ"/>
    <s v="DANY MARTINEZ"/>
    <s v="MERCADO MUNICIPAL DE MARISCOS"/>
    <s v="DANY MARTINEZ"/>
    <m/>
    <n v="2"/>
    <s v="SEGUNDA SEMANA"/>
    <n v="2"/>
    <s v="FEBRERO"/>
    <n v="3"/>
    <s v="ANA HERMYS OSORIO"/>
    <n v="2022"/>
    <n v="2022"/>
    <n v="60"/>
    <n v="1"/>
    <n v="2.5"/>
    <m/>
    <s v="Feb 10 2022 11:26AM"/>
    <x v="26"/>
    <x v="26"/>
    <n v="45"/>
    <s v="LIBRA"/>
    <n v="1"/>
    <s v="PRODUCTOS AGROPECUARIOS"/>
    <n v="10"/>
    <s v="PRODUCTOS PESQUEROS"/>
    <n v="1"/>
    <n v="0.45"/>
    <s v="Cola de camaron"/>
    <m/>
    <n v="0"/>
    <n v="10"/>
    <x v="0"/>
    <n v="18"/>
    <x v="2"/>
  </r>
  <r>
    <n v="285731"/>
    <n v="772"/>
    <n v="14"/>
    <s v=" LA UNION"/>
    <n v="8"/>
    <s v="LA UNION"/>
    <s v="DANY"/>
    <s v="MARTINEZ"/>
    <s v="DANY MARTINEZ"/>
    <s v="MERCADO MUNICIPAL DE MARISCOS"/>
    <s v="DANY MARTINEZ"/>
    <m/>
    <n v="2"/>
    <s v="SEGUNDA SEMANA"/>
    <n v="2"/>
    <s v="FEBRERO"/>
    <n v="3"/>
    <s v="ANA HERMYS OSORIO"/>
    <n v="2022"/>
    <n v="2022"/>
    <n v="60"/>
    <n v="1"/>
    <n v="2"/>
    <m/>
    <s v="Feb 10 2022 11:27AM"/>
    <x v="25"/>
    <x v="25"/>
    <n v="45"/>
    <s v="LIBRA"/>
    <n v="1"/>
    <s v="PRODUCTOS AGROPECUARIOS"/>
    <n v="10"/>
    <s v="PRODUCTOS PESQUEROS"/>
    <n v="1"/>
    <n v="0.45"/>
    <s v="Macarela"/>
    <m/>
    <n v="0"/>
    <n v="10"/>
    <x v="0"/>
    <n v="18"/>
    <x v="2"/>
  </r>
  <r>
    <n v="285731"/>
    <n v="772"/>
    <n v="14"/>
    <s v=" LA UNION"/>
    <n v="8"/>
    <s v="LA UNION"/>
    <s v="DANY"/>
    <s v="MARTINEZ"/>
    <s v="DANY MARTINEZ"/>
    <s v="MERCADO MUNICIPAL DE MARISCOS"/>
    <s v="DANY MARTINEZ"/>
    <m/>
    <n v="2"/>
    <s v="SEGUNDA SEMANA"/>
    <n v="2"/>
    <s v="FEBRERO"/>
    <n v="3"/>
    <s v="ANA HERMYS OSORIO"/>
    <n v="2022"/>
    <n v="2022"/>
    <n v="60"/>
    <n v="1"/>
    <n v="5"/>
    <m/>
    <s v="Feb 10 2022 11:27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10"/>
    <x v="0"/>
    <n v="18"/>
    <x v="2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48"/>
    <n v="1"/>
    <n v="190"/>
    <m/>
    <s v="Feb 10 2022 11:27AM"/>
    <x v="105"/>
    <x v="101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157"/>
    <n v="1"/>
    <n v="120"/>
    <m/>
    <s v="Feb 10 2022 11:27AM"/>
    <x v="96"/>
    <x v="92"/>
    <n v="52"/>
    <s v="QUINTAL "/>
    <n v="1"/>
    <s v="PRODUCTOS AGROPECUARIOS"/>
    <n v="3"/>
    <s v="FRUTAS"/>
    <n v="100"/>
    <n v="45.45"/>
    <s v="Tamarindo sin Cáscara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157"/>
    <n v="1"/>
    <n v="18"/>
    <m/>
    <s v="Feb 10 2022 11:27AM"/>
    <x v="77"/>
    <x v="7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8"/>
    <m/>
    <s v="Feb 10 2022 11:28AM"/>
    <x v="35"/>
    <x v="3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138"/>
    <n v="1"/>
    <n v="26"/>
    <m/>
    <s v="Feb 10 2022 11:28A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138"/>
    <n v="1"/>
    <n v="24"/>
    <m/>
    <s v="Feb 10 2022 11:28A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15"/>
    <m/>
    <s v="Feb 10 2022 11:28AM"/>
    <x v="38"/>
    <x v="38"/>
    <n v="20"/>
    <s v="CAJA  18-22 TALLOS"/>
    <n v="1"/>
    <s v="PRODUCTOS AGROPECUARIOS"/>
    <n v="2"/>
    <s v="HORTALIZAS"/>
    <n v="61.86"/>
    <n v="28.12"/>
    <s v="Apio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351"/>
    <n v="1"/>
    <n v="17"/>
    <m/>
    <s v="Feb 10 2022 11:28AM"/>
    <x v="36"/>
    <x v="36"/>
    <n v="28"/>
    <s v="CAJA 45-55 UNIDADES                                   "/>
    <n v="1"/>
    <s v="PRODUCTOS AGROPECUARIOS"/>
    <n v="2"/>
    <s v="HORTALIZAS"/>
    <n v="11.2"/>
    <n v="5.09"/>
    <s v="Ajo Chino"/>
    <m/>
    <n v="0"/>
    <n v="10"/>
    <x v="0"/>
    <n v="14"/>
    <x v="3"/>
  </r>
  <r>
    <n v="285726"/>
    <n v="841"/>
    <n v="14"/>
    <s v=" LA UNION"/>
    <n v="8"/>
    <s v="LA UNION"/>
    <s v="ROSA ESTER"/>
    <s v="CANALES"/>
    <s v="ROSA ESTER CANALES"/>
    <s v="1a.CALLE PONIENTE BARRIO EL CENTRO"/>
    <m/>
    <m/>
    <n v="2"/>
    <s v="SEGUNDA SEMANA"/>
    <n v="2"/>
    <s v="FEBRERO"/>
    <n v="3"/>
    <s v="ANA HERMYS OSORIO"/>
    <n v="2022"/>
    <n v="2022"/>
    <n v="95"/>
    <n v="1"/>
    <n v="135"/>
    <m/>
    <s v="Feb 10 2022 11:28AM"/>
    <x v="117"/>
    <x v="11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0"/>
    <x v="0"/>
    <n v="18"/>
    <x v="2"/>
  </r>
  <r>
    <n v="285726"/>
    <n v="841"/>
    <n v="14"/>
    <s v=" LA UNION"/>
    <n v="8"/>
    <s v="LA UNION"/>
    <s v="ROSA ESTER"/>
    <s v="CANALES"/>
    <s v="ROSA ESTER CANALES"/>
    <s v="1a.CALLE PONIENTE BARRIO EL CENTRO"/>
    <m/>
    <m/>
    <n v="2"/>
    <s v="SEGUNDA SEMANA"/>
    <n v="2"/>
    <s v="FEBRERO"/>
    <n v="3"/>
    <s v="ANA HERMYS OSORIO"/>
    <n v="2022"/>
    <n v="2022"/>
    <n v="95"/>
    <n v="1"/>
    <n v="250"/>
    <m/>
    <s v="Feb 10 2022 11:28AM"/>
    <x v="118"/>
    <x v="114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0"/>
    <x v="0"/>
    <n v="18"/>
    <x v="2"/>
  </r>
  <r>
    <n v="285726"/>
    <n v="841"/>
    <n v="14"/>
    <s v=" LA UNION"/>
    <n v="8"/>
    <s v="LA UNION"/>
    <s v="ROSA ESTER"/>
    <s v="CANALES"/>
    <s v="ROSA ESTER CANALES"/>
    <s v="1a.CALLE PONIENTE BARRIO EL CENTRO"/>
    <m/>
    <m/>
    <n v="2"/>
    <s v="SEGUNDA SEMANA"/>
    <n v="2"/>
    <s v="FEBRERO"/>
    <n v="3"/>
    <s v="ANA HERMYS OSORIO"/>
    <n v="2022"/>
    <n v="2022"/>
    <n v="95"/>
    <n v="1"/>
    <n v="100"/>
    <m/>
    <s v="Feb 10 2022 11:28AM"/>
    <x v="115"/>
    <x v="111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0"/>
    <x v="0"/>
    <n v="18"/>
    <x v="2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35"/>
    <m/>
    <s v="Feb 10 2022 11:29AM"/>
    <x v="46"/>
    <x v="46"/>
    <n v="74"/>
    <s v="SACO 35-40 LIBRAS"/>
    <n v="1"/>
    <s v="PRODUCTOS AGROPECUARIOS"/>
    <n v="2"/>
    <s v="HORTALIZAS"/>
    <n v="38.590000000000003"/>
    <n v="17.54"/>
    <s v="Chile Jalapeño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17"/>
    <m/>
    <s v="Feb 10 2022 11:29AM"/>
    <x v="47"/>
    <x v="47"/>
    <n v="53"/>
    <s v="RED   12 UNIDADES"/>
    <n v="1"/>
    <s v="PRODUCTOS AGROPECUARIOS"/>
    <n v="2"/>
    <s v="HORTALIZAS"/>
    <n v="46.19"/>
    <n v="21"/>
    <s v="Coliflor 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60"/>
    <n v="1"/>
    <n v="14"/>
    <m/>
    <s v="Feb 10 2022 11:29A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19"/>
    <m/>
    <s v="Feb 10 2022 11:29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60"/>
    <n v="1"/>
    <n v="15"/>
    <m/>
    <s v="Feb 10 2022 11:30AM"/>
    <x v="57"/>
    <x v="54"/>
    <n v="30"/>
    <s v="CIENTO  100 UNIDADES       "/>
    <n v="1"/>
    <s v="PRODUCTOS AGROPECUARIOS"/>
    <n v="2"/>
    <s v="HORTALIZAS"/>
    <n v="100"/>
    <n v="45.45"/>
    <s v="Elote Blanco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10"/>
    <m/>
    <s v="Feb 10 2022 11:30A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60"/>
    <n v="1"/>
    <n v="23"/>
    <m/>
    <s v="Feb 10 2022 11:30AM"/>
    <x v="60"/>
    <x v="59"/>
    <n v="60"/>
    <s v="SACO   145-155 UNIDADES"/>
    <n v="1"/>
    <s v="PRODUCTOS AGROPECUARIOS"/>
    <n v="2"/>
    <s v="HORTALIZAS"/>
    <n v="139.57"/>
    <n v="63.44"/>
    <s v="Pepino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60"/>
    <n v="1"/>
    <n v="8"/>
    <m/>
    <s v="Feb 10 2022 11:30AM"/>
    <x v="66"/>
    <x v="6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30"/>
    <m/>
    <s v="Feb 10 2022 11:30AM"/>
    <x v="75"/>
    <x v="72"/>
    <n v="51"/>
    <s v="QUINTAL"/>
    <n v="1"/>
    <s v="PRODUCTOS AGROPECUARIOS"/>
    <n v="2"/>
    <s v="HORTALIZAS"/>
    <n v="100"/>
    <n v="45.45"/>
    <s v="Papa Lengua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33"/>
    <m/>
    <s v="Feb 10 2022 11:30A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14"/>
    <x v="3"/>
  </r>
  <r>
    <n v="285726"/>
    <n v="841"/>
    <n v="14"/>
    <s v=" LA UNION"/>
    <n v="8"/>
    <s v="LA UNION"/>
    <s v="ROSA ESTER"/>
    <s v="CANALES"/>
    <s v="ROSA ESTER CANALES"/>
    <s v="1a.CALLE PONIENTE BARRIO EL CENTRO"/>
    <m/>
    <m/>
    <n v="2"/>
    <s v="SEGUNDA SEMANA"/>
    <n v="2"/>
    <s v="FEBRERO"/>
    <n v="3"/>
    <s v="ANA HERMYS OSORIO"/>
    <n v="2022"/>
    <n v="2022"/>
    <n v="95"/>
    <n v="1"/>
    <n v="165"/>
    <m/>
    <s v="Feb 10 2022 11:30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0"/>
    <x v="0"/>
    <n v="18"/>
    <x v="2"/>
  </r>
  <r>
    <n v="285726"/>
    <n v="841"/>
    <n v="14"/>
    <s v=" LA UNION"/>
    <n v="8"/>
    <s v="LA UNION"/>
    <s v="ROSA ESTER"/>
    <s v="CANALES"/>
    <s v="ROSA ESTER CANALES"/>
    <s v="1a.CALLE PONIENTE BARRIO EL CENTRO"/>
    <m/>
    <m/>
    <n v="2"/>
    <s v="SEGUNDA SEMANA"/>
    <n v="2"/>
    <s v="FEBRERO"/>
    <n v="3"/>
    <s v="ANA HERMYS OSORIO"/>
    <n v="2022"/>
    <n v="2022"/>
    <n v="89"/>
    <n v="1"/>
    <n v="125"/>
    <m/>
    <s v="Feb 10 2022 11:30AM"/>
    <x v="96"/>
    <x v="92"/>
    <n v="52"/>
    <s v="QUINTAL "/>
    <n v="1"/>
    <s v="PRODUCTOS AGROPECUARIOS"/>
    <n v="3"/>
    <s v="FRUTAS"/>
    <n v="100"/>
    <n v="45.45"/>
    <s v="Tamarindo sin Cáscara"/>
    <m/>
    <n v="0"/>
    <n v="10"/>
    <x v="0"/>
    <n v="18"/>
    <x v="2"/>
  </r>
  <r>
    <n v="285726"/>
    <n v="841"/>
    <n v="14"/>
    <s v=" LA UNION"/>
    <n v="8"/>
    <s v="LA UNION"/>
    <s v="ROSA ESTER"/>
    <s v="CANALES"/>
    <s v="ROSA ESTER CANALES"/>
    <s v="1a.CALLE PONIENTE BARRIO EL CENTRO"/>
    <m/>
    <m/>
    <n v="2"/>
    <s v="SEGUNDA SEMANA"/>
    <n v="2"/>
    <s v="FEBRERO"/>
    <n v="3"/>
    <s v="ANA HERMYS OSORIO"/>
    <n v="2022"/>
    <n v="2022"/>
    <n v="89"/>
    <n v="1"/>
    <n v="18"/>
    <m/>
    <s v="Feb 10 2022 11:30AM"/>
    <x v="77"/>
    <x v="7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0"/>
    <x v="0"/>
    <n v="18"/>
    <x v="2"/>
  </r>
  <r>
    <n v="285726"/>
    <n v="841"/>
    <n v="14"/>
    <s v=" LA UNION"/>
    <n v="8"/>
    <s v="LA UNION"/>
    <s v="ROSA ESTER"/>
    <s v="CANALES"/>
    <s v="ROSA ESTER CANALES"/>
    <s v="1a.CALLE PONIENTE BARRIO EL CENTRO"/>
    <m/>
    <m/>
    <n v="2"/>
    <s v="SEGUNDA SEMANA"/>
    <n v="2"/>
    <s v="FEBRERO"/>
    <n v="3"/>
    <s v="ANA HERMYS OSORIO"/>
    <n v="2022"/>
    <n v="2022"/>
    <n v="95"/>
    <n v="1"/>
    <n v="7"/>
    <m/>
    <s v="Feb 10 2022 11:30AM"/>
    <x v="108"/>
    <x v="10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0"/>
    <x v="0"/>
    <n v="18"/>
    <x v="2"/>
  </r>
  <r>
    <n v="285726"/>
    <n v="841"/>
    <n v="14"/>
    <s v=" LA UNION"/>
    <n v="8"/>
    <s v="LA UNION"/>
    <s v="ROSA ESTER"/>
    <s v="CANALES"/>
    <s v="ROSA ESTER CANALES"/>
    <s v="1a.CALLE PONIENTE BARRIO EL CENTRO"/>
    <m/>
    <m/>
    <n v="2"/>
    <s v="SEGUNDA SEMANA"/>
    <n v="2"/>
    <s v="FEBRERO"/>
    <n v="3"/>
    <s v="ANA HERMYS OSORIO"/>
    <n v="2022"/>
    <n v="2022"/>
    <n v="95"/>
    <n v="1"/>
    <n v="10"/>
    <m/>
    <s v="Feb 10 2022 11:30AM"/>
    <x v="109"/>
    <x v="10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0"/>
    <x v="0"/>
    <n v="18"/>
    <x v="2"/>
  </r>
  <r>
    <n v="285726"/>
    <n v="841"/>
    <n v="14"/>
    <s v=" LA UNION"/>
    <n v="8"/>
    <s v="LA UNION"/>
    <s v="ROSA ESTER"/>
    <s v="CANALES"/>
    <s v="ROSA ESTER CANALES"/>
    <s v="1a.CALLE PONIENTE BARRIO EL CENTRO"/>
    <m/>
    <m/>
    <n v="2"/>
    <s v="SEGUNDA SEMANA"/>
    <n v="2"/>
    <s v="FEBRERO"/>
    <n v="3"/>
    <s v="ANA HERMYS OSORIO"/>
    <n v="2022"/>
    <n v="2022"/>
    <n v="89"/>
    <n v="1"/>
    <n v="150"/>
    <m/>
    <s v="Feb 10 2022 11:30AM"/>
    <x v="103"/>
    <x v="99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0"/>
    <x v="0"/>
    <n v="18"/>
    <x v="2"/>
  </r>
  <r>
    <n v="285726"/>
    <n v="841"/>
    <n v="14"/>
    <s v=" LA UNION"/>
    <n v="8"/>
    <s v="LA UNION"/>
    <s v="ROSA ESTER"/>
    <s v="CANALES"/>
    <s v="ROSA ESTER CANALES"/>
    <s v="1a.CALLE PONIENTE BARRIO EL CENTRO"/>
    <m/>
    <m/>
    <n v="2"/>
    <s v="SEGUNDA SEMANA"/>
    <n v="2"/>
    <s v="FEBRERO"/>
    <n v="3"/>
    <s v="ANA HERMYS OSORIO"/>
    <n v="2022"/>
    <n v="2022"/>
    <n v="89"/>
    <n v="1"/>
    <n v="7"/>
    <m/>
    <s v="Feb 10 2022 11:30AM"/>
    <x v="85"/>
    <x v="77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0"/>
    <x v="0"/>
    <n v="18"/>
    <x v="2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8"/>
    <m/>
    <s v="Feb 10 2022 11:31AM"/>
    <x v="49"/>
    <x v="49"/>
    <n v="8"/>
    <s v="BOLSA 25-30 LIBRAS"/>
    <n v="1"/>
    <s v="PRODUCTOS AGROPECUARIOS"/>
    <n v="2"/>
    <s v="HORTALIZAS"/>
    <n v="26.3"/>
    <n v="11.95"/>
    <s v="Rábano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11"/>
    <m/>
    <s v="Feb 10 2022 11:31A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95"/>
    <n v="1"/>
    <n v="13"/>
    <m/>
    <s v="Feb 10 2022 11:31AM"/>
    <x v="61"/>
    <x v="6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14"/>
    <m/>
    <s v="Feb 10 2022 11:31A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12"/>
    <m/>
    <s v="Feb 10 2022 11:31AM"/>
    <x v="41"/>
    <x v="4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89"/>
    <n v="1"/>
    <n v="12"/>
    <m/>
    <s v="Feb 10 2022 11:31AM"/>
    <x v="40"/>
    <x v="40"/>
    <n v="18"/>
    <s v="CAJA   325-350 UNIDADES"/>
    <n v="1"/>
    <s v="PRODUCTOS AGROPECUARIOS"/>
    <n v="2"/>
    <s v="HORTALIZAS"/>
    <n v="55.32"/>
    <n v="25.15"/>
    <s v="Tomate de Pasta"/>
    <m/>
    <n v="0"/>
    <n v="10"/>
    <x v="0"/>
    <n v="14"/>
    <x v="3"/>
  </r>
  <r>
    <n v="285612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2"/>
    <s v="SEGUNDA SEMANA"/>
    <n v="2"/>
    <s v="FEBRERO"/>
    <n v="2"/>
    <s v="CARLOS MORALES"/>
    <n v="2022"/>
    <n v="2022"/>
    <n v="60"/>
    <n v="1"/>
    <n v="12"/>
    <m/>
    <s v="Feb 10 2022 11:31AM"/>
    <x v="67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0"/>
    <x v="0"/>
    <n v="14"/>
    <x v="3"/>
  </r>
  <r>
    <n v="285600"/>
    <n v="809"/>
    <n v="10"/>
    <s v=" SAN VICENTE"/>
    <n v="10"/>
    <s v="SAN VICENTE"/>
    <s v="ISMAEL"/>
    <s v="CRUZ"/>
    <s v="ISMAEL CRUZ"/>
    <s v="MERCADO MUNICIPAL PUESTO # 237"/>
    <s v="ROSIBEL GUZMAN"/>
    <m/>
    <n v="2"/>
    <s v="SEGUNDA SEMANA"/>
    <n v="2"/>
    <s v="FEBRERO"/>
    <n v="2"/>
    <s v="CARLOS MORALES"/>
    <n v="2022"/>
    <n v="2022"/>
    <n v="60"/>
    <n v="1"/>
    <n v="4.5"/>
    <m/>
    <s v="Feb 10 2022 11:33AM"/>
    <x v="0"/>
    <x v="0"/>
    <n v="45"/>
    <s v="LIBRA"/>
    <n v="1"/>
    <s v="PRODUCTOS AGROPECUARIOS"/>
    <n v="5"/>
    <s v="CARNE BOVINO"/>
    <n v="1"/>
    <n v="0.45"/>
    <s v="Lomo de Aguja"/>
    <m/>
    <n v="0"/>
    <n v="10"/>
    <x v="0"/>
    <n v="14"/>
    <x v="3"/>
  </r>
  <r>
    <n v="285587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2"/>
    <s v="SEGUNDA SEMANA"/>
    <n v="2"/>
    <s v="FEBRERO"/>
    <n v="2"/>
    <s v="CARLOS MORALES"/>
    <n v="2022"/>
    <n v="2022"/>
    <n v="60"/>
    <n v="1"/>
    <n v="70"/>
    <n v="0.9"/>
    <s v="Feb 10 2022 11:33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4"/>
    <x v="3"/>
  </r>
  <r>
    <n v="285587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2"/>
    <s v="SEGUNDA SEMANA"/>
    <n v="2"/>
    <s v="FEBRERO"/>
    <n v="2"/>
    <s v="CARLOS MORALES"/>
    <n v="2022"/>
    <n v="2022"/>
    <n v="60"/>
    <n v="1"/>
    <n v="23"/>
    <n v="0.25"/>
    <s v="Feb 10 2022 11:33A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4"/>
    <x v="3"/>
  </r>
  <r>
    <n v="285587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2"/>
    <s v="SEGUNDA SEMANA"/>
    <n v="2"/>
    <s v="FEBRERO"/>
    <n v="2"/>
    <s v="CARLOS MORALES"/>
    <n v="2022"/>
    <n v="2022"/>
    <n v="60"/>
    <n v="1"/>
    <n v="24"/>
    <n v="0.3"/>
    <s v="Feb 10 2022 11:33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4"/>
    <x v="3"/>
  </r>
  <r>
    <n v="285587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2"/>
    <s v="SEGUNDA SEMANA"/>
    <n v="2"/>
    <s v="FEBRERO"/>
    <n v="2"/>
    <s v="CARLOS MORALES"/>
    <n v="2022"/>
    <n v="2022"/>
    <n v="60"/>
    <n v="1"/>
    <n v="65"/>
    <n v="0.8"/>
    <s v="Feb 10 2022 11:33A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14"/>
    <x v="3"/>
  </r>
  <r>
    <n v="285600"/>
    <n v="809"/>
    <n v="10"/>
    <s v=" SAN VICENTE"/>
    <n v="10"/>
    <s v="SAN VICENTE"/>
    <s v="ISMAEL"/>
    <s v="CRUZ"/>
    <s v="ISMAEL CRUZ"/>
    <s v="MERCADO MUNICIPAL PUESTO # 237"/>
    <s v="ROSIBEL GUZMAN"/>
    <m/>
    <n v="2"/>
    <s v="SEGUNDA SEMANA"/>
    <n v="2"/>
    <s v="FEBRERO"/>
    <n v="2"/>
    <s v="CARLOS MORALES"/>
    <n v="2022"/>
    <n v="2022"/>
    <n v="60"/>
    <n v="1"/>
    <n v="4"/>
    <m/>
    <s v="Feb 10 2022 11:34AM"/>
    <x v="1"/>
    <x v="1"/>
    <n v="45"/>
    <s v="LIBRA"/>
    <n v="1"/>
    <s v="PRODUCTOS AGROPECUARIOS"/>
    <n v="5"/>
    <s v="CARNE BOVINO"/>
    <n v="1"/>
    <n v="0.45"/>
    <s v="Lomo de Rollizo"/>
    <m/>
    <n v="0"/>
    <n v="10"/>
    <x v="0"/>
    <n v="14"/>
    <x v="3"/>
  </r>
  <r>
    <n v="285600"/>
    <n v="809"/>
    <n v="10"/>
    <s v=" SAN VICENTE"/>
    <n v="10"/>
    <s v="SAN VICENTE"/>
    <s v="ISMAEL"/>
    <s v="CRUZ"/>
    <s v="ISMAEL CRUZ"/>
    <s v="MERCADO MUNICIPAL PUESTO # 237"/>
    <s v="ROSIBEL GUZMAN"/>
    <m/>
    <n v="2"/>
    <s v="SEGUNDA SEMANA"/>
    <n v="2"/>
    <s v="FEBRERO"/>
    <n v="2"/>
    <s v="CARLOS MORALES"/>
    <n v="2022"/>
    <n v="2022"/>
    <n v="60"/>
    <n v="1"/>
    <n v="4"/>
    <m/>
    <s v="Feb 10 2022 11:34AM"/>
    <x v="5"/>
    <x v="5"/>
    <n v="45"/>
    <s v="LIBRA"/>
    <n v="1"/>
    <s v="PRODUCTOS AGROPECUARIOS"/>
    <n v="5"/>
    <s v="CARNE BOVINO"/>
    <n v="1"/>
    <n v="0.45"/>
    <s v="Puyazo"/>
    <m/>
    <n v="0"/>
    <n v="10"/>
    <x v="0"/>
    <n v="14"/>
    <x v="3"/>
  </r>
  <r>
    <n v="285600"/>
    <n v="809"/>
    <n v="10"/>
    <s v=" SAN VICENTE"/>
    <n v="10"/>
    <s v="SAN VICENTE"/>
    <s v="ISMAEL"/>
    <s v="CRUZ"/>
    <s v="ISMAEL CRUZ"/>
    <s v="MERCADO MUNICIPAL PUESTO # 237"/>
    <s v="ROSIBEL GUZMAN"/>
    <m/>
    <n v="2"/>
    <s v="SEGUNDA SEMANA"/>
    <n v="2"/>
    <s v="FEBRERO"/>
    <n v="2"/>
    <s v="CARLOS MORALES"/>
    <n v="2022"/>
    <n v="2022"/>
    <n v="60"/>
    <n v="1"/>
    <n v="4"/>
    <m/>
    <s v="Feb 10 2022 11:34AM"/>
    <x v="4"/>
    <x v="4"/>
    <n v="45"/>
    <s v="LIBRA"/>
    <n v="1"/>
    <s v="PRODUCTOS AGROPECUARIOS"/>
    <n v="5"/>
    <s v="CARNE BOVINO"/>
    <n v="1"/>
    <n v="0.45"/>
    <s v="Posta Negra"/>
    <m/>
    <n v="0"/>
    <n v="10"/>
    <x v="0"/>
    <n v="14"/>
    <x v="3"/>
  </r>
  <r>
    <n v="285600"/>
    <n v="809"/>
    <n v="10"/>
    <s v=" SAN VICENTE"/>
    <n v="10"/>
    <s v="SAN VICENTE"/>
    <s v="ISMAEL"/>
    <s v="CRUZ"/>
    <s v="ISMAEL CRUZ"/>
    <s v="MERCADO MUNICIPAL PUESTO # 237"/>
    <s v="ROSIBEL GUZMAN"/>
    <m/>
    <n v="2"/>
    <s v="SEGUNDA SEMANA"/>
    <n v="2"/>
    <s v="FEBRERO"/>
    <n v="2"/>
    <s v="CARLOS MORALES"/>
    <n v="2022"/>
    <n v="2022"/>
    <n v="60"/>
    <n v="1"/>
    <n v="4"/>
    <m/>
    <s v="Feb 10 2022 11:34AM"/>
    <x v="3"/>
    <x v="3"/>
    <n v="45"/>
    <s v="LIBRA"/>
    <n v="1"/>
    <s v="PRODUCTOS AGROPECUARIOS"/>
    <n v="5"/>
    <s v="CARNE BOVINO"/>
    <n v="1"/>
    <n v="0.45"/>
    <s v="Posta Angelina"/>
    <m/>
    <n v="0"/>
    <n v="10"/>
    <x v="0"/>
    <n v="14"/>
    <x v="3"/>
  </r>
  <r>
    <n v="285600"/>
    <n v="809"/>
    <n v="10"/>
    <s v=" SAN VICENTE"/>
    <n v="10"/>
    <s v="SAN VICENTE"/>
    <s v="ISMAEL"/>
    <s v="CRUZ"/>
    <s v="ISMAEL CRUZ"/>
    <s v="MERCADO MUNICIPAL PUESTO # 237"/>
    <s v="ROSIBEL GUZMAN"/>
    <m/>
    <n v="2"/>
    <s v="SEGUNDA SEMANA"/>
    <n v="2"/>
    <s v="FEBRERO"/>
    <n v="2"/>
    <s v="CARLOS MORALES"/>
    <n v="2022"/>
    <n v="2022"/>
    <n v="60"/>
    <n v="1"/>
    <n v="3.5"/>
    <m/>
    <s v="Feb 10 2022 11:34AM"/>
    <x v="2"/>
    <x v="2"/>
    <n v="45"/>
    <s v="LIBRA"/>
    <n v="1"/>
    <s v="PRODUCTOS AGROPECUARIOS"/>
    <n v="5"/>
    <s v="CARNE BOVINO"/>
    <n v="1"/>
    <n v="0.45"/>
    <s v="Posta de Pecho"/>
    <m/>
    <n v="0"/>
    <n v="10"/>
    <x v="0"/>
    <n v="14"/>
    <x v="3"/>
  </r>
  <r>
    <n v="285600"/>
    <n v="809"/>
    <n v="10"/>
    <s v=" SAN VICENTE"/>
    <n v="10"/>
    <s v="SAN VICENTE"/>
    <s v="ISMAEL"/>
    <s v="CRUZ"/>
    <s v="ISMAEL CRUZ"/>
    <s v="MERCADO MUNICIPAL PUESTO # 237"/>
    <s v="ROSIBEL GUZMAN"/>
    <m/>
    <n v="2"/>
    <s v="SEGUNDA SEMANA"/>
    <n v="2"/>
    <s v="FEBRERO"/>
    <n v="2"/>
    <s v="CARLOS MORALES"/>
    <n v="2022"/>
    <n v="2022"/>
    <n v="60"/>
    <n v="1"/>
    <n v="3.5"/>
    <m/>
    <s v="Feb 10 2022 11:35AM"/>
    <x v="6"/>
    <x v="6"/>
    <n v="45"/>
    <s v="LIBRA"/>
    <n v="1"/>
    <s v="PRODUCTOS AGROPECUARIOS"/>
    <n v="5"/>
    <s v="CARNE BOVINO"/>
    <n v="1"/>
    <n v="0.45"/>
    <s v="Salon"/>
    <m/>
    <n v="0"/>
    <n v="10"/>
    <x v="0"/>
    <n v="14"/>
    <x v="3"/>
  </r>
  <r>
    <n v="285600"/>
    <n v="809"/>
    <n v="10"/>
    <s v=" SAN VICENTE"/>
    <n v="10"/>
    <s v="SAN VICENTE"/>
    <s v="ISMAEL"/>
    <s v="CRUZ"/>
    <s v="ISMAEL CRUZ"/>
    <s v="MERCADO MUNICIPAL PUESTO # 237"/>
    <s v="ROSIBEL GUZMAN"/>
    <m/>
    <n v="2"/>
    <s v="SEGUNDA SEMANA"/>
    <n v="2"/>
    <s v="FEBRERO"/>
    <n v="2"/>
    <s v="CARLOS MORALES"/>
    <n v="2022"/>
    <n v="2022"/>
    <n v="60"/>
    <n v="1"/>
    <n v="2.75"/>
    <m/>
    <s v="Feb 10 2022 11:35AM"/>
    <x v="8"/>
    <x v="8"/>
    <n v="45"/>
    <s v="LIBRA"/>
    <n v="1"/>
    <s v="PRODUCTOS AGROPECUARIOS"/>
    <n v="6"/>
    <s v="CARNE PORCINO"/>
    <n v="1"/>
    <n v="0.45"/>
    <s v="Posta"/>
    <m/>
    <n v="0"/>
    <n v="10"/>
    <x v="0"/>
    <n v="14"/>
    <x v="3"/>
  </r>
  <r>
    <n v="285600"/>
    <n v="809"/>
    <n v="10"/>
    <s v=" SAN VICENTE"/>
    <n v="10"/>
    <s v="SAN VICENTE"/>
    <s v="ISMAEL"/>
    <s v="CRUZ"/>
    <s v="ISMAEL CRUZ"/>
    <s v="MERCADO MUNICIPAL PUESTO # 237"/>
    <s v="ROSIBEL GUZMAN"/>
    <m/>
    <n v="2"/>
    <s v="SEGUNDA SEMANA"/>
    <n v="2"/>
    <s v="FEBRERO"/>
    <n v="2"/>
    <s v="CARLOS MORALES"/>
    <n v="2022"/>
    <n v="2022"/>
    <n v="60"/>
    <n v="1"/>
    <n v="3"/>
    <m/>
    <s v="Feb 10 2022 11:35AM"/>
    <x v="11"/>
    <x v="11"/>
    <n v="45"/>
    <s v="LIBRA"/>
    <n v="1"/>
    <s v="PRODUCTOS AGROPECUARIOS"/>
    <n v="6"/>
    <s v="CARNE PORCINO"/>
    <n v="1"/>
    <n v="0.45"/>
    <s v="Costilla"/>
    <m/>
    <n v="0"/>
    <n v="10"/>
    <x v="0"/>
    <n v="14"/>
    <x v="3"/>
  </r>
  <r>
    <n v="285600"/>
    <n v="809"/>
    <n v="10"/>
    <s v=" SAN VICENTE"/>
    <n v="10"/>
    <s v="SAN VICENTE"/>
    <s v="ISMAEL"/>
    <s v="CRUZ"/>
    <s v="ISMAEL CRUZ"/>
    <s v="MERCADO MUNICIPAL PUESTO # 237"/>
    <s v="ROSIBEL GUZMAN"/>
    <m/>
    <n v="2"/>
    <s v="SEGUNDA SEMANA"/>
    <n v="2"/>
    <s v="FEBRERO"/>
    <n v="2"/>
    <s v="CARLOS MORALES"/>
    <n v="2022"/>
    <n v="2022"/>
    <n v="60"/>
    <n v="1"/>
    <n v="5"/>
    <m/>
    <s v="Feb 10 2022 11:35AM"/>
    <x v="9"/>
    <x v="9"/>
    <n v="45"/>
    <s v="LIBRA"/>
    <n v="1"/>
    <s v="PRODUCTOS AGROPECUARIOS"/>
    <n v="6"/>
    <s v="CARNE PORCINO"/>
    <n v="1"/>
    <n v="0.45"/>
    <s v="Chicharron"/>
    <m/>
    <n v="0"/>
    <n v="10"/>
    <x v="0"/>
    <n v="14"/>
    <x v="3"/>
  </r>
  <r>
    <n v="285600"/>
    <n v="809"/>
    <n v="10"/>
    <s v=" SAN VICENTE"/>
    <n v="10"/>
    <s v="SAN VICENTE"/>
    <s v="ISMAEL"/>
    <s v="CRUZ"/>
    <s v="ISMAEL CRUZ"/>
    <s v="MERCADO MUNICIPAL PUESTO # 237"/>
    <s v="ROSIBEL GUZMAN"/>
    <m/>
    <n v="2"/>
    <s v="SEGUNDA SEMANA"/>
    <n v="2"/>
    <s v="FEBRERO"/>
    <n v="2"/>
    <s v="CARLOS MORALES"/>
    <n v="2022"/>
    <n v="2022"/>
    <n v="60"/>
    <n v="1"/>
    <n v="3"/>
    <m/>
    <s v="Feb 10 2022 11:35AM"/>
    <x v="10"/>
    <x v="10"/>
    <n v="45"/>
    <s v="LIBRA"/>
    <n v="1"/>
    <s v="PRODUCTOS AGROPECUARIOS"/>
    <n v="6"/>
    <s v="CARNE PORCINO"/>
    <n v="1"/>
    <n v="0.45"/>
    <s v="Lomo"/>
    <m/>
    <n v="0"/>
    <n v="10"/>
    <x v="0"/>
    <n v="14"/>
    <x v="3"/>
  </r>
  <r>
    <n v="285600"/>
    <n v="809"/>
    <n v="10"/>
    <s v=" SAN VICENTE"/>
    <n v="10"/>
    <s v="SAN VICENTE"/>
    <s v="ISMAEL"/>
    <s v="CRUZ"/>
    <s v="ISMAEL CRUZ"/>
    <s v="MERCADO MUNICIPAL PUESTO # 237"/>
    <s v="ROSIBEL GUZMAN"/>
    <m/>
    <n v="2"/>
    <s v="SEGUNDA SEMANA"/>
    <n v="2"/>
    <s v="FEBRERO"/>
    <n v="2"/>
    <s v="CARLOS MORALES"/>
    <n v="2022"/>
    <n v="2022"/>
    <n v="60"/>
    <n v="1"/>
    <n v="3.5"/>
    <m/>
    <s v="Feb 10 2022 11:35AM"/>
    <x v="7"/>
    <x v="7"/>
    <n v="45"/>
    <s v="LIBRA"/>
    <n v="1"/>
    <s v="PRODUCTOS AGROPECUARIOS"/>
    <n v="5"/>
    <s v="CARNE BOVINO"/>
    <n v="1"/>
    <n v="0.45"/>
    <s v="Solomo"/>
    <m/>
    <n v="0"/>
    <n v="10"/>
    <x v="0"/>
    <n v="14"/>
    <x v="3"/>
  </r>
  <r>
    <n v="285590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2"/>
    <s v="SEGUNDA SEMANA"/>
    <n v="2"/>
    <s v="FEBRERO"/>
    <n v="2"/>
    <s v="CARLOS MORALES"/>
    <n v="2022"/>
    <n v="2022"/>
    <n v="60"/>
    <n v="1"/>
    <n v="23"/>
    <n v="0.3"/>
    <s v="Feb 10 2022 11:38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4"/>
    <x v="3"/>
  </r>
  <r>
    <n v="285590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2"/>
    <s v="SEGUNDA SEMANA"/>
    <n v="2"/>
    <s v="FEBRERO"/>
    <n v="2"/>
    <s v="CARLOS MORALES"/>
    <n v="2022"/>
    <n v="2022"/>
    <n v="60"/>
    <n v="1"/>
    <n v="77"/>
    <n v="1"/>
    <s v="Feb 10 2022 11:38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4"/>
    <x v="3"/>
  </r>
  <r>
    <n v="285590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2"/>
    <s v="SEGUNDA SEMANA"/>
    <n v="2"/>
    <s v="FEBRERO"/>
    <n v="2"/>
    <s v="CARLOS MORALES"/>
    <n v="2022"/>
    <n v="2022"/>
    <n v="60"/>
    <n v="1"/>
    <n v="68"/>
    <n v="0.8"/>
    <s v="Feb 10 2022 11:38A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14"/>
    <x v="3"/>
  </r>
  <r>
    <n v="285590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2"/>
    <s v="SEGUNDA SEMANA"/>
    <n v="2"/>
    <s v="FEBRERO"/>
    <n v="2"/>
    <s v="CARLOS MORALES"/>
    <n v="2022"/>
    <n v="2022"/>
    <n v="60"/>
    <n v="1"/>
    <n v="21.5"/>
    <n v="0.25"/>
    <s v="Feb 10 2022 11:38A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4"/>
    <x v="3"/>
  </r>
  <r>
    <n v="285588"/>
    <n v="88"/>
    <n v="10"/>
    <s v=" SAN VICENTE"/>
    <n v="10"/>
    <s v="SAN VICENTE"/>
    <s v="BENEDICTO"/>
    <s v="GONZALES"/>
    <s v="BENEDICTO GONZALES"/>
    <s v="NO DIRECCION"/>
    <s v="BENEDICTO GONZALES"/>
    <n v="72923186"/>
    <n v="2"/>
    <s v="SEGUNDA SEMANA"/>
    <n v="2"/>
    <s v="FEBRERO"/>
    <n v="2"/>
    <s v="CARLOS MORALES"/>
    <n v="2022"/>
    <n v="2022"/>
    <n v="60"/>
    <n v="1"/>
    <n v="65"/>
    <n v="0.75"/>
    <s v="Feb 10 2022 11:42A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14"/>
    <x v="3"/>
  </r>
  <r>
    <n v="285588"/>
    <n v="88"/>
    <n v="10"/>
    <s v=" SAN VICENTE"/>
    <n v="10"/>
    <s v="SAN VICENTE"/>
    <s v="BENEDICTO"/>
    <s v="GONZALES"/>
    <s v="BENEDICTO GONZALES"/>
    <s v="NO DIRECCION"/>
    <s v="BENEDICTO GONZALES"/>
    <n v="72923186"/>
    <n v="2"/>
    <s v="SEGUNDA SEMANA"/>
    <n v="2"/>
    <s v="FEBRERO"/>
    <n v="2"/>
    <s v="CARLOS MORALES"/>
    <n v="2022"/>
    <n v="2022"/>
    <n v="60"/>
    <n v="1"/>
    <n v="23"/>
    <n v="0.3"/>
    <s v="Feb 10 2022 11:42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4"/>
    <x v="3"/>
  </r>
  <r>
    <n v="285588"/>
    <n v="88"/>
    <n v="10"/>
    <s v=" SAN VICENTE"/>
    <n v="10"/>
    <s v="SAN VICENTE"/>
    <s v="BENEDICTO"/>
    <s v="GONZALES"/>
    <s v="BENEDICTO GONZALES"/>
    <s v="NO DIRECCION"/>
    <s v="BENEDICTO GONZALES"/>
    <n v="72923186"/>
    <n v="2"/>
    <s v="SEGUNDA SEMANA"/>
    <n v="2"/>
    <s v="FEBRERO"/>
    <n v="2"/>
    <s v="CARLOS MORALES"/>
    <n v="2022"/>
    <n v="2022"/>
    <n v="60"/>
    <n v="1"/>
    <n v="75"/>
    <n v="0.9"/>
    <s v="Feb 10 2022 11:42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4"/>
    <x v="3"/>
  </r>
  <r>
    <n v="285588"/>
    <n v="88"/>
    <n v="10"/>
    <s v=" SAN VICENTE"/>
    <n v="10"/>
    <s v="SAN VICENTE"/>
    <s v="BENEDICTO"/>
    <s v="GONZALES"/>
    <s v="BENEDICTO GONZALES"/>
    <s v="NO DIRECCION"/>
    <s v="BENEDICTO GONZALES"/>
    <n v="72923186"/>
    <n v="2"/>
    <s v="SEGUNDA SEMANA"/>
    <n v="2"/>
    <s v="FEBRERO"/>
    <n v="2"/>
    <s v="CARLOS MORALES"/>
    <n v="2022"/>
    <n v="2022"/>
    <n v="60"/>
    <n v="1"/>
    <n v="22"/>
    <n v="0.25"/>
    <s v="Feb 10 2022 11:42A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4"/>
    <x v="3"/>
  </r>
  <r>
    <n v="285605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2"/>
    <s v="SEGUNDA SEMANA"/>
    <n v="2"/>
    <s v="FEBRERO"/>
    <n v="2"/>
    <s v="CARLOS MORALES"/>
    <n v="2022"/>
    <n v="2022"/>
    <n v="60"/>
    <n v="1"/>
    <n v="4"/>
    <m/>
    <s v="Feb 10 2022 11:43AM"/>
    <x v="3"/>
    <x v="3"/>
    <n v="45"/>
    <s v="LIBRA"/>
    <n v="1"/>
    <s v="PRODUCTOS AGROPECUARIOS"/>
    <n v="5"/>
    <s v="CARNE BOVINO"/>
    <n v="1"/>
    <n v="0.45"/>
    <s v="Posta Angelina"/>
    <m/>
    <n v="0"/>
    <n v="10"/>
    <x v="0"/>
    <n v="14"/>
    <x v="3"/>
  </r>
  <r>
    <n v="285605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2"/>
    <s v="SEGUNDA SEMANA"/>
    <n v="2"/>
    <s v="FEBRERO"/>
    <n v="2"/>
    <s v="CARLOS MORALES"/>
    <n v="2022"/>
    <n v="2022"/>
    <n v="60"/>
    <n v="1"/>
    <n v="4"/>
    <m/>
    <s v="Feb 10 2022 11:43AM"/>
    <x v="1"/>
    <x v="1"/>
    <n v="45"/>
    <s v="LIBRA"/>
    <n v="1"/>
    <s v="PRODUCTOS AGROPECUARIOS"/>
    <n v="5"/>
    <s v="CARNE BOVINO"/>
    <n v="1"/>
    <n v="0.45"/>
    <s v="Lomo de Rollizo"/>
    <m/>
    <n v="0"/>
    <n v="10"/>
    <x v="0"/>
    <n v="14"/>
    <x v="3"/>
  </r>
  <r>
    <n v="285605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2"/>
    <s v="SEGUNDA SEMANA"/>
    <n v="2"/>
    <s v="FEBRERO"/>
    <n v="2"/>
    <s v="CARLOS MORALES"/>
    <n v="2022"/>
    <n v="2022"/>
    <n v="60"/>
    <n v="1"/>
    <n v="5"/>
    <m/>
    <s v="Feb 10 2022 11:43AM"/>
    <x v="0"/>
    <x v="0"/>
    <n v="45"/>
    <s v="LIBRA"/>
    <n v="1"/>
    <s v="PRODUCTOS AGROPECUARIOS"/>
    <n v="5"/>
    <s v="CARNE BOVINO"/>
    <n v="1"/>
    <n v="0.45"/>
    <s v="Lomo de Aguja"/>
    <m/>
    <n v="0"/>
    <n v="10"/>
    <x v="0"/>
    <n v="14"/>
    <x v="3"/>
  </r>
  <r>
    <n v="285605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2"/>
    <s v="SEGUNDA SEMANA"/>
    <n v="2"/>
    <s v="FEBRERO"/>
    <n v="2"/>
    <s v="CARLOS MORALES"/>
    <n v="2022"/>
    <n v="2022"/>
    <n v="60"/>
    <n v="1"/>
    <n v="3.5"/>
    <m/>
    <s v="Feb 10 2022 11:44AM"/>
    <x v="2"/>
    <x v="2"/>
    <n v="45"/>
    <s v="LIBRA"/>
    <n v="1"/>
    <s v="PRODUCTOS AGROPECUARIOS"/>
    <n v="5"/>
    <s v="CARNE BOVINO"/>
    <n v="1"/>
    <n v="0.45"/>
    <s v="Posta de Pecho"/>
    <m/>
    <n v="0"/>
    <n v="10"/>
    <x v="0"/>
    <n v="14"/>
    <x v="3"/>
  </r>
  <r>
    <n v="285605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2"/>
    <s v="SEGUNDA SEMANA"/>
    <n v="2"/>
    <s v="FEBRERO"/>
    <n v="2"/>
    <s v="CARLOS MORALES"/>
    <n v="2022"/>
    <n v="2022"/>
    <n v="60"/>
    <n v="1"/>
    <n v="3.5"/>
    <m/>
    <s v="Feb 10 2022 11:44AM"/>
    <x v="6"/>
    <x v="6"/>
    <n v="45"/>
    <s v="LIBRA"/>
    <n v="1"/>
    <s v="PRODUCTOS AGROPECUARIOS"/>
    <n v="5"/>
    <s v="CARNE BOVINO"/>
    <n v="1"/>
    <n v="0.45"/>
    <s v="Salon"/>
    <m/>
    <n v="0"/>
    <n v="10"/>
    <x v="0"/>
    <n v="14"/>
    <x v="3"/>
  </r>
  <r>
    <n v="285605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2"/>
    <s v="SEGUNDA SEMANA"/>
    <n v="2"/>
    <s v="FEBRERO"/>
    <n v="2"/>
    <s v="CARLOS MORALES"/>
    <n v="2022"/>
    <n v="2022"/>
    <n v="60"/>
    <n v="1"/>
    <n v="4"/>
    <m/>
    <s v="Feb 10 2022 11:44AM"/>
    <x v="4"/>
    <x v="4"/>
    <n v="45"/>
    <s v="LIBRA"/>
    <n v="1"/>
    <s v="PRODUCTOS AGROPECUARIOS"/>
    <n v="5"/>
    <s v="CARNE BOVINO"/>
    <n v="1"/>
    <n v="0.45"/>
    <s v="Posta Negra"/>
    <m/>
    <n v="0"/>
    <n v="10"/>
    <x v="0"/>
    <n v="14"/>
    <x v="3"/>
  </r>
  <r>
    <n v="285605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2"/>
    <s v="SEGUNDA SEMANA"/>
    <n v="2"/>
    <s v="FEBRERO"/>
    <n v="2"/>
    <s v="CARLOS MORALES"/>
    <n v="2022"/>
    <n v="2022"/>
    <n v="60"/>
    <n v="1"/>
    <n v="4"/>
    <m/>
    <s v="Feb 10 2022 11:44AM"/>
    <x v="5"/>
    <x v="5"/>
    <n v="45"/>
    <s v="LIBRA"/>
    <n v="1"/>
    <s v="PRODUCTOS AGROPECUARIOS"/>
    <n v="5"/>
    <s v="CARNE BOVINO"/>
    <n v="1"/>
    <n v="0.45"/>
    <s v="Puyazo"/>
    <m/>
    <n v="0"/>
    <n v="10"/>
    <x v="0"/>
    <n v="14"/>
    <x v="3"/>
  </r>
  <r>
    <n v="285605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2"/>
    <s v="SEGUNDA SEMANA"/>
    <n v="2"/>
    <s v="FEBRERO"/>
    <n v="2"/>
    <s v="CARLOS MORALES"/>
    <n v="2022"/>
    <n v="2022"/>
    <n v="60"/>
    <n v="1"/>
    <n v="3.5"/>
    <m/>
    <s v="Feb 10 2022 11:44AM"/>
    <x v="7"/>
    <x v="7"/>
    <n v="45"/>
    <s v="LIBRA"/>
    <n v="1"/>
    <s v="PRODUCTOS AGROPECUARIOS"/>
    <n v="5"/>
    <s v="CARNE BOVINO"/>
    <n v="1"/>
    <n v="0.45"/>
    <s v="Solomo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60"/>
    <n v="1"/>
    <n v="4.5"/>
    <m/>
    <s v="Feb 10 2022 11:46AM"/>
    <x v="0"/>
    <x v="0"/>
    <n v="45"/>
    <s v="LIBRA"/>
    <n v="1"/>
    <s v="PRODUCTOS AGROPECUARIOS"/>
    <n v="5"/>
    <s v="CARNE BOVINO"/>
    <n v="1"/>
    <n v="0.45"/>
    <s v="Lomo de Aguja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60"/>
    <n v="1"/>
    <n v="4.5"/>
    <m/>
    <s v="Feb 10 2022 11:46AM"/>
    <x v="1"/>
    <x v="1"/>
    <n v="45"/>
    <s v="LIBRA"/>
    <n v="1"/>
    <s v="PRODUCTOS AGROPECUARIOS"/>
    <n v="5"/>
    <s v="CARNE BOVINO"/>
    <n v="1"/>
    <n v="0.45"/>
    <s v="Lomo de Rollizo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60"/>
    <n v="1"/>
    <n v="3.5"/>
    <m/>
    <s v="Feb 10 2022 11:46AM"/>
    <x v="7"/>
    <x v="7"/>
    <n v="45"/>
    <s v="LIBRA"/>
    <n v="1"/>
    <s v="PRODUCTOS AGROPECUARIOS"/>
    <n v="5"/>
    <s v="CARNE BOVINO"/>
    <n v="1"/>
    <n v="0.45"/>
    <s v="Solomo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60"/>
    <n v="1"/>
    <n v="3.5"/>
    <m/>
    <s v="Feb 10 2022 11:46AM"/>
    <x v="6"/>
    <x v="6"/>
    <n v="45"/>
    <s v="LIBRA"/>
    <n v="1"/>
    <s v="PRODUCTOS AGROPECUARIOS"/>
    <n v="5"/>
    <s v="CARNE BOVINO"/>
    <n v="1"/>
    <n v="0.45"/>
    <s v="Salon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60"/>
    <n v="1"/>
    <n v="4"/>
    <m/>
    <s v="Feb 10 2022 11:46AM"/>
    <x v="3"/>
    <x v="3"/>
    <n v="45"/>
    <s v="LIBRA"/>
    <n v="1"/>
    <s v="PRODUCTOS AGROPECUARIOS"/>
    <n v="5"/>
    <s v="CARNE BOVINO"/>
    <n v="1"/>
    <n v="0.45"/>
    <s v="Posta Angelina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60"/>
    <n v="1"/>
    <n v="4"/>
    <m/>
    <s v="Feb 10 2022 11:46AM"/>
    <x v="4"/>
    <x v="4"/>
    <n v="45"/>
    <s v="LIBRA"/>
    <n v="1"/>
    <s v="PRODUCTOS AGROPECUARIOS"/>
    <n v="5"/>
    <s v="CARNE BOVINO"/>
    <n v="1"/>
    <n v="0.45"/>
    <s v="Posta Negra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60"/>
    <n v="1"/>
    <n v="4"/>
    <m/>
    <s v="Feb 10 2022 11:46AM"/>
    <x v="5"/>
    <x v="5"/>
    <n v="45"/>
    <s v="LIBRA"/>
    <n v="1"/>
    <s v="PRODUCTOS AGROPECUARIOS"/>
    <n v="5"/>
    <s v="CARNE BOVINO"/>
    <n v="1"/>
    <n v="0.45"/>
    <s v="Puyazo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60"/>
    <n v="1"/>
    <n v="1.25"/>
    <m/>
    <s v="Feb 10 2022 11:46AM"/>
    <x v="33"/>
    <x v="33"/>
    <n v="45"/>
    <s v="LIBRA"/>
    <n v="1"/>
    <s v="PRODUCTOS AGROPECUARIOS"/>
    <n v="7"/>
    <s v="CARNE DE POLLO"/>
    <n v="1"/>
    <n v="0.45"/>
    <s v="Pollo, Muslos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60"/>
    <n v="1"/>
    <n v="3.5"/>
    <m/>
    <s v="Feb 10 2022 11:46AM"/>
    <x v="2"/>
    <x v="2"/>
    <n v="45"/>
    <s v="LIBRA"/>
    <n v="1"/>
    <s v="PRODUCTOS AGROPECUARIOS"/>
    <n v="5"/>
    <s v="CARNE BOVINO"/>
    <n v="1"/>
    <n v="0.45"/>
    <s v="Posta de Pecho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60"/>
    <n v="1"/>
    <n v="3.5"/>
    <m/>
    <s v="Feb 10 2022 11:47AM"/>
    <x v="28"/>
    <x v="28"/>
    <n v="16"/>
    <s v="BOTELLA"/>
    <n v="1"/>
    <s v="PRODUCTOS AGROPECUARIOS"/>
    <n v="9"/>
    <s v="LACTEOS"/>
    <n v="1.6"/>
    <n v="0.73"/>
    <s v="Crema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60"/>
    <n v="1"/>
    <n v="1.7"/>
    <m/>
    <s v="Feb 10 2022 11:47AM"/>
    <x v="31"/>
    <x v="31"/>
    <n v="45"/>
    <s v="LIBRA"/>
    <n v="1"/>
    <s v="PRODUCTOS AGROPECUARIOS"/>
    <n v="7"/>
    <s v="CARNE DE POLLO"/>
    <n v="1"/>
    <n v="0.45"/>
    <s v="Pollo, Pechuga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60"/>
    <n v="1"/>
    <n v="3.75"/>
    <m/>
    <s v="Feb 10 2022 11:47AM"/>
    <x v="113"/>
    <x v="109"/>
    <n v="29"/>
    <s v="CARTON 30 UNIDADES"/>
    <n v="1"/>
    <s v="PRODUCTOS AGROPECUARIOS"/>
    <n v="8"/>
    <s v="PRODUCTOS AVICOLAS"/>
    <n v="3.75"/>
    <n v="1.7"/>
    <s v="Huevo Grande Cartón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60"/>
    <n v="1"/>
    <n v="3.5"/>
    <m/>
    <s v="Feb 10 2022 11:47AM"/>
    <x v="130"/>
    <x v="126"/>
    <n v="29"/>
    <s v="CARTON 30 UNIDADES"/>
    <n v="1"/>
    <s v="PRODUCTOS AGROPECUARIOS"/>
    <n v="8"/>
    <s v="PRODUCTOS AVICOLAS"/>
    <n v="3.25"/>
    <n v="1.48"/>
    <s v="Huevo Mediano Cartón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157"/>
    <n v="1"/>
    <n v="2.5"/>
    <m/>
    <s v="Feb 10 2022 11:47AM"/>
    <x v="29"/>
    <x v="29"/>
    <n v="45"/>
    <s v="LIBRA"/>
    <n v="1"/>
    <s v="PRODUCTOS AGROPECUARIOS"/>
    <n v="9"/>
    <s v="LACTEOS"/>
    <n v="1"/>
    <n v="0.45"/>
    <s v="Quesillo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157"/>
    <n v="1"/>
    <n v="4.5"/>
    <m/>
    <s v="Feb 10 2022 11:48AM"/>
    <x v="30"/>
    <x v="30"/>
    <n v="45"/>
    <s v="LIBRA"/>
    <n v="1"/>
    <s v="PRODUCTOS AGROPECUARIOS"/>
    <n v="9"/>
    <s v="LACTEOS"/>
    <n v="1"/>
    <n v="0.45"/>
    <s v="Queso Duro Blando"/>
    <m/>
    <n v="0"/>
    <n v="10"/>
    <x v="0"/>
    <n v="14"/>
    <x v="3"/>
  </r>
  <r>
    <n v="285601"/>
    <n v="810"/>
    <n v="10"/>
    <s v=" SAN VICENTE"/>
    <n v="10"/>
    <s v="SAN VICENTE"/>
    <s v="ARGELIA"/>
    <s v="MONTANO"/>
    <s v="ARGELIA MONTANO"/>
    <s v="MERCADO MUNICIPAL PUESTO # 384"/>
    <s v="CARLOS MARAVILLA"/>
    <m/>
    <n v="2"/>
    <s v="SEGUNDA SEMANA"/>
    <n v="2"/>
    <s v="FEBRERO"/>
    <n v="2"/>
    <s v="CARLOS MORALES"/>
    <n v="2022"/>
    <n v="2022"/>
    <n v="157"/>
    <n v="1"/>
    <n v="5.5"/>
    <m/>
    <s v="Feb 10 2022 11:48AM"/>
    <x v="114"/>
    <x v="110"/>
    <n v="45"/>
    <s v="LIBRA"/>
    <n v="1"/>
    <s v="PRODUCTOS AGROPECUARIOS"/>
    <n v="9"/>
    <s v="LACTEOS"/>
    <n v="1"/>
    <n v="0.45"/>
    <s v="Queso Duro Viejo"/>
    <m/>
    <n v="0"/>
    <n v="10"/>
    <x v="0"/>
    <n v="14"/>
    <x v="3"/>
  </r>
  <r>
    <n v="285598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2"/>
    <s v="SEGUNDA SEMANA"/>
    <n v="2"/>
    <s v="FEBRERO"/>
    <n v="2"/>
    <s v="CARLOS MORALES"/>
    <n v="2022"/>
    <n v="2022"/>
    <n v="157"/>
    <n v="1"/>
    <n v="2.6"/>
    <m/>
    <s v="Feb 10 2022 11:48AM"/>
    <x v="29"/>
    <x v="29"/>
    <n v="45"/>
    <s v="LIBRA"/>
    <n v="1"/>
    <s v="PRODUCTOS AGROPECUARIOS"/>
    <n v="9"/>
    <s v="LACTEOS"/>
    <n v="1"/>
    <n v="0.45"/>
    <s v="Quesillo"/>
    <m/>
    <n v="0"/>
    <n v="10"/>
    <x v="0"/>
    <n v="14"/>
    <x v="3"/>
  </r>
  <r>
    <n v="285598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2"/>
    <s v="SEGUNDA SEMANA"/>
    <n v="2"/>
    <s v="FEBRERO"/>
    <n v="2"/>
    <s v="CARLOS MORALES"/>
    <n v="2022"/>
    <n v="2022"/>
    <n v="157"/>
    <n v="1"/>
    <n v="4.5"/>
    <m/>
    <s v="Feb 10 2022 11:48AM"/>
    <x v="30"/>
    <x v="30"/>
    <n v="45"/>
    <s v="LIBRA"/>
    <n v="1"/>
    <s v="PRODUCTOS AGROPECUARIOS"/>
    <n v="9"/>
    <s v="LACTEOS"/>
    <n v="1"/>
    <n v="0.45"/>
    <s v="Queso Duro Blando"/>
    <m/>
    <n v="0"/>
    <n v="10"/>
    <x v="0"/>
    <n v="14"/>
    <x v="3"/>
  </r>
  <r>
    <n v="285598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2"/>
    <s v="SEGUNDA SEMANA"/>
    <n v="2"/>
    <s v="FEBRERO"/>
    <n v="2"/>
    <s v="CARLOS MORALES"/>
    <n v="2022"/>
    <n v="2022"/>
    <n v="157"/>
    <n v="1"/>
    <n v="6"/>
    <m/>
    <s v="Feb 10 2022 11:48AM"/>
    <x v="114"/>
    <x v="110"/>
    <n v="45"/>
    <s v="LIBRA"/>
    <n v="1"/>
    <s v="PRODUCTOS AGROPECUARIOS"/>
    <n v="9"/>
    <s v="LACTEOS"/>
    <n v="1"/>
    <n v="0.45"/>
    <s v="Queso Duro Viejo"/>
    <m/>
    <n v="0"/>
    <n v="10"/>
    <x v="0"/>
    <n v="14"/>
    <x v="3"/>
  </r>
  <r>
    <n v="285598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2"/>
    <s v="SEGUNDA SEMANA"/>
    <n v="2"/>
    <s v="FEBRERO"/>
    <n v="2"/>
    <s v="CARLOS MORALES"/>
    <n v="2022"/>
    <n v="2022"/>
    <n v="60"/>
    <n v="1"/>
    <n v="3.5"/>
    <m/>
    <s v="Feb 10 2022 11:48AM"/>
    <x v="28"/>
    <x v="28"/>
    <n v="16"/>
    <s v="BOTELLA"/>
    <n v="1"/>
    <s v="PRODUCTOS AGROPECUARIOS"/>
    <n v="9"/>
    <s v="LACTEOS"/>
    <n v="1.6"/>
    <n v="0.73"/>
    <s v="Crema"/>
    <m/>
    <n v="0"/>
    <n v="10"/>
    <x v="0"/>
    <n v="14"/>
    <x v="3"/>
  </r>
  <r>
    <n v="285597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2"/>
    <s v="SEGUNDA SEMANA"/>
    <n v="2"/>
    <s v="FEBRERO"/>
    <n v="2"/>
    <s v="CARLOS MORALES"/>
    <n v="2022"/>
    <n v="2022"/>
    <n v="60"/>
    <n v="1"/>
    <n v="3.75"/>
    <m/>
    <s v="Feb 10 2022 11:49AM"/>
    <x v="113"/>
    <x v="109"/>
    <n v="29"/>
    <s v="CARTON 30 UNIDADES"/>
    <n v="1"/>
    <s v="PRODUCTOS AGROPECUARIOS"/>
    <n v="8"/>
    <s v="PRODUCTOS AVICOLAS"/>
    <n v="3.75"/>
    <n v="1.7"/>
    <s v="Huevo Grande Cartón"/>
    <m/>
    <n v="0"/>
    <n v="10"/>
    <x v="0"/>
    <n v="14"/>
    <x v="3"/>
  </r>
  <r>
    <n v="285597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2"/>
    <s v="SEGUNDA SEMANA"/>
    <n v="2"/>
    <s v="FEBRERO"/>
    <n v="2"/>
    <s v="CARLOS MORALES"/>
    <n v="2022"/>
    <n v="2022"/>
    <n v="60"/>
    <n v="1"/>
    <n v="2.75"/>
    <m/>
    <s v="Feb 10 2022 11:49AM"/>
    <x v="8"/>
    <x v="8"/>
    <n v="45"/>
    <s v="LIBRA"/>
    <n v="1"/>
    <s v="PRODUCTOS AGROPECUARIOS"/>
    <n v="6"/>
    <s v="CARNE PORCINO"/>
    <n v="1"/>
    <n v="0.45"/>
    <s v="Posta"/>
    <m/>
    <n v="0"/>
    <n v="10"/>
    <x v="0"/>
    <n v="14"/>
    <x v="3"/>
  </r>
  <r>
    <n v="285597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2"/>
    <s v="SEGUNDA SEMANA"/>
    <n v="2"/>
    <s v="FEBRERO"/>
    <n v="2"/>
    <s v="CARLOS MORALES"/>
    <n v="2022"/>
    <n v="2022"/>
    <n v="60"/>
    <n v="1"/>
    <n v="39"/>
    <m/>
    <s v="Feb 10 2022 11:49AM"/>
    <x v="131"/>
    <x v="127"/>
    <n v="25"/>
    <s v="CAJA 12 CARTONES"/>
    <n v="1"/>
    <s v="PRODUCTOS AGROPECUARIOS"/>
    <n v="8"/>
    <s v="PRODUCTOS AVICOLAS"/>
    <n v="45"/>
    <n v="20.45"/>
    <s v="Huevo Grande Caja"/>
    <m/>
    <n v="0"/>
    <n v="10"/>
    <x v="0"/>
    <n v="14"/>
    <x v="3"/>
  </r>
  <r>
    <n v="285597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2"/>
    <s v="SEGUNDA SEMANA"/>
    <n v="2"/>
    <s v="FEBRERO"/>
    <n v="2"/>
    <s v="CARLOS MORALES"/>
    <n v="2022"/>
    <n v="2022"/>
    <n v="60"/>
    <n v="1"/>
    <n v="2.75"/>
    <m/>
    <s v="Feb 10 2022 11:49AM"/>
    <x v="11"/>
    <x v="11"/>
    <n v="45"/>
    <s v="LIBRA"/>
    <n v="1"/>
    <s v="PRODUCTOS AGROPECUARIOS"/>
    <n v="6"/>
    <s v="CARNE PORCINO"/>
    <n v="1"/>
    <n v="0.45"/>
    <s v="Costilla"/>
    <m/>
    <n v="0"/>
    <n v="10"/>
    <x v="0"/>
    <n v="14"/>
    <x v="3"/>
  </r>
  <r>
    <n v="285597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2"/>
    <s v="SEGUNDA SEMANA"/>
    <n v="2"/>
    <s v="FEBRERO"/>
    <n v="2"/>
    <s v="CARLOS MORALES"/>
    <n v="2022"/>
    <n v="2022"/>
    <n v="60"/>
    <n v="1"/>
    <n v="4.5"/>
    <m/>
    <s v="Feb 10 2022 11:49AM"/>
    <x v="9"/>
    <x v="9"/>
    <n v="45"/>
    <s v="LIBRA"/>
    <n v="1"/>
    <s v="PRODUCTOS AGROPECUARIOS"/>
    <n v="6"/>
    <s v="CARNE PORCINO"/>
    <n v="1"/>
    <n v="0.45"/>
    <s v="Chicharron"/>
    <m/>
    <n v="0"/>
    <n v="10"/>
    <x v="0"/>
    <n v="14"/>
    <x v="3"/>
  </r>
  <r>
    <n v="285597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2"/>
    <s v="SEGUNDA SEMANA"/>
    <n v="2"/>
    <s v="FEBRERO"/>
    <n v="2"/>
    <s v="CARLOS MORALES"/>
    <n v="2022"/>
    <n v="2022"/>
    <n v="60"/>
    <n v="1"/>
    <n v="2.75"/>
    <m/>
    <s v="Feb 10 2022 11:49AM"/>
    <x v="10"/>
    <x v="10"/>
    <n v="45"/>
    <s v="LIBRA"/>
    <n v="1"/>
    <s v="PRODUCTOS AGROPECUARIOS"/>
    <n v="6"/>
    <s v="CARNE PORCINO"/>
    <n v="1"/>
    <n v="0.45"/>
    <s v="Lomo"/>
    <m/>
    <n v="0"/>
    <n v="10"/>
    <x v="0"/>
    <n v="14"/>
    <x v="3"/>
  </r>
  <r>
    <n v="285592"/>
    <n v="803"/>
    <n v="10"/>
    <s v=" SAN VICENTE"/>
    <n v="10"/>
    <s v="SAN VICENTE"/>
    <s v="JOAQUIN"/>
    <n v="0"/>
    <s v="JOAQUIN "/>
    <s v="PLAZA LA TERMINAL"/>
    <s v="JOAQUIN"/>
    <m/>
    <n v="2"/>
    <s v="SEGUNDA SEMANA"/>
    <n v="2"/>
    <s v="FEBRERO"/>
    <n v="2"/>
    <s v="CARLOS MORALES"/>
    <n v="2022"/>
    <n v="2022"/>
    <n v="60"/>
    <n v="1"/>
    <m/>
    <n v="1"/>
    <s v="Feb 10 2022 11:51AM"/>
    <x v="13"/>
    <x v="13"/>
    <n v="51"/>
    <s v="QUINTAL"/>
    <n v="1"/>
    <s v="PRODUCTOS AGROPECUARIOS"/>
    <n v="4"/>
    <s v="AGRO INDUSTRIALES"/>
    <n v="100"/>
    <n v="45.45"/>
    <s v="Ajonjolí"/>
    <m/>
    <n v="0"/>
    <n v="10"/>
    <x v="0"/>
    <n v="14"/>
    <x v="3"/>
  </r>
  <r>
    <n v="285592"/>
    <n v="803"/>
    <n v="10"/>
    <s v=" SAN VICENTE"/>
    <n v="10"/>
    <s v="SAN VICENTE"/>
    <s v="JOAQUIN"/>
    <n v="0"/>
    <s v="JOAQUIN "/>
    <s v="PLAZA LA TERMINAL"/>
    <s v="JOAQUIN"/>
    <m/>
    <n v="2"/>
    <s v="SEGUNDA SEMANA"/>
    <n v="2"/>
    <s v="FEBRERO"/>
    <n v="2"/>
    <s v="CARLOS MORALES"/>
    <n v="2022"/>
    <n v="2022"/>
    <n v="60"/>
    <n v="1"/>
    <m/>
    <n v="0.55000000000000004"/>
    <s v="Feb 10 2022 11:51A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14"/>
    <x v="3"/>
  </r>
  <r>
    <n v="285592"/>
    <n v="803"/>
    <n v="10"/>
    <s v=" SAN VICENTE"/>
    <n v="10"/>
    <s v="SAN VICENTE"/>
    <s v="JOAQUIN"/>
    <n v="0"/>
    <s v="JOAQUIN "/>
    <s v="PLAZA LA TERMINAL"/>
    <s v="JOAQUIN"/>
    <m/>
    <n v="2"/>
    <s v="SEGUNDA SEMANA"/>
    <n v="2"/>
    <s v="FEBRERO"/>
    <n v="2"/>
    <s v="CARLOS MORALES"/>
    <n v="2022"/>
    <n v="2022"/>
    <n v="60"/>
    <n v="1"/>
    <n v="25"/>
    <n v="0.3"/>
    <s v="Feb 10 2022 11:51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4"/>
    <x v="3"/>
  </r>
  <r>
    <n v="285592"/>
    <n v="803"/>
    <n v="10"/>
    <s v=" SAN VICENTE"/>
    <n v="10"/>
    <s v="SAN VICENTE"/>
    <s v="JOAQUIN"/>
    <n v="0"/>
    <s v="JOAQUIN "/>
    <s v="PLAZA LA TERMINAL"/>
    <s v="JOAQUIN"/>
    <m/>
    <n v="2"/>
    <s v="SEGUNDA SEMANA"/>
    <n v="2"/>
    <s v="FEBRERO"/>
    <n v="2"/>
    <s v="CARLOS MORALES"/>
    <n v="2022"/>
    <n v="2022"/>
    <n v="60"/>
    <n v="1"/>
    <n v="75"/>
    <n v="0.9"/>
    <s v="Feb 10 2022 11:51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4"/>
    <x v="3"/>
  </r>
  <r>
    <n v="285592"/>
    <n v="803"/>
    <n v="10"/>
    <s v=" SAN VICENTE"/>
    <n v="10"/>
    <s v="SAN VICENTE"/>
    <s v="JOAQUIN"/>
    <n v="0"/>
    <s v="JOAQUIN "/>
    <s v="PLAZA LA TERMINAL"/>
    <s v="JOAQUIN"/>
    <m/>
    <n v="2"/>
    <s v="SEGUNDA SEMANA"/>
    <n v="2"/>
    <s v="FEBRERO"/>
    <n v="2"/>
    <s v="CARLOS MORALES"/>
    <n v="2022"/>
    <n v="2022"/>
    <n v="60"/>
    <n v="1"/>
    <n v="23"/>
    <n v="0.25"/>
    <s v="Feb 10 2022 11:51A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4"/>
    <x v="3"/>
  </r>
  <r>
    <n v="285592"/>
    <n v="803"/>
    <n v="10"/>
    <s v=" SAN VICENTE"/>
    <n v="10"/>
    <s v="SAN VICENTE"/>
    <s v="JOAQUIN"/>
    <n v="0"/>
    <s v="JOAQUIN "/>
    <s v="PLAZA LA TERMINAL"/>
    <s v="JOAQUIN"/>
    <m/>
    <n v="2"/>
    <s v="SEGUNDA SEMANA"/>
    <n v="2"/>
    <s v="FEBRERO"/>
    <n v="2"/>
    <s v="CARLOS MORALES"/>
    <n v="2022"/>
    <n v="2022"/>
    <n v="231"/>
    <n v="1"/>
    <n v="42"/>
    <n v="0.55000000000000004"/>
    <s v="Feb 10 2022 11:51A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14"/>
    <x v="3"/>
  </r>
  <r>
    <n v="285592"/>
    <n v="803"/>
    <n v="10"/>
    <s v=" SAN VICENTE"/>
    <n v="10"/>
    <s v="SAN VICENTE"/>
    <s v="JOAQUIN"/>
    <n v="0"/>
    <s v="JOAQUIN "/>
    <s v="PLAZA LA TERMINAL"/>
    <s v="JOAQUIN"/>
    <m/>
    <n v="2"/>
    <s v="SEGUNDA SEMANA"/>
    <n v="2"/>
    <s v="FEBRERO"/>
    <n v="2"/>
    <s v="CARLOS MORALES"/>
    <n v="2022"/>
    <n v="2022"/>
    <n v="60"/>
    <n v="1"/>
    <n v="65"/>
    <n v="0.75"/>
    <s v="Feb 10 2022 11:51A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14"/>
    <x v="3"/>
  </r>
  <r>
    <n v="285592"/>
    <n v="803"/>
    <n v="10"/>
    <s v=" SAN VICENTE"/>
    <n v="10"/>
    <s v="SAN VICENTE"/>
    <s v="JOAQUIN"/>
    <n v="0"/>
    <s v="JOAQUIN "/>
    <s v="PLAZA LA TERMINAL"/>
    <s v="JOAQUIN"/>
    <m/>
    <n v="2"/>
    <s v="SEGUNDA SEMANA"/>
    <n v="2"/>
    <s v="FEBRERO"/>
    <n v="2"/>
    <s v="CARLOS MORALES"/>
    <n v="2022"/>
    <n v="2022"/>
    <n v="157"/>
    <n v="1"/>
    <m/>
    <n v="1"/>
    <s v="Feb 10 2022 11:52AM"/>
    <x v="20"/>
    <x v="20"/>
    <n v="51"/>
    <s v="QUINTAL"/>
    <n v="1"/>
    <s v="PRODUCTOS AGROPECUARIOS"/>
    <n v="4"/>
    <s v="AGRO INDUSTRIALES"/>
    <n v="100"/>
    <n v="45.45"/>
    <s v="Cacahuete Crudo"/>
    <m/>
    <n v="0"/>
    <n v="10"/>
    <x v="0"/>
    <n v="14"/>
    <x v="3"/>
  </r>
  <r>
    <n v="285592"/>
    <n v="803"/>
    <n v="10"/>
    <s v=" SAN VICENTE"/>
    <n v="10"/>
    <s v="SAN VICENTE"/>
    <s v="JOAQUIN"/>
    <n v="0"/>
    <s v="JOAQUIN "/>
    <s v="PLAZA LA TERMINAL"/>
    <s v="JOAQUIN"/>
    <m/>
    <n v="2"/>
    <s v="SEGUNDA SEMANA"/>
    <n v="2"/>
    <s v="FEBRERO"/>
    <n v="2"/>
    <s v="CARLOS MORALES"/>
    <n v="2022"/>
    <n v="2022"/>
    <n v="157"/>
    <n v="1"/>
    <m/>
    <n v="1.75"/>
    <s v="Feb 10 2022 11:52AM"/>
    <x v="19"/>
    <x v="19"/>
    <n v="51"/>
    <s v="QUINTAL"/>
    <n v="1"/>
    <s v="PRODUCTOS AGROPECUARIOS"/>
    <n v="4"/>
    <s v="AGRO INDUSTRIALES"/>
    <n v="100"/>
    <n v="45.45"/>
    <s v="Cacao "/>
    <m/>
    <n v="0"/>
    <n v="10"/>
    <x v="0"/>
    <n v="14"/>
    <x v="3"/>
  </r>
  <r>
    <n v="285592"/>
    <n v="803"/>
    <n v="10"/>
    <s v=" SAN VICENTE"/>
    <n v="10"/>
    <s v="SAN VICENTE"/>
    <s v="JOAQUIN"/>
    <n v="0"/>
    <s v="JOAQUIN "/>
    <s v="PLAZA LA TERMINAL"/>
    <s v="JOAQUIN"/>
    <m/>
    <n v="2"/>
    <s v="SEGUNDA SEMANA"/>
    <n v="2"/>
    <s v="FEBRERO"/>
    <n v="2"/>
    <s v="CARLOS MORALES"/>
    <n v="2022"/>
    <n v="2022"/>
    <n v="60"/>
    <n v="1"/>
    <n v="12"/>
    <n v="0.15"/>
    <s v="Feb 10 2022 11:52A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14"/>
    <x v="3"/>
  </r>
  <r>
    <n v="285592"/>
    <n v="803"/>
    <n v="10"/>
    <s v=" SAN VICENTE"/>
    <n v="10"/>
    <s v="SAN VICENTE"/>
    <s v="JOAQUIN"/>
    <n v="0"/>
    <s v="JOAQUIN "/>
    <s v="PLAZA LA TERMINAL"/>
    <s v="JOAQUIN"/>
    <m/>
    <n v="2"/>
    <s v="SEGUNDA SEMANA"/>
    <n v="2"/>
    <s v="FEBRERO"/>
    <n v="2"/>
    <s v="CARLOS MORALES"/>
    <n v="2022"/>
    <n v="2022"/>
    <n v="60"/>
    <n v="1"/>
    <n v="70"/>
    <n v="1"/>
    <s v="Feb 10 2022 11:52AM"/>
    <x v="111"/>
    <x v="107"/>
    <n v="1"/>
    <s v="96 UNIDADES 144 LB"/>
    <n v="1"/>
    <s v="PRODUCTOS AGROPECUARIOS"/>
    <n v="4"/>
    <s v="AGRO INDUSTRIALES"/>
    <n v="144"/>
    <n v="65.45"/>
    <s v="Panela de primera clase"/>
    <m/>
    <n v="0"/>
    <n v="10"/>
    <x v="0"/>
    <n v="14"/>
    <x v="3"/>
  </r>
  <r>
    <n v="285596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2"/>
    <s v="SEGUNDA SEMANA"/>
    <n v="2"/>
    <s v="FEBRERO"/>
    <n v="2"/>
    <s v="CARLOS MORALES"/>
    <n v="2022"/>
    <n v="2022"/>
    <n v="60"/>
    <n v="1"/>
    <n v="49"/>
    <n v="0.55000000000000004"/>
    <s v="Feb 10 2022 11:53A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14"/>
    <x v="3"/>
  </r>
  <r>
    <n v="285596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2"/>
    <s v="SEGUNDA SEMANA"/>
    <n v="2"/>
    <s v="FEBRERO"/>
    <n v="2"/>
    <s v="CARLOS MORALES"/>
    <n v="2022"/>
    <n v="2022"/>
    <n v="231"/>
    <n v="1"/>
    <n v="43"/>
    <n v="0.55000000000000004"/>
    <s v="Feb 10 2022 11:53A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14"/>
    <x v="3"/>
  </r>
  <r>
    <n v="285596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2"/>
    <s v="SEGUNDA SEMANA"/>
    <n v="2"/>
    <s v="FEBRERO"/>
    <n v="2"/>
    <s v="CARLOS MORALES"/>
    <n v="2022"/>
    <n v="2022"/>
    <n v="60"/>
    <n v="1"/>
    <n v="11"/>
    <n v="0.15"/>
    <s v="Feb 10 2022 11:53A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60"/>
    <n v="1"/>
    <n v="22"/>
    <n v="0.25"/>
    <s v="Feb 10 2022 11:54A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60"/>
    <n v="1"/>
    <n v="75"/>
    <n v="0.8"/>
    <s v="Feb 10 2022 11:54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60"/>
    <n v="1"/>
    <n v="24"/>
    <n v="0.3"/>
    <s v="Feb 10 2022 11:54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231"/>
    <n v="1"/>
    <n v="42"/>
    <n v="0.55000000000000004"/>
    <s v="Feb 10 2022 11:54A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60"/>
    <n v="1"/>
    <n v="65"/>
    <n v="0.75"/>
    <s v="Feb 10 2022 11:54A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60"/>
    <n v="1"/>
    <n v="49"/>
    <n v="0.55000000000000004"/>
    <s v="Feb 10 2022 11:55A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157"/>
    <n v="1"/>
    <m/>
    <n v="1.75"/>
    <s v="Feb 10 2022 11:55AM"/>
    <x v="19"/>
    <x v="19"/>
    <n v="51"/>
    <s v="QUINTAL"/>
    <n v="1"/>
    <s v="PRODUCTOS AGROPECUARIOS"/>
    <n v="4"/>
    <s v="AGRO INDUSTRIALES"/>
    <n v="100"/>
    <n v="45.45"/>
    <s v="Cacao 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60"/>
    <n v="1"/>
    <n v="5"/>
    <m/>
    <s v="Feb 10 2022 11:55AM"/>
    <x v="18"/>
    <x v="18"/>
    <n v="16"/>
    <s v="BOTELLA"/>
    <n v="1"/>
    <s v="PRODUCTOS AGROPECUARIOS"/>
    <n v="4"/>
    <s v="AGRO INDUSTRIALES"/>
    <n v="2.6"/>
    <n v="1.18"/>
    <s v="Miel de abeja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60"/>
    <n v="1"/>
    <n v="75"/>
    <n v="1.1499999999999999"/>
    <s v="Feb 10 2022 11:55AM"/>
    <x v="13"/>
    <x v="13"/>
    <n v="51"/>
    <s v="QUINTAL"/>
    <n v="1"/>
    <s v="PRODUCTOS AGROPECUARIOS"/>
    <n v="4"/>
    <s v="AGRO INDUSTRIALES"/>
    <n v="100"/>
    <n v="45.45"/>
    <s v="Ajonjolí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157"/>
    <n v="1"/>
    <n v="65"/>
    <n v="1"/>
    <s v="Feb 10 2022 11:55AM"/>
    <x v="20"/>
    <x v="20"/>
    <n v="51"/>
    <s v="QUINTAL"/>
    <n v="1"/>
    <s v="PRODUCTOS AGROPECUARIOS"/>
    <n v="4"/>
    <s v="AGRO INDUSTRIALES"/>
    <n v="100"/>
    <n v="45.45"/>
    <s v="Cacahuete Crudo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157"/>
    <n v="1"/>
    <n v="4.3"/>
    <m/>
    <s v="Feb 10 2022 11:56AM"/>
    <x v="30"/>
    <x v="30"/>
    <n v="45"/>
    <s v="LIBRA"/>
    <n v="1"/>
    <s v="PRODUCTOS AGROPECUARIOS"/>
    <n v="9"/>
    <s v="LACTEOS"/>
    <n v="1"/>
    <n v="0.45"/>
    <s v="Queso Duro Blando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60"/>
    <n v="1"/>
    <n v="3.5"/>
    <m/>
    <s v="Feb 10 2022 11:56AM"/>
    <x v="28"/>
    <x v="28"/>
    <n v="16"/>
    <s v="BOTELLA"/>
    <n v="1"/>
    <s v="PRODUCTOS AGROPECUARIOS"/>
    <n v="9"/>
    <s v="LACTEOS"/>
    <n v="1.6"/>
    <n v="0.73"/>
    <s v="Crema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60"/>
    <n v="1"/>
    <n v="12"/>
    <n v="0.15"/>
    <s v="Feb 10 2022 11:56A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60"/>
    <n v="1"/>
    <n v="3.5"/>
    <m/>
    <s v="Feb 10 2022 11:56AM"/>
    <x v="130"/>
    <x v="126"/>
    <n v="29"/>
    <s v="CARTON 30 UNIDADES"/>
    <n v="1"/>
    <s v="PRODUCTOS AGROPECUARIOS"/>
    <n v="8"/>
    <s v="PRODUCTOS AVICOLAS"/>
    <n v="3.25"/>
    <n v="1.48"/>
    <s v="Huevo Mediano Cartón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157"/>
    <n v="1"/>
    <n v="2.5"/>
    <m/>
    <s v="Feb 10 2022 11:56AM"/>
    <x v="29"/>
    <x v="29"/>
    <n v="45"/>
    <s v="LIBRA"/>
    <n v="1"/>
    <s v="PRODUCTOS AGROPECUARIOS"/>
    <n v="9"/>
    <s v="LACTEOS"/>
    <n v="1"/>
    <n v="0.45"/>
    <s v="Quesillo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60"/>
    <n v="1"/>
    <n v="2.4"/>
    <m/>
    <s v="Feb 10 2022 11:56AM"/>
    <x v="29"/>
    <x v="29"/>
    <n v="45"/>
    <s v="LIBRA"/>
    <n v="1"/>
    <s v="PRODUCTOS AGROPECUARIOS"/>
    <n v="9"/>
    <s v="LACTEOS"/>
    <n v="1"/>
    <n v="0.45"/>
    <s v="Quesillo"/>
    <m/>
    <n v="0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157"/>
    <n v="1"/>
    <n v="6"/>
    <m/>
    <s v="Feb 10 2022 11:56AM"/>
    <x v="114"/>
    <x v="110"/>
    <n v="45"/>
    <s v="LIBRA"/>
    <n v="1"/>
    <s v="PRODUCTOS AGROPECUARIOS"/>
    <n v="9"/>
    <s v="LACTEOS"/>
    <n v="1"/>
    <n v="0.45"/>
    <s v="Queso Duro Viejo"/>
    <m/>
    <n v="0"/>
    <n v="10"/>
    <x v="0"/>
    <n v="14"/>
    <x v="3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157"/>
    <n v="1"/>
    <n v="60"/>
    <n v="0.75"/>
    <s v="Feb 10 2022 11:56AM"/>
    <x v="132"/>
    <x v="128"/>
    <n v="51"/>
    <s v="QUINTAL"/>
    <n v="1"/>
    <s v="PRODUCTOS AGROPECUARIOS"/>
    <n v="1"/>
    <s v="GRANOS BASICOS"/>
    <n v="100"/>
    <n v="45.45"/>
    <s v="Frijol Rojo Importado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20"/>
    <n v="0.25"/>
    <s v="Feb 10 2022 11:56A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157"/>
    <n v="1"/>
    <n v="52"/>
    <n v="0.7"/>
    <s v="Feb 10 2022 11:56AM"/>
    <x v="133"/>
    <x v="129"/>
    <n v="51"/>
    <s v="QUINTAL"/>
    <n v="1"/>
    <s v="PRODUCTOS AGROPECUARIOS"/>
    <n v="1"/>
    <s v="GRANOS BASICOS"/>
    <n v="100"/>
    <n v="45.45"/>
    <s v="Frijol Tinto Importado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40"/>
    <n v="0.5"/>
    <s v="Feb 10 2022 11:56AM"/>
    <x v="129"/>
    <x v="125"/>
    <n v="51"/>
    <s v="QUINTAL"/>
    <n v="1"/>
    <s v="PRODUCTOS AGROPECUARIOS"/>
    <n v="1"/>
    <s v="GRANOS BASICOS"/>
    <n v="100"/>
    <n v="45.45"/>
    <s v="Arroz Nacional"/>
    <m/>
    <n v="1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231"/>
    <n v="1"/>
    <n v="42"/>
    <n v="0.5"/>
    <s v="Feb 10 2022 11:56A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21"/>
    <n v="0.25"/>
    <s v="Feb 10 2022 11:56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8"/>
    <x v="4"/>
  </r>
  <r>
    <n v="285595"/>
    <n v="806"/>
    <n v="10"/>
    <s v=" SAN VICENTE"/>
    <n v="10"/>
    <s v="SAN VICENTE"/>
    <s v="ALVARO"/>
    <s v="ALEGRIA"/>
    <s v="ALVARO ALEGRIA"/>
    <s v="PLAZA LA TERMINAL"/>
    <s v="ALVARO ALEGRIA"/>
    <m/>
    <n v="2"/>
    <s v="SEGUNDA SEMANA"/>
    <n v="2"/>
    <s v="FEBRERO"/>
    <n v="2"/>
    <s v="CARLOS MORALES"/>
    <n v="2022"/>
    <n v="2022"/>
    <n v="60"/>
    <n v="1"/>
    <n v="75"/>
    <n v="0.9"/>
    <s v="Feb 10 2022 11:57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4"/>
    <x v="3"/>
  </r>
  <r>
    <n v="285595"/>
    <n v="806"/>
    <n v="10"/>
    <s v=" SAN VICENTE"/>
    <n v="10"/>
    <s v="SAN VICENTE"/>
    <s v="ALVARO"/>
    <s v="ALEGRIA"/>
    <s v="ALVARO ALEGRIA"/>
    <s v="PLAZA LA TERMINAL"/>
    <s v="ALVARO ALEGRIA"/>
    <m/>
    <n v="2"/>
    <s v="SEGUNDA SEMANA"/>
    <n v="2"/>
    <s v="FEBRERO"/>
    <n v="2"/>
    <s v="CARLOS MORALES"/>
    <n v="2022"/>
    <n v="2022"/>
    <n v="60"/>
    <n v="1"/>
    <n v="22"/>
    <n v="0.25"/>
    <s v="Feb 10 2022 11:57A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4"/>
    <x v="3"/>
  </r>
  <r>
    <n v="285595"/>
    <n v="806"/>
    <n v="10"/>
    <s v=" SAN VICENTE"/>
    <n v="10"/>
    <s v="SAN VICENTE"/>
    <s v="ALVARO"/>
    <s v="ALEGRIA"/>
    <s v="ALVARO ALEGRIA"/>
    <s v="PLAZA LA TERMINAL"/>
    <s v="ALVARO ALEGRIA"/>
    <m/>
    <n v="2"/>
    <s v="SEGUNDA SEMANA"/>
    <n v="2"/>
    <s v="FEBRERO"/>
    <n v="2"/>
    <s v="CARLOS MORALES"/>
    <n v="2022"/>
    <n v="2022"/>
    <n v="60"/>
    <n v="1"/>
    <n v="24"/>
    <n v="0.3"/>
    <s v="Feb 10 2022 11:57A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4"/>
    <x v="3"/>
  </r>
  <r>
    <n v="285595"/>
    <n v="806"/>
    <n v="10"/>
    <s v=" SAN VICENTE"/>
    <n v="10"/>
    <s v="SAN VICENTE"/>
    <s v="ALVARO"/>
    <s v="ALEGRIA"/>
    <s v="ALVARO ALEGRIA"/>
    <s v="PLAZA LA TERMINAL"/>
    <s v="ALVARO ALEGRIA"/>
    <m/>
    <n v="2"/>
    <s v="SEGUNDA SEMANA"/>
    <n v="2"/>
    <s v="FEBRERO"/>
    <n v="2"/>
    <s v="CARLOS MORALES"/>
    <n v="2022"/>
    <n v="2022"/>
    <n v="60"/>
    <n v="1"/>
    <n v="68"/>
    <n v="0.8"/>
    <s v="Feb 10 2022 11:57A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14"/>
    <x v="3"/>
  </r>
  <r>
    <n v="285591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2"/>
    <s v="SEGUNDA SEMANA"/>
    <n v="2"/>
    <s v="FEBRERO"/>
    <n v="2"/>
    <s v="CARLOS MORALES"/>
    <n v="2022"/>
    <n v="2022"/>
    <n v="60"/>
    <n v="1"/>
    <n v="38"/>
    <m/>
    <s v="Feb 10 2022 11:57AM"/>
    <x v="134"/>
    <x v="130"/>
    <n v="25"/>
    <s v="CAJA 12 CARTONES"/>
    <n v="1"/>
    <s v="PRODUCTOS AGROPECUARIOS"/>
    <n v="8"/>
    <s v="PRODUCTOS AVICOLAS"/>
    <n v="40"/>
    <n v="18.18"/>
    <s v="Huevo Mediano Caja"/>
    <m/>
    <n v="0"/>
    <n v="10"/>
    <x v="0"/>
    <n v="14"/>
    <x v="3"/>
  </r>
  <r>
    <n v="284828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2"/>
    <s v="SEGUNDA SEMANA"/>
    <n v="2"/>
    <s v="FEBRERO"/>
    <n v="1"/>
    <s v="ADELMO URBINA"/>
    <n v="2022"/>
    <n v="2022"/>
    <n v="60"/>
    <n v="1"/>
    <n v="44"/>
    <n v="0.55000000000000004"/>
    <s v="Feb 10 2022 11:57AM"/>
    <x v="129"/>
    <x v="125"/>
    <n v="51"/>
    <s v="QUINTAL"/>
    <n v="1"/>
    <s v="PRODUCTOS AGROPECUARIOS"/>
    <n v="1"/>
    <s v="GRANOS BASICOS"/>
    <n v="100"/>
    <n v="45.45"/>
    <s v="Arroz Nacional"/>
    <m/>
    <n v="1"/>
    <n v="10"/>
    <x v="0"/>
    <n v="3"/>
    <x v="0"/>
  </r>
  <r>
    <n v="285593"/>
    <n v="804"/>
    <n v="10"/>
    <s v=" SAN VICENTE"/>
    <n v="10"/>
    <s v="SAN VICENTE"/>
    <s v="AMAYA"/>
    <s v="ADONIS"/>
    <s v="AMAYA ADONYS"/>
    <s v="PLAZA LA TERMINAL"/>
    <s v="ADONYS"/>
    <m/>
    <n v="2"/>
    <s v="SEGUNDA SEMANA"/>
    <n v="2"/>
    <s v="FEBRERO"/>
    <n v="2"/>
    <s v="CARLOS MORALES"/>
    <n v="2022"/>
    <n v="2022"/>
    <n v="60"/>
    <n v="1"/>
    <n v="70"/>
    <n v="0.85"/>
    <s v="Feb 10 2022 11:58A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4"/>
    <x v="3"/>
  </r>
  <r>
    <n v="285595"/>
    <n v="806"/>
    <n v="10"/>
    <s v=" SAN VICENTE"/>
    <n v="10"/>
    <s v="SAN VICENTE"/>
    <s v="ALVARO"/>
    <s v="ALEGRIA"/>
    <s v="ALVARO ALEGRIA"/>
    <s v="PLAZA LA TERMINAL"/>
    <s v="ALVARO ALEGRIA"/>
    <m/>
    <n v="2"/>
    <s v="SEGUNDA SEMANA"/>
    <n v="2"/>
    <s v="FEBRERO"/>
    <n v="2"/>
    <s v="CARLOS MORALES"/>
    <n v="2022"/>
    <n v="2022"/>
    <n v="60"/>
    <n v="1"/>
    <n v="70"/>
    <n v="1.1000000000000001"/>
    <s v="Feb 10 2022 11:58AM"/>
    <x v="111"/>
    <x v="107"/>
    <n v="1"/>
    <s v="96 UNIDADES 144 LB"/>
    <n v="1"/>
    <s v="PRODUCTOS AGROPECUARIOS"/>
    <n v="4"/>
    <s v="AGRO INDUSTRIALES"/>
    <n v="144"/>
    <n v="65.45"/>
    <s v="Panela de primera clase"/>
    <m/>
    <n v="0"/>
    <n v="10"/>
    <x v="0"/>
    <n v="14"/>
    <x v="3"/>
  </r>
  <r>
    <n v="285595"/>
    <n v="806"/>
    <n v="10"/>
    <s v=" SAN VICENTE"/>
    <n v="10"/>
    <s v="SAN VICENTE"/>
    <s v="ALVARO"/>
    <s v="ALEGRIA"/>
    <s v="ALVARO ALEGRIA"/>
    <s v="PLAZA LA TERMINAL"/>
    <s v="ALVARO ALEGRIA"/>
    <m/>
    <n v="2"/>
    <s v="SEGUNDA SEMANA"/>
    <n v="2"/>
    <s v="FEBRERO"/>
    <n v="2"/>
    <s v="CARLOS MORALES"/>
    <n v="2022"/>
    <n v="2022"/>
    <n v="60"/>
    <n v="1"/>
    <n v="65"/>
    <n v="1"/>
    <s v="Feb 10 2022 11:58AM"/>
    <x v="112"/>
    <x v="108"/>
    <n v="6"/>
    <s v="96 UNIDADES 150 LB"/>
    <n v="1"/>
    <s v="PRODUCTOS AGROPECUARIOS"/>
    <n v="4"/>
    <s v="AGRO INDUSTRIALES"/>
    <n v="150"/>
    <n v="68.180000000000007"/>
    <s v="Panela de segunda clase"/>
    <m/>
    <n v="0"/>
    <n v="10"/>
    <x v="0"/>
    <n v="14"/>
    <x v="3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89"/>
    <n v="1"/>
    <n v="55"/>
    <n v="1"/>
    <s v="Feb 10 2022 11:58AM"/>
    <x v="135"/>
    <x v="131"/>
    <n v="51"/>
    <s v="QUINTAL"/>
    <n v="1"/>
    <s v="PRODUCTOS AGROPECUARIOS"/>
    <n v="4"/>
    <s v="AGRO INDUSTRIALES"/>
    <n v="100"/>
    <n v="45.45"/>
    <s v="Achiote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157"/>
    <n v="1"/>
    <n v="40"/>
    <n v="0.6"/>
    <s v="Feb 10 2022 11:58AM"/>
    <x v="136"/>
    <x v="132"/>
    <n v="51"/>
    <s v="QUINTAL"/>
    <n v="1"/>
    <s v="PRODUCTOS AGROPECUARIOS"/>
    <n v="4"/>
    <s v="AGRO INDUSTRIALES"/>
    <n v="100"/>
    <n v="45.45"/>
    <s v="Trigo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46"/>
    <n v="0.5"/>
    <s v="Feb 10 2022 11:58A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157"/>
    <n v="1"/>
    <n v="135"/>
    <n v="1.48"/>
    <s v="Feb 10 2022 11:58AM"/>
    <x v="19"/>
    <x v="19"/>
    <n v="51"/>
    <s v="QUINTAL"/>
    <n v="1"/>
    <s v="PRODUCTOS AGROPECUARIOS"/>
    <n v="4"/>
    <s v="AGRO INDUSTRIALES"/>
    <n v="100"/>
    <n v="45.45"/>
    <s v="Cacao 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60"/>
    <n v="0.8"/>
    <s v="Feb 10 2022 11:58AM"/>
    <x v="13"/>
    <x v="13"/>
    <n v="51"/>
    <s v="QUINTAL"/>
    <n v="1"/>
    <s v="PRODUCTOS AGROPECUARIOS"/>
    <n v="4"/>
    <s v="AGRO INDUSTRIALES"/>
    <n v="100"/>
    <n v="45.45"/>
    <s v="Ajonjolí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157"/>
    <n v="1"/>
    <n v="60"/>
    <n v="0.7"/>
    <s v="Feb 10 2022 11:58AM"/>
    <x v="137"/>
    <x v="133"/>
    <n v="51"/>
    <s v="QUINTAL"/>
    <n v="1"/>
    <s v="PRODUCTOS AGROPECUARIOS"/>
    <n v="4"/>
    <s v="AGRO INDUSTRIALES"/>
    <n v="100"/>
    <n v="45.45"/>
    <s v="Soya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5"/>
    <m/>
    <s v="Feb 10 2022 11:58AM"/>
    <x v="18"/>
    <x v="18"/>
    <n v="16"/>
    <s v="BOTELLA"/>
    <n v="1"/>
    <s v="PRODUCTOS AGROPECUARIOS"/>
    <n v="4"/>
    <s v="AGRO INDUSTRIALES"/>
    <n v="2.6"/>
    <n v="1.18"/>
    <s v="Miel de abeja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m/>
    <n v="0.8"/>
    <s v="Feb 10 2022 11:58AM"/>
    <x v="111"/>
    <x v="107"/>
    <n v="1"/>
    <s v="96 UNIDADES 144 LB"/>
    <n v="1"/>
    <s v="PRODUCTOS AGROPECUARIOS"/>
    <n v="4"/>
    <s v="AGRO INDUSTRIALES"/>
    <n v="144"/>
    <n v="65.45"/>
    <s v="Panela de primera clase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157"/>
    <n v="1"/>
    <n v="60"/>
    <n v="0.8"/>
    <s v="Feb 10 2022 11:58AM"/>
    <x v="20"/>
    <x v="20"/>
    <n v="51"/>
    <s v="QUINTAL"/>
    <n v="1"/>
    <s v="PRODUCTOS AGROPECUARIOS"/>
    <n v="4"/>
    <s v="AGRO INDUSTRIALES"/>
    <n v="100"/>
    <n v="45.45"/>
    <s v="Cacahuete Crudo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3.9"/>
    <m/>
    <s v="Feb 10 2022 11:59AM"/>
    <x v="7"/>
    <x v="7"/>
    <n v="45"/>
    <s v="LIBRA"/>
    <n v="1"/>
    <s v="PRODUCTOS AGROPECUARIOS"/>
    <n v="5"/>
    <s v="CARNE BOVINO"/>
    <n v="1"/>
    <n v="0.45"/>
    <s v="Solomo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4.8"/>
    <m/>
    <s v="Feb 10 2022 11:59AM"/>
    <x v="0"/>
    <x v="0"/>
    <n v="45"/>
    <s v="LIBRA"/>
    <n v="1"/>
    <s v="PRODUCTOS AGROPECUARIOS"/>
    <n v="5"/>
    <s v="CARNE BOVINO"/>
    <n v="1"/>
    <n v="0.45"/>
    <s v="Lomo de Aguja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4.5999999999999996"/>
    <m/>
    <s v="Feb 10 2022 11:59AM"/>
    <x v="3"/>
    <x v="3"/>
    <n v="45"/>
    <s v="LIBRA"/>
    <n v="1"/>
    <s v="PRODUCTOS AGROPECUARIOS"/>
    <n v="5"/>
    <s v="CARNE BOVINO"/>
    <n v="1"/>
    <n v="0.45"/>
    <s v="Posta Angelina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4.5999999999999996"/>
    <m/>
    <s v="Feb 10 2022 11:59AM"/>
    <x v="1"/>
    <x v="1"/>
    <n v="45"/>
    <s v="LIBRA"/>
    <n v="1"/>
    <s v="PRODUCTOS AGROPECUARIOS"/>
    <n v="5"/>
    <s v="CARNE BOVINO"/>
    <n v="1"/>
    <n v="0.45"/>
    <s v="Lomo de Rollizo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3.9"/>
    <m/>
    <s v="Feb 10 2022 11:59AM"/>
    <x v="6"/>
    <x v="6"/>
    <n v="45"/>
    <s v="LIBRA"/>
    <n v="1"/>
    <s v="PRODUCTOS AGROPECUARIOS"/>
    <n v="5"/>
    <s v="CARNE BOVINO"/>
    <n v="1"/>
    <n v="0.45"/>
    <s v="Salon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3.5"/>
    <m/>
    <s v="Feb 10 2022 11:59AM"/>
    <x v="2"/>
    <x v="2"/>
    <n v="45"/>
    <s v="LIBRA"/>
    <n v="1"/>
    <s v="PRODUCTOS AGROPECUARIOS"/>
    <n v="5"/>
    <s v="CARNE BOVINO"/>
    <n v="1"/>
    <n v="0.45"/>
    <s v="Posta de Pecho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3.9"/>
    <m/>
    <s v="Feb 10 2022 11:59AM"/>
    <x v="4"/>
    <x v="4"/>
    <n v="45"/>
    <s v="LIBRA"/>
    <n v="1"/>
    <s v="PRODUCTOS AGROPECUARIOS"/>
    <n v="5"/>
    <s v="CARNE BOVINO"/>
    <n v="1"/>
    <n v="0.45"/>
    <s v="Posta Negra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3.9"/>
    <m/>
    <s v="Feb 10 2022 11:59AM"/>
    <x v="5"/>
    <x v="5"/>
    <n v="45"/>
    <s v="LIBRA"/>
    <n v="1"/>
    <s v="PRODUCTOS AGROPECUARIOS"/>
    <n v="5"/>
    <s v="CARNE BOVINO"/>
    <n v="1"/>
    <n v="0.45"/>
    <s v="Puyazo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1.25"/>
    <m/>
    <s v="Feb 10 2022 12:00PM"/>
    <x v="33"/>
    <x v="33"/>
    <n v="45"/>
    <s v="LIBRA"/>
    <n v="1"/>
    <s v="PRODUCTOS AGROPECUARIOS"/>
    <n v="7"/>
    <s v="CARNE DE POLLO"/>
    <n v="1"/>
    <n v="0.45"/>
    <s v="Pollo, Muslos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1.35"/>
    <m/>
    <s v="Feb 10 2022 12:00PM"/>
    <x v="31"/>
    <x v="31"/>
    <n v="45"/>
    <s v="LIBRA"/>
    <n v="1"/>
    <s v="PRODUCTOS AGROPECUARIOS"/>
    <n v="7"/>
    <s v="CARNE DE POLLO"/>
    <n v="1"/>
    <n v="0.45"/>
    <s v="Pollo, Pechuga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3.75"/>
    <m/>
    <s v="Feb 10 2022 12:00PM"/>
    <x v="113"/>
    <x v="109"/>
    <n v="29"/>
    <s v="CARTON 30 UNIDADES"/>
    <n v="1"/>
    <s v="PRODUCTOS AGROPECUARIOS"/>
    <n v="8"/>
    <s v="PRODUCTOS AVICOLAS"/>
    <n v="3.75"/>
    <n v="1.7"/>
    <s v="Huevo Grande Cartón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157"/>
    <n v="1"/>
    <n v="5"/>
    <m/>
    <s v="Feb 10 2022 12:00PM"/>
    <x v="114"/>
    <x v="110"/>
    <n v="45"/>
    <s v="LIBRA"/>
    <n v="1"/>
    <s v="PRODUCTOS AGROPECUARIOS"/>
    <n v="9"/>
    <s v="LACTEOS"/>
    <n v="1"/>
    <n v="0.45"/>
    <s v="Queso Duro Viejo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1.5"/>
    <m/>
    <s v="Feb 10 2022 12:00PM"/>
    <x v="27"/>
    <x v="27"/>
    <n v="45"/>
    <s v="LIBRA"/>
    <n v="1"/>
    <s v="PRODUCTOS AGROPECUARIOS"/>
    <n v="9"/>
    <s v="LACTEOS"/>
    <n v="1"/>
    <n v="0.45"/>
    <s v="Queso Fresco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2.7"/>
    <m/>
    <s v="Feb 10 2022 12:00PM"/>
    <x v="8"/>
    <x v="8"/>
    <n v="45"/>
    <s v="LIBRA"/>
    <n v="1"/>
    <s v="PRODUCTOS AGROPECUARIOS"/>
    <n v="6"/>
    <s v="CARNE PORCINO"/>
    <n v="1"/>
    <n v="0.45"/>
    <s v="Posta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38"/>
    <m/>
    <s v="Feb 10 2022 12:00PM"/>
    <x v="131"/>
    <x v="127"/>
    <n v="25"/>
    <s v="CAJA 12 CARTONES"/>
    <n v="1"/>
    <s v="PRODUCTOS AGROPECUARIOS"/>
    <n v="8"/>
    <s v="PRODUCTOS AVICOLAS"/>
    <n v="45"/>
    <n v="20.45"/>
    <s v="Huevo Grande Caja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3.5"/>
    <m/>
    <s v="Feb 10 2022 12:00PM"/>
    <x v="130"/>
    <x v="126"/>
    <n v="29"/>
    <s v="CARTON 30 UNIDADES"/>
    <n v="1"/>
    <s v="PRODUCTOS AGROPECUARIOS"/>
    <n v="8"/>
    <s v="PRODUCTOS AVICOLAS"/>
    <n v="3.25"/>
    <n v="1.48"/>
    <s v="Huevo Mediano Cartón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3"/>
    <m/>
    <s v="Feb 10 2022 12:00PM"/>
    <x v="28"/>
    <x v="28"/>
    <n v="16"/>
    <s v="BOTELLA"/>
    <n v="1"/>
    <s v="PRODUCTOS AGROPECUARIOS"/>
    <n v="9"/>
    <s v="LACTEOS"/>
    <n v="1.6"/>
    <n v="0.73"/>
    <s v="Crema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36"/>
    <m/>
    <s v="Feb 10 2022 12:00PM"/>
    <x v="134"/>
    <x v="130"/>
    <n v="25"/>
    <s v="CAJA 12 CARTONES"/>
    <n v="1"/>
    <s v="PRODUCTOS AGROPECUARIOS"/>
    <n v="8"/>
    <s v="PRODUCTOS AVICOLAS"/>
    <n v="40"/>
    <n v="18.18"/>
    <s v="Huevo Mediano Caja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3"/>
    <m/>
    <s v="Feb 10 2022 12:00PM"/>
    <x v="11"/>
    <x v="11"/>
    <n v="45"/>
    <s v="LIBRA"/>
    <n v="1"/>
    <s v="PRODUCTOS AGROPECUARIOS"/>
    <n v="6"/>
    <s v="CARNE PORCINO"/>
    <n v="1"/>
    <n v="0.45"/>
    <s v="Costilla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3"/>
    <m/>
    <s v="Feb 10 2022 12:00PM"/>
    <x v="10"/>
    <x v="10"/>
    <n v="45"/>
    <s v="LIBRA"/>
    <n v="1"/>
    <s v="PRODUCTOS AGROPECUARIOS"/>
    <n v="6"/>
    <s v="CARNE PORCINO"/>
    <n v="1"/>
    <n v="0.45"/>
    <s v="Lomo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157"/>
    <n v="1"/>
    <n v="4.5"/>
    <m/>
    <s v="Feb 10 2022 12:00PM"/>
    <x v="30"/>
    <x v="30"/>
    <n v="45"/>
    <s v="LIBRA"/>
    <n v="1"/>
    <s v="PRODUCTOS AGROPECUARIOS"/>
    <n v="9"/>
    <s v="LACTEOS"/>
    <n v="1"/>
    <n v="0.45"/>
    <s v="Queso Duro Blando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1.25"/>
    <m/>
    <s v="Feb 10 2022 12:00PM"/>
    <x v="32"/>
    <x v="32"/>
    <n v="45"/>
    <s v="LIBRA"/>
    <n v="1"/>
    <s v="PRODUCTOS AGROPECUARIOS"/>
    <n v="7"/>
    <s v="CARNE DE POLLO"/>
    <n v="1"/>
    <n v="0.45"/>
    <s v="Pollo Entero( sin menudos)"/>
    <m/>
    <n v="0"/>
    <n v="10"/>
    <x v="0"/>
    <n v="8"/>
    <x v="4"/>
  </r>
  <r>
    <n v="285038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157"/>
    <n v="1"/>
    <n v="2.5"/>
    <m/>
    <s v="Feb 10 2022 12:00PM"/>
    <x v="29"/>
    <x v="29"/>
    <n v="45"/>
    <s v="LIBRA"/>
    <n v="1"/>
    <s v="PRODUCTOS AGROPECUARIOS"/>
    <n v="9"/>
    <s v="LACTEOS"/>
    <n v="1"/>
    <n v="0.45"/>
    <s v="Quesillo"/>
    <m/>
    <n v="0"/>
    <n v="10"/>
    <x v="0"/>
    <n v="8"/>
    <x v="4"/>
  </r>
  <r>
    <n v="285593"/>
    <n v="804"/>
    <n v="10"/>
    <s v=" SAN VICENTE"/>
    <n v="10"/>
    <s v="SAN VICENTE"/>
    <s v="AMAYA"/>
    <s v="ADONIS"/>
    <s v="AMAYA ADONYS"/>
    <s v="PLAZA LA TERMINAL"/>
    <s v="ADONYS"/>
    <m/>
    <n v="2"/>
    <s v="SEGUNDA SEMANA"/>
    <n v="2"/>
    <s v="FEBRERO"/>
    <n v="2"/>
    <s v="CARLOS MORALES"/>
    <n v="2022"/>
    <n v="2022"/>
    <n v="60"/>
    <n v="1"/>
    <n v="65"/>
    <n v="0.75"/>
    <s v="Feb 10 2022 12:00P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14"/>
    <x v="3"/>
  </r>
  <r>
    <n v="284828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2"/>
    <s v="SEGUNDA SEMANA"/>
    <n v="2"/>
    <s v="FEBRERO"/>
    <n v="1"/>
    <s v="ADELMO URBINA"/>
    <n v="2022"/>
    <n v="2022"/>
    <n v="60"/>
    <n v="1"/>
    <n v="68"/>
    <n v="0.8"/>
    <s v="Feb 10 2022 12:00P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3"/>
    <x v="0"/>
  </r>
  <r>
    <n v="284828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2"/>
    <s v="SEGUNDA SEMANA"/>
    <n v="2"/>
    <s v="FEBRERO"/>
    <n v="1"/>
    <s v="ADELMO URBINA"/>
    <n v="2022"/>
    <n v="2022"/>
    <n v="60"/>
    <n v="1"/>
    <n v="90"/>
    <n v="1.2"/>
    <s v="Feb 10 2022 12:01PM"/>
    <x v="13"/>
    <x v="13"/>
    <n v="51"/>
    <s v="QUINTAL"/>
    <n v="1"/>
    <s v="PRODUCTOS AGROPECUARIOS"/>
    <n v="4"/>
    <s v="AGRO INDUSTRIALES"/>
    <n v="100"/>
    <n v="45.45"/>
    <s v="Ajonjolí"/>
    <m/>
    <n v="0"/>
    <n v="10"/>
    <x v="0"/>
    <n v="3"/>
    <x v="0"/>
  </r>
  <r>
    <n v="284828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2"/>
    <s v="SEGUNDA SEMANA"/>
    <n v="2"/>
    <s v="FEBRERO"/>
    <n v="1"/>
    <s v="ADELMO URBINA"/>
    <n v="2022"/>
    <n v="2022"/>
    <n v="60"/>
    <n v="1"/>
    <n v="62"/>
    <n v="0.75"/>
    <s v="Feb 10 2022 12:01P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3"/>
    <x v="0"/>
  </r>
  <r>
    <n v="284828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2"/>
    <s v="SEGUNDA SEMANA"/>
    <n v="2"/>
    <s v="FEBRERO"/>
    <n v="1"/>
    <s v="ADELMO URBINA"/>
    <n v="2022"/>
    <n v="2022"/>
    <n v="60"/>
    <n v="1"/>
    <n v="22"/>
    <n v="0.3"/>
    <s v="Feb 10 2022 12:01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3"/>
    <x v="0"/>
  </r>
  <r>
    <n v="284828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2"/>
    <s v="SEGUNDA SEMANA"/>
    <n v="2"/>
    <s v="FEBRERO"/>
    <n v="1"/>
    <s v="ADELMO URBINA"/>
    <n v="2022"/>
    <n v="2022"/>
    <n v="60"/>
    <n v="1"/>
    <n v="23"/>
    <n v="0.3"/>
    <s v="Feb 10 2022 12:01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3"/>
    <x v="0"/>
  </r>
  <r>
    <n v="284828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2"/>
    <s v="SEGUNDA SEMANA"/>
    <n v="2"/>
    <s v="FEBRERO"/>
    <n v="1"/>
    <s v="ADELMO URBINA"/>
    <n v="2022"/>
    <n v="2022"/>
    <n v="60"/>
    <n v="1"/>
    <m/>
    <n v="1.5"/>
    <s v="Feb 10 2022 12:01PM"/>
    <x v="110"/>
    <x v="106"/>
    <n v="51"/>
    <s v="QUINTAL"/>
    <n v="1"/>
    <s v="PRODUCTOS AGROPECUARIOS"/>
    <n v="1"/>
    <s v="GRANOS BASICOS"/>
    <n v="100"/>
    <n v="45.45"/>
    <s v="Frijol Blanco"/>
    <m/>
    <n v="0"/>
    <n v="10"/>
    <x v="0"/>
    <n v="3"/>
    <x v="0"/>
  </r>
  <r>
    <n v="285593"/>
    <n v="804"/>
    <n v="10"/>
    <s v=" SAN VICENTE"/>
    <n v="10"/>
    <s v="SAN VICENTE"/>
    <s v="AMAYA"/>
    <s v="ADONIS"/>
    <s v="AMAYA ADONYS"/>
    <s v="PLAZA LA TERMINAL"/>
    <s v="ADONYS"/>
    <m/>
    <n v="2"/>
    <s v="SEGUNDA SEMANA"/>
    <n v="2"/>
    <s v="FEBRERO"/>
    <n v="2"/>
    <s v="CARLOS MORALES"/>
    <n v="2022"/>
    <n v="2022"/>
    <n v="60"/>
    <n v="1"/>
    <n v="21"/>
    <n v="0.25"/>
    <s v="Feb 10 2022 12:01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4"/>
    <x v="3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157"/>
    <n v="1"/>
    <n v="53"/>
    <n v="0.7"/>
    <s v="Feb 10 2022 12:01PM"/>
    <x v="133"/>
    <x v="129"/>
    <n v="51"/>
    <s v="QUINTAL"/>
    <n v="1"/>
    <s v="PRODUCTOS AGROPECUARIOS"/>
    <n v="1"/>
    <s v="GRANOS BASICOS"/>
    <n v="100"/>
    <n v="45.45"/>
    <s v="Frijol Tinto Importado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157"/>
    <n v="1"/>
    <n v="63"/>
    <n v="0.72"/>
    <s v="Feb 10 2022 12:01PM"/>
    <x v="132"/>
    <x v="128"/>
    <n v="51"/>
    <s v="QUINTAL"/>
    <n v="1"/>
    <s v="PRODUCTOS AGROPECUARIOS"/>
    <n v="1"/>
    <s v="GRANOS BASICOS"/>
    <n v="100"/>
    <n v="45.45"/>
    <s v="Frijol Rojo Importado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231"/>
    <n v="1"/>
    <n v="38"/>
    <n v="0.5"/>
    <s v="Feb 10 2022 12:01P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3.7"/>
    <m/>
    <s v="Feb 10 2022 12:02PM"/>
    <x v="113"/>
    <x v="109"/>
    <n v="29"/>
    <s v="CARTON 30 UNIDADES"/>
    <n v="1"/>
    <s v="PRODUCTOS AGROPECUARIOS"/>
    <n v="8"/>
    <s v="PRODUCTOS AVICOLAS"/>
    <n v="3.75"/>
    <n v="1.7"/>
    <s v="Huevo Grande Cartón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1.25"/>
    <m/>
    <s v="Feb 10 2022 12:02PM"/>
    <x v="33"/>
    <x v="33"/>
    <n v="45"/>
    <s v="LIBRA"/>
    <n v="1"/>
    <s v="PRODUCTOS AGROPECUARIOS"/>
    <n v="7"/>
    <s v="CARNE DE POLLO"/>
    <n v="1"/>
    <n v="0.45"/>
    <s v="Pollo, Muslos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1.35"/>
    <m/>
    <s v="Feb 10 2022 12:02PM"/>
    <x v="31"/>
    <x v="31"/>
    <n v="45"/>
    <s v="LIBRA"/>
    <n v="1"/>
    <s v="PRODUCTOS AGROPECUARIOS"/>
    <n v="7"/>
    <s v="CARNE DE POLLO"/>
    <n v="1"/>
    <n v="0.45"/>
    <s v="Pollo, Pechuga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3"/>
    <m/>
    <s v="Feb 10 2022 12:02PM"/>
    <x v="11"/>
    <x v="11"/>
    <n v="45"/>
    <s v="LIBRA"/>
    <n v="1"/>
    <s v="PRODUCTOS AGROPECUARIOS"/>
    <n v="6"/>
    <s v="CARNE PORCINO"/>
    <n v="1"/>
    <n v="0.45"/>
    <s v="Costilla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1.35"/>
    <m/>
    <s v="Feb 10 2022 12:02PM"/>
    <x v="32"/>
    <x v="32"/>
    <n v="45"/>
    <s v="LIBRA"/>
    <n v="1"/>
    <s v="PRODUCTOS AGROPECUARIOS"/>
    <n v="7"/>
    <s v="CARNE DE POLLO"/>
    <n v="1"/>
    <n v="0.45"/>
    <s v="Pollo Entero( sin menudos)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2.6"/>
    <m/>
    <s v="Feb 10 2022 12:02PM"/>
    <x v="8"/>
    <x v="8"/>
    <n v="45"/>
    <s v="LIBRA"/>
    <n v="1"/>
    <s v="PRODUCTOS AGROPECUARIOS"/>
    <n v="6"/>
    <s v="CARNE PORCINO"/>
    <n v="1"/>
    <n v="0.45"/>
    <s v="Posta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36"/>
    <m/>
    <s v="Feb 10 2022 12:02PM"/>
    <x v="131"/>
    <x v="127"/>
    <n v="25"/>
    <s v="CAJA 12 CARTONES"/>
    <n v="1"/>
    <s v="PRODUCTOS AGROPECUARIOS"/>
    <n v="8"/>
    <s v="PRODUCTOS AVICOLAS"/>
    <n v="45"/>
    <n v="20.45"/>
    <s v="Huevo Grande Caja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21"/>
    <n v="0.25"/>
    <s v="Feb 10 2022 12:02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3.5"/>
    <m/>
    <s v="Feb 10 2022 12:02PM"/>
    <x v="130"/>
    <x v="126"/>
    <n v="29"/>
    <s v="CARTON 30 UNIDADES"/>
    <n v="1"/>
    <s v="PRODUCTOS AGROPECUARIOS"/>
    <n v="8"/>
    <s v="PRODUCTOS AVICOLAS"/>
    <n v="3.25"/>
    <n v="1.48"/>
    <s v="Huevo Mediano Cartón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20"/>
    <n v="0.25"/>
    <s v="Feb 10 2022 12:02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3"/>
    <m/>
    <s v="Feb 10 2022 12:02PM"/>
    <x v="10"/>
    <x v="10"/>
    <n v="45"/>
    <s v="LIBRA"/>
    <n v="1"/>
    <s v="PRODUCTOS AGROPECUARIOS"/>
    <n v="6"/>
    <s v="CARNE PORCINO"/>
    <n v="1"/>
    <n v="0.45"/>
    <s v="Lomo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6"/>
    <m/>
    <s v="Feb 10 2022 12:02PM"/>
    <x v="9"/>
    <x v="9"/>
    <n v="45"/>
    <s v="LIBRA"/>
    <n v="1"/>
    <s v="PRODUCTOS AGROPECUARIOS"/>
    <n v="6"/>
    <s v="CARNE PORCINO"/>
    <n v="1"/>
    <n v="0.45"/>
    <s v="Chicharron"/>
    <m/>
    <n v="0"/>
    <n v="10"/>
    <x v="0"/>
    <n v="8"/>
    <x v="4"/>
  </r>
  <r>
    <n v="284828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2"/>
    <s v="SEGUNDA SEMANA"/>
    <n v="2"/>
    <s v="FEBRERO"/>
    <n v="1"/>
    <s v="ADELMO URBINA"/>
    <n v="2022"/>
    <n v="2022"/>
    <n v="60"/>
    <n v="1"/>
    <n v="13"/>
    <n v="0.2"/>
    <s v="Feb 10 2022 12:02P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3"/>
    <x v="0"/>
  </r>
  <r>
    <n v="284828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2"/>
    <s v="SEGUNDA SEMANA"/>
    <n v="2"/>
    <s v="FEBRERO"/>
    <n v="1"/>
    <s v="ADELMO URBINA"/>
    <n v="2022"/>
    <n v="2022"/>
    <n v="60"/>
    <n v="1"/>
    <n v="20"/>
    <m/>
    <s v="Feb 10 2022 12:02PM"/>
    <x v="16"/>
    <x v="16"/>
    <n v="13"/>
    <s v="BOLSA 50 LB"/>
    <n v="1"/>
    <s v="PRODUCTOS AGROPECUARIOS"/>
    <n v="4"/>
    <s v="AGRO INDUSTRIALES"/>
    <n v="50"/>
    <n v="22.73"/>
    <s v="Harina de maíz MASECA"/>
    <m/>
    <n v="0"/>
    <n v="10"/>
    <x v="0"/>
    <n v="3"/>
    <x v="0"/>
  </r>
  <r>
    <n v="284828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2"/>
    <s v="SEGUNDA SEMANA"/>
    <n v="2"/>
    <s v="FEBRERO"/>
    <n v="1"/>
    <s v="ADELMO URBINA"/>
    <n v="2022"/>
    <n v="2022"/>
    <n v="60"/>
    <n v="1"/>
    <n v="48"/>
    <n v="0.6"/>
    <s v="Feb 10 2022 12:02P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3"/>
    <x v="0"/>
  </r>
  <r>
    <n v="284828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2"/>
    <s v="SEGUNDA SEMANA"/>
    <n v="2"/>
    <s v="FEBRERO"/>
    <n v="1"/>
    <s v="ADELMO URBINA"/>
    <n v="2022"/>
    <n v="2022"/>
    <n v="60"/>
    <n v="1"/>
    <n v="65"/>
    <n v="0.8"/>
    <s v="Feb 10 2022 12:02PM"/>
    <x v="111"/>
    <x v="107"/>
    <n v="1"/>
    <s v="96 UNIDADES 144 LB"/>
    <n v="1"/>
    <s v="PRODUCTOS AGROPECUARIOS"/>
    <n v="4"/>
    <s v="AGRO INDUSTRIALES"/>
    <n v="144"/>
    <n v="65.45"/>
    <s v="Panela de primera clase"/>
    <m/>
    <n v="0"/>
    <n v="10"/>
    <x v="0"/>
    <n v="3"/>
    <x v="0"/>
  </r>
  <r>
    <n v="284828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2"/>
    <s v="SEGUNDA SEMANA"/>
    <n v="2"/>
    <s v="FEBRERO"/>
    <n v="1"/>
    <s v="ADELMO URBINA"/>
    <n v="2022"/>
    <n v="2022"/>
    <n v="60"/>
    <n v="1"/>
    <n v="140"/>
    <n v="2"/>
    <s v="Feb 10 2022 12:03PM"/>
    <x v="19"/>
    <x v="19"/>
    <n v="51"/>
    <s v="QUINTAL"/>
    <n v="1"/>
    <s v="PRODUCTOS AGROPECUARIOS"/>
    <n v="4"/>
    <s v="AGRO INDUSTRIALES"/>
    <n v="100"/>
    <n v="45.45"/>
    <s v="Cacao "/>
    <m/>
    <n v="0"/>
    <n v="10"/>
    <x v="0"/>
    <n v="3"/>
    <x v="0"/>
  </r>
  <r>
    <n v="284828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2"/>
    <s v="SEGUNDA SEMANA"/>
    <n v="2"/>
    <s v="FEBRERO"/>
    <n v="1"/>
    <s v="ADELMO URBINA"/>
    <n v="2022"/>
    <n v="2022"/>
    <n v="60"/>
    <n v="1"/>
    <n v="65"/>
    <n v="1"/>
    <s v="Feb 10 2022 12:03PM"/>
    <x v="20"/>
    <x v="20"/>
    <n v="51"/>
    <s v="QUINTAL"/>
    <n v="1"/>
    <s v="PRODUCTOS AGROPECUARIOS"/>
    <n v="4"/>
    <s v="AGRO INDUSTRIALES"/>
    <n v="100"/>
    <n v="45.45"/>
    <s v="Cacahuete Crudo"/>
    <m/>
    <n v="0"/>
    <n v="10"/>
    <x v="0"/>
    <n v="3"/>
    <x v="0"/>
  </r>
  <r>
    <n v="285593"/>
    <n v="804"/>
    <n v="10"/>
    <s v=" SAN VICENTE"/>
    <n v="10"/>
    <s v="SAN VICENTE"/>
    <s v="AMAYA"/>
    <s v="ADONIS"/>
    <s v="AMAYA ADONYS"/>
    <s v="PLAZA LA TERMINAL"/>
    <s v="ADONYS"/>
    <m/>
    <n v="2"/>
    <s v="SEGUNDA SEMANA"/>
    <n v="2"/>
    <s v="FEBRERO"/>
    <n v="2"/>
    <s v="CARLOS MORALES"/>
    <n v="2022"/>
    <n v="2022"/>
    <n v="60"/>
    <n v="1"/>
    <n v="23"/>
    <n v="0.3"/>
    <s v="Feb 10 2022 12:03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4"/>
    <x v="3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34"/>
    <m/>
    <s v="Feb 10 2022 12:03PM"/>
    <x v="134"/>
    <x v="130"/>
    <n v="25"/>
    <s v="CAJA 12 CARTONES"/>
    <n v="1"/>
    <s v="PRODUCTOS AGROPECUARIOS"/>
    <n v="8"/>
    <s v="PRODUCTOS AVICOLAS"/>
    <n v="40"/>
    <n v="18.18"/>
    <s v="Huevo Mediano Caja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157"/>
    <n v="1"/>
    <n v="4.75"/>
    <m/>
    <s v="Feb 10 2022 12:03PM"/>
    <x v="30"/>
    <x v="30"/>
    <n v="45"/>
    <s v="LIBRA"/>
    <n v="1"/>
    <s v="PRODUCTOS AGROPECUARIOS"/>
    <n v="9"/>
    <s v="LACTEOS"/>
    <n v="1"/>
    <n v="0.45"/>
    <s v="Queso Duro Blando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157"/>
    <n v="1"/>
    <n v="5"/>
    <m/>
    <s v="Feb 10 2022 12:03PM"/>
    <x v="114"/>
    <x v="110"/>
    <n v="45"/>
    <s v="LIBRA"/>
    <n v="1"/>
    <s v="PRODUCTOS AGROPECUARIOS"/>
    <n v="9"/>
    <s v="LACTEOS"/>
    <n v="1"/>
    <n v="0.45"/>
    <s v="Queso Duro Viejo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157"/>
    <n v="1"/>
    <n v="2.5"/>
    <m/>
    <s v="Feb 10 2022 12:03PM"/>
    <x v="29"/>
    <x v="29"/>
    <n v="45"/>
    <s v="LIBRA"/>
    <n v="1"/>
    <s v="PRODUCTOS AGROPECUARIOS"/>
    <n v="9"/>
    <s v="LACTEOS"/>
    <n v="1"/>
    <n v="0.45"/>
    <s v="Quesillo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3"/>
    <m/>
    <s v="Feb 10 2022 12:03PM"/>
    <x v="28"/>
    <x v="28"/>
    <n v="16"/>
    <s v="BOTELLA"/>
    <n v="1"/>
    <s v="PRODUCTOS AGROPECUARIOS"/>
    <n v="9"/>
    <s v="LACTEOS"/>
    <n v="1.6"/>
    <n v="0.73"/>
    <s v="Crema"/>
    <m/>
    <n v="0"/>
    <n v="10"/>
    <x v="0"/>
    <n v="8"/>
    <x v="4"/>
  </r>
  <r>
    <n v="285039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1.5"/>
    <m/>
    <s v="Feb 10 2022 12:03PM"/>
    <x v="27"/>
    <x v="27"/>
    <n v="45"/>
    <s v="LIBRA"/>
    <n v="1"/>
    <s v="PRODUCTOS AGROPECUARIOS"/>
    <n v="9"/>
    <s v="LACTEOS"/>
    <n v="1"/>
    <n v="0.45"/>
    <s v="Queso Fresco"/>
    <m/>
    <n v="0"/>
    <n v="10"/>
    <x v="0"/>
    <n v="8"/>
    <x v="4"/>
  </r>
  <r>
    <n v="285037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231"/>
    <n v="1"/>
    <n v="40"/>
    <n v="0.5"/>
    <s v="Feb 10 2022 12:03P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8"/>
    <x v="4"/>
  </r>
  <r>
    <n v="285037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53"/>
    <n v="0.7"/>
    <s v="Feb 10 2022 12:04PM"/>
    <x v="133"/>
    <x v="129"/>
    <n v="51"/>
    <s v="QUINTAL"/>
    <n v="1"/>
    <s v="PRODUCTOS AGROPECUARIOS"/>
    <n v="1"/>
    <s v="GRANOS BASICOS"/>
    <n v="100"/>
    <n v="45.45"/>
    <s v="Frijol Tinto Importado"/>
    <m/>
    <n v="0"/>
    <n v="10"/>
    <x v="0"/>
    <n v="8"/>
    <x v="4"/>
  </r>
  <r>
    <n v="285037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1"/>
    <n v="0.25"/>
    <s v="Feb 10 2022 12:04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8"/>
    <x v="4"/>
  </r>
  <r>
    <n v="285037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63"/>
    <n v="0.75"/>
    <s v="Feb 10 2022 12:04PM"/>
    <x v="132"/>
    <x v="128"/>
    <n v="51"/>
    <s v="QUINTAL"/>
    <n v="1"/>
    <s v="PRODUCTOS AGROPECUARIOS"/>
    <n v="1"/>
    <s v="GRANOS BASICOS"/>
    <n v="100"/>
    <n v="45.45"/>
    <s v="Frijol Rojo Importado"/>
    <m/>
    <n v="0"/>
    <n v="10"/>
    <x v="0"/>
    <n v="8"/>
    <x v="4"/>
  </r>
  <r>
    <n v="285037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0"/>
    <n v="0.25"/>
    <s v="Feb 10 2022 12:04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8"/>
    <x v="4"/>
  </r>
  <r>
    <n v="284822"/>
    <n v="541"/>
    <n v="2"/>
    <s v=" SANTA ANA"/>
    <n v="10"/>
    <s v="SANTA ANA"/>
    <s v="VICTOR"/>
    <s v="ARGUETA"/>
    <s v="VICTOR ARGUETA "/>
    <s v="14 AV. SUR Y 19 CALLE PONIENTE "/>
    <s v="VICTOR ARGUETA "/>
    <s v="2440 1953"/>
    <n v="2"/>
    <s v="SEGUNDA SEMANA"/>
    <n v="2"/>
    <s v="FEBRERO"/>
    <n v="1"/>
    <s v="ADELMO URBINA"/>
    <n v="2022"/>
    <n v="2022"/>
    <n v="60"/>
    <n v="1"/>
    <n v="70"/>
    <n v="0.85"/>
    <s v="Feb 10 2022 12:04P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3"/>
    <x v="0"/>
  </r>
  <r>
    <n v="284822"/>
    <n v="541"/>
    <n v="2"/>
    <s v=" SANTA ANA"/>
    <n v="10"/>
    <s v="SANTA ANA"/>
    <s v="VICTOR"/>
    <s v="ARGUETA"/>
    <s v="VICTOR ARGUETA "/>
    <s v="14 AV. SUR Y 19 CALLE PONIENTE "/>
    <s v="VICTOR ARGUETA "/>
    <s v="2440 1953"/>
    <n v="2"/>
    <s v="SEGUNDA SEMANA"/>
    <n v="2"/>
    <s v="FEBRERO"/>
    <n v="1"/>
    <s v="ADELMO URBINA"/>
    <n v="2022"/>
    <n v="2022"/>
    <n v="60"/>
    <n v="1"/>
    <n v="60"/>
    <n v="0.75"/>
    <s v="Feb 10 2022 12:04P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3"/>
    <x v="0"/>
  </r>
  <r>
    <n v="28503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70"/>
    <n v="0.8"/>
    <s v="Feb 10 2022 12:04P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8"/>
    <x v="4"/>
  </r>
  <r>
    <n v="28503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231"/>
    <n v="1"/>
    <n v="38"/>
    <n v="0.5"/>
    <s v="Feb 10 2022 12:04P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8"/>
    <x v="4"/>
  </r>
  <r>
    <n v="28503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43"/>
    <n v="0.5"/>
    <s v="Feb 10 2022 12:05P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8"/>
    <x v="4"/>
  </r>
  <r>
    <n v="28503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21"/>
    <m/>
    <s v="Feb 10 2022 12:05PM"/>
    <x v="16"/>
    <x v="16"/>
    <n v="13"/>
    <s v="BOLSA 50 LB"/>
    <n v="1"/>
    <s v="PRODUCTOS AGROPECUARIOS"/>
    <n v="4"/>
    <s v="AGRO INDUSTRIALES"/>
    <n v="50"/>
    <n v="22.73"/>
    <s v="Harina de maíz MASECA"/>
    <m/>
    <n v="0"/>
    <n v="10"/>
    <x v="0"/>
    <n v="8"/>
    <x v="4"/>
  </r>
  <r>
    <n v="28503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m/>
    <n v="0.5"/>
    <s v="Feb 10 2022 12:05PM"/>
    <x v="138"/>
    <x v="134"/>
    <n v="51"/>
    <s v="QUINTAL"/>
    <n v="1"/>
    <s v="PRODUCTOS AGROPECUARIOS"/>
    <n v="1"/>
    <s v="GRANOS BASICOS"/>
    <n v="100"/>
    <n v="45.45"/>
    <s v="Frijol Negro"/>
    <m/>
    <n v="0"/>
    <n v="10"/>
    <x v="0"/>
    <n v="8"/>
    <x v="4"/>
  </r>
  <r>
    <n v="28503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60"/>
    <n v="0.7"/>
    <s v="Feb 10 2022 12:05P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8"/>
    <x v="4"/>
  </r>
  <r>
    <n v="28503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21"/>
    <n v="0.25"/>
    <s v="Feb 10 2022 12:05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8"/>
    <x v="4"/>
  </r>
  <r>
    <n v="28503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9"/>
    <m/>
    <s v="Feb 10 2022 12:05P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8"/>
    <x v="4"/>
  </r>
  <r>
    <n v="28503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m/>
    <n v="1"/>
    <s v="Feb 10 2022 12:05PM"/>
    <x v="110"/>
    <x v="106"/>
    <n v="51"/>
    <s v="QUINTAL"/>
    <n v="1"/>
    <s v="PRODUCTOS AGROPECUARIOS"/>
    <n v="1"/>
    <s v="GRANOS BASICOS"/>
    <n v="100"/>
    <n v="45.45"/>
    <s v="Frijol Blanco"/>
    <m/>
    <n v="0"/>
    <n v="10"/>
    <x v="0"/>
    <n v="8"/>
    <x v="4"/>
  </r>
  <r>
    <n v="28503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20"/>
    <n v="0.25"/>
    <s v="Feb 10 2022 12:05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8"/>
    <x v="4"/>
  </r>
  <r>
    <n v="284822"/>
    <n v="541"/>
    <n v="2"/>
    <s v=" SANTA ANA"/>
    <n v="10"/>
    <s v="SANTA ANA"/>
    <s v="VICTOR"/>
    <s v="ARGUETA"/>
    <s v="VICTOR ARGUETA "/>
    <s v="14 AV. SUR Y 19 CALLE PONIENTE "/>
    <s v="VICTOR ARGUETA "/>
    <s v="2440 1953"/>
    <n v="2"/>
    <s v="SEGUNDA SEMANA"/>
    <n v="2"/>
    <s v="FEBRERO"/>
    <n v="1"/>
    <s v="ADELMO URBINA"/>
    <n v="2022"/>
    <n v="2022"/>
    <n v="60"/>
    <n v="1"/>
    <n v="48"/>
    <n v="0.6"/>
    <s v="Feb 10 2022 12:05P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3"/>
    <x v="0"/>
  </r>
  <r>
    <n v="284822"/>
    <n v="541"/>
    <n v="2"/>
    <s v=" SANTA ANA"/>
    <n v="10"/>
    <s v="SANTA ANA"/>
    <s v="VICTOR"/>
    <s v="ARGUETA"/>
    <s v="VICTOR ARGUETA "/>
    <s v="14 AV. SUR Y 19 CALLE PONIENTE "/>
    <s v="VICTOR ARGUETA "/>
    <s v="2440 1953"/>
    <n v="2"/>
    <s v="SEGUNDA SEMANA"/>
    <n v="2"/>
    <s v="FEBRERO"/>
    <n v="1"/>
    <s v="ADELMO URBINA"/>
    <n v="2022"/>
    <n v="2022"/>
    <n v="60"/>
    <n v="1"/>
    <n v="23"/>
    <n v="0.3"/>
    <s v="Feb 10 2022 12:05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3"/>
    <x v="0"/>
  </r>
  <r>
    <n v="284822"/>
    <n v="541"/>
    <n v="2"/>
    <s v=" SANTA ANA"/>
    <n v="10"/>
    <s v="SANTA ANA"/>
    <s v="VICTOR"/>
    <s v="ARGUETA"/>
    <s v="VICTOR ARGUETA "/>
    <s v="14 AV. SUR Y 19 CALLE PONIENTE "/>
    <s v="VICTOR ARGUETA "/>
    <s v="2440 1953"/>
    <n v="2"/>
    <s v="SEGUNDA SEMANA"/>
    <n v="2"/>
    <s v="FEBRERO"/>
    <n v="1"/>
    <s v="ADELMO URBINA"/>
    <n v="2022"/>
    <n v="2022"/>
    <n v="60"/>
    <n v="1"/>
    <n v="12"/>
    <n v="0.2"/>
    <s v="Feb 10 2022 12:05P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3"/>
    <x v="0"/>
  </r>
  <r>
    <n v="284822"/>
    <n v="541"/>
    <n v="2"/>
    <s v=" SANTA ANA"/>
    <n v="10"/>
    <s v="SANTA ANA"/>
    <s v="VICTOR"/>
    <s v="ARGUETA"/>
    <s v="VICTOR ARGUETA "/>
    <s v="14 AV. SUR Y 19 CALLE PONIENTE "/>
    <s v="VICTOR ARGUETA "/>
    <s v="2440 1953"/>
    <n v="2"/>
    <s v="SEGUNDA SEMANA"/>
    <n v="2"/>
    <s v="FEBRERO"/>
    <n v="1"/>
    <s v="ADELMO URBINA"/>
    <n v="2022"/>
    <n v="2022"/>
    <n v="60"/>
    <n v="1"/>
    <n v="20"/>
    <m/>
    <s v="Feb 10 2022 12:05PM"/>
    <x v="16"/>
    <x v="16"/>
    <n v="13"/>
    <s v="BOLSA 50 LB"/>
    <n v="1"/>
    <s v="PRODUCTOS AGROPECUARIOS"/>
    <n v="4"/>
    <s v="AGRO INDUSTRIALES"/>
    <n v="50"/>
    <n v="22.73"/>
    <s v="Harina de maíz MASECA"/>
    <m/>
    <n v="0"/>
    <n v="10"/>
    <x v="0"/>
    <n v="3"/>
    <x v="0"/>
  </r>
  <r>
    <n v="284822"/>
    <n v="541"/>
    <n v="2"/>
    <s v=" SANTA ANA"/>
    <n v="10"/>
    <s v="SANTA ANA"/>
    <s v="VICTOR"/>
    <s v="ARGUETA"/>
    <s v="VICTOR ARGUETA "/>
    <s v="14 AV. SUR Y 19 CALLE PONIENTE "/>
    <s v="VICTOR ARGUETA "/>
    <s v="2440 1953"/>
    <n v="2"/>
    <s v="SEGUNDA SEMANA"/>
    <n v="2"/>
    <s v="FEBRERO"/>
    <n v="1"/>
    <s v="ADELMO URBINA"/>
    <n v="2022"/>
    <n v="2022"/>
    <n v="60"/>
    <n v="1"/>
    <n v="22"/>
    <n v="0.3"/>
    <s v="Feb 10 2022 12:05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3"/>
    <x v="0"/>
  </r>
  <r>
    <n v="285035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2"/>
    <s v="SEGUNDA SEMANA"/>
    <n v="2"/>
    <s v="FEBRERO"/>
    <n v="6"/>
    <s v="GILBERTO RECINOS"/>
    <n v="2022"/>
    <n v="2022"/>
    <n v="60"/>
    <n v="1"/>
    <n v="55"/>
    <n v="0.7"/>
    <s v="Feb 10 2022 12:06P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8"/>
    <x v="4"/>
  </r>
  <r>
    <n v="285035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2"/>
    <s v="SEGUNDA SEMANA"/>
    <n v="2"/>
    <s v="FEBRERO"/>
    <n v="6"/>
    <s v="GILBERTO RECINOS"/>
    <n v="2022"/>
    <n v="2022"/>
    <n v="231"/>
    <n v="1"/>
    <n v="38"/>
    <n v="0.5"/>
    <s v="Feb 10 2022 12:06P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8"/>
    <x v="4"/>
  </r>
  <r>
    <n v="285035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2"/>
    <s v="SEGUNDA SEMANA"/>
    <n v="2"/>
    <s v="FEBRERO"/>
    <n v="6"/>
    <s v="GILBERTO RECINOS"/>
    <n v="2022"/>
    <n v="2022"/>
    <n v="60"/>
    <n v="1"/>
    <n v="21"/>
    <n v="0.25"/>
    <s v="Feb 10 2022 12:06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8"/>
    <x v="4"/>
  </r>
  <r>
    <n v="285035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2"/>
    <s v="SEGUNDA SEMANA"/>
    <n v="2"/>
    <s v="FEBRERO"/>
    <n v="6"/>
    <s v="GILBERTO RECINOS"/>
    <n v="2022"/>
    <n v="2022"/>
    <n v="60"/>
    <n v="1"/>
    <n v="65"/>
    <n v="0.75"/>
    <s v="Feb 10 2022 12:06P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8"/>
    <x v="4"/>
  </r>
  <r>
    <n v="285035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2"/>
    <s v="SEGUNDA SEMANA"/>
    <n v="2"/>
    <s v="FEBRERO"/>
    <n v="6"/>
    <s v="GILBERTO RECINOS"/>
    <n v="2022"/>
    <n v="2022"/>
    <n v="60"/>
    <n v="1"/>
    <n v="20"/>
    <n v="0.25"/>
    <s v="Feb 10 2022 12:06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8"/>
    <x v="4"/>
  </r>
  <r>
    <n v="285594"/>
    <n v="805"/>
    <n v="10"/>
    <s v=" SAN VICENTE"/>
    <n v="10"/>
    <s v="SAN VICENTE"/>
    <s v="JOSE DE LA CRUZ"/>
    <s v="ALVARADO"/>
    <s v="JOSE DE LA CRUZ ALVARADO"/>
    <s v="PLAZA LA TERMINAL"/>
    <s v="JOSE ALVARADO"/>
    <m/>
    <n v="2"/>
    <s v="SEGUNDA SEMANA"/>
    <n v="2"/>
    <s v="FEBRERO"/>
    <n v="2"/>
    <s v="CARLOS MORALES"/>
    <n v="2022"/>
    <n v="2022"/>
    <n v="60"/>
    <n v="1"/>
    <n v="75"/>
    <n v="1"/>
    <s v="Feb 10 2022 12:06P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14"/>
    <x v="3"/>
  </r>
  <r>
    <n v="285594"/>
    <n v="805"/>
    <n v="10"/>
    <s v=" SAN VICENTE"/>
    <n v="10"/>
    <s v="SAN VICENTE"/>
    <s v="JOSE DE LA CRUZ"/>
    <s v="ALVARADO"/>
    <s v="JOSE DE LA CRUZ ALVARADO"/>
    <s v="PLAZA LA TERMINAL"/>
    <s v="JOSE ALVARADO"/>
    <m/>
    <n v="2"/>
    <s v="SEGUNDA SEMANA"/>
    <n v="2"/>
    <s v="FEBRERO"/>
    <n v="2"/>
    <s v="CARLOS MORALES"/>
    <n v="2022"/>
    <n v="2022"/>
    <n v="60"/>
    <n v="1"/>
    <n v="65"/>
    <n v="0.8"/>
    <s v="Feb 10 2022 12:06P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14"/>
    <x v="3"/>
  </r>
  <r>
    <n v="284823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2"/>
    <s v="SEGUNDA SEMANA"/>
    <n v="2"/>
    <s v="FEBRERO"/>
    <n v="1"/>
    <s v="ADELMO URBINA"/>
    <n v="2022"/>
    <n v="2022"/>
    <n v="60"/>
    <n v="1"/>
    <n v="70"/>
    <n v="0.85"/>
    <s v="Feb 10 2022 12:06P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3"/>
    <x v="0"/>
  </r>
  <r>
    <n v="284823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2"/>
    <s v="SEGUNDA SEMANA"/>
    <n v="2"/>
    <s v="FEBRERO"/>
    <n v="1"/>
    <s v="ADELMO URBINA"/>
    <n v="2022"/>
    <n v="2022"/>
    <n v="60"/>
    <n v="1"/>
    <n v="22"/>
    <n v="0.3"/>
    <s v="Feb 10 2022 12:07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3"/>
    <x v="0"/>
  </r>
  <r>
    <n v="284823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2"/>
    <s v="SEGUNDA SEMANA"/>
    <n v="2"/>
    <s v="FEBRERO"/>
    <n v="1"/>
    <s v="ADELMO URBINA"/>
    <n v="2022"/>
    <n v="2022"/>
    <n v="60"/>
    <n v="1"/>
    <n v="60"/>
    <n v="0.75"/>
    <s v="Feb 10 2022 12:07P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3"/>
    <x v="0"/>
  </r>
  <r>
    <n v="284823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2"/>
    <s v="SEGUNDA SEMANA"/>
    <n v="2"/>
    <s v="FEBRERO"/>
    <n v="1"/>
    <s v="ADELMO URBINA"/>
    <n v="2022"/>
    <n v="2022"/>
    <n v="60"/>
    <n v="1"/>
    <n v="22"/>
    <n v="0.3"/>
    <s v="Feb 10 2022 12:07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3"/>
    <x v="0"/>
  </r>
  <r>
    <n v="285594"/>
    <n v="805"/>
    <n v="10"/>
    <s v=" SAN VICENTE"/>
    <n v="10"/>
    <s v="SAN VICENTE"/>
    <s v="JOSE DE LA CRUZ"/>
    <s v="ALVARADO"/>
    <s v="JOSE DE LA CRUZ ALVARADO"/>
    <s v="PLAZA LA TERMINAL"/>
    <s v="JOSE ALVARADO"/>
    <m/>
    <n v="2"/>
    <s v="SEGUNDA SEMANA"/>
    <n v="2"/>
    <s v="FEBRERO"/>
    <n v="2"/>
    <s v="CARLOS MORALES"/>
    <n v="2022"/>
    <n v="2022"/>
    <n v="60"/>
    <n v="1"/>
    <n v="22"/>
    <n v="0.25"/>
    <s v="Feb 10 2022 12:07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14"/>
    <x v="3"/>
  </r>
  <r>
    <n v="285594"/>
    <n v="805"/>
    <n v="10"/>
    <s v=" SAN VICENTE"/>
    <n v="10"/>
    <s v="SAN VICENTE"/>
    <s v="JOSE DE LA CRUZ"/>
    <s v="ALVARADO"/>
    <s v="JOSE DE LA CRUZ ALVARADO"/>
    <s v="PLAZA LA TERMINAL"/>
    <s v="JOSE ALVARADO"/>
    <m/>
    <n v="2"/>
    <s v="SEGUNDA SEMANA"/>
    <n v="2"/>
    <s v="FEBRERO"/>
    <n v="2"/>
    <s v="CARLOS MORALES"/>
    <n v="2022"/>
    <n v="2022"/>
    <n v="60"/>
    <n v="1"/>
    <n v="25"/>
    <n v="0.3"/>
    <s v="Feb 10 2022 12:07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14"/>
    <x v="3"/>
  </r>
  <r>
    <n v="285034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231"/>
    <n v="1"/>
    <n v="22"/>
    <n v="0.25"/>
    <s v="Feb 10 2022 12:07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8"/>
    <x v="4"/>
  </r>
  <r>
    <n v="285034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20"/>
    <n v="0.25"/>
    <s v="Feb 10 2022 12:07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8"/>
    <x v="4"/>
  </r>
  <r>
    <n v="285034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21"/>
    <n v="0.25"/>
    <s v="Feb 10 2022 12:07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8"/>
    <x v="4"/>
  </r>
  <r>
    <n v="285034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38"/>
    <n v="0.5"/>
    <s v="Feb 10 2022 12:07PM"/>
    <x v="129"/>
    <x v="125"/>
    <n v="51"/>
    <s v="QUINTAL"/>
    <n v="1"/>
    <s v="PRODUCTOS AGROPECUARIOS"/>
    <n v="1"/>
    <s v="GRANOS BASICOS"/>
    <n v="100"/>
    <n v="45.45"/>
    <s v="Arroz Nacional"/>
    <m/>
    <n v="1"/>
    <n v="10"/>
    <x v="0"/>
    <n v="8"/>
    <x v="4"/>
  </r>
  <r>
    <n v="285034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55"/>
    <n v="0.7"/>
    <s v="Feb 10 2022 12:07P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8"/>
    <x v="4"/>
  </r>
  <r>
    <n v="285034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65"/>
    <n v="0.75"/>
    <s v="Feb 10 2022 12:07P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8"/>
    <x v="4"/>
  </r>
  <r>
    <n v="284833"/>
    <n v="523"/>
    <n v="2"/>
    <s v=" SANTA ANA"/>
    <n v="10"/>
    <s v="SANTA ANA"/>
    <s v="DIONISA"/>
    <s v="MENDOZA"/>
    <s v="DIONISA MENDOZA "/>
    <s v="17 CALLE PONIENTE ENTRE 4TA. Y 6TA. AV. SUR "/>
    <s v="DIONISA MENDOZA"/>
    <s v="2440 5388"/>
    <n v="2"/>
    <s v="SEGUNDA SEMANA"/>
    <n v="2"/>
    <s v="FEBRERO"/>
    <n v="1"/>
    <s v="ADELMO URBINA"/>
    <n v="2022"/>
    <n v="2022"/>
    <n v="60"/>
    <n v="1"/>
    <n v="68"/>
    <n v="0.8"/>
    <s v="Feb 10 2022 12:08P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3"/>
    <x v="0"/>
  </r>
  <r>
    <n v="285613"/>
    <n v="743"/>
    <n v="10"/>
    <s v=" SAN VICENTE"/>
    <n v="10"/>
    <s v="SAN VICENTE"/>
    <s v="RHINA"/>
    <s v="MARTINEZ"/>
    <s v="JOSE   MARTINEZ"/>
    <s v="NOVENA CALLE PONIENTE"/>
    <s v="JOSE   MARTINEZ"/>
    <m/>
    <n v="2"/>
    <s v="SEGUNDA SEMANA"/>
    <n v="2"/>
    <s v="FEBRERO"/>
    <n v="2"/>
    <s v="CARLOS MORALES"/>
    <n v="2022"/>
    <n v="2022"/>
    <n v="60"/>
    <n v="1"/>
    <n v="4"/>
    <m/>
    <s v="Feb 10 2022 12:08PM"/>
    <x v="26"/>
    <x v="26"/>
    <n v="45"/>
    <s v="LIBRA"/>
    <n v="1"/>
    <s v="PRODUCTOS AGROPECUARIOS"/>
    <n v="10"/>
    <s v="PRODUCTOS PESQUEROS"/>
    <n v="1"/>
    <n v="0.45"/>
    <s v="Cola de camaron"/>
    <m/>
    <n v="0"/>
    <n v="10"/>
    <x v="0"/>
    <n v="14"/>
    <x v="3"/>
  </r>
  <r>
    <n v="285613"/>
    <n v="743"/>
    <n v="10"/>
    <s v=" SAN VICENTE"/>
    <n v="10"/>
    <s v="SAN VICENTE"/>
    <s v="RHINA"/>
    <s v="MARTINEZ"/>
    <s v="JOSE   MARTINEZ"/>
    <s v="NOVENA CALLE PONIENTE"/>
    <s v="JOSE   MARTINEZ"/>
    <m/>
    <n v="2"/>
    <s v="SEGUNDA SEMANA"/>
    <n v="2"/>
    <s v="FEBRERO"/>
    <n v="2"/>
    <s v="CARLOS MORALES"/>
    <n v="2022"/>
    <n v="2022"/>
    <n v="60"/>
    <n v="1"/>
    <n v="3.5"/>
    <m/>
    <s v="Feb 10 2022 12:08PM"/>
    <x v="121"/>
    <x v="117"/>
    <n v="45"/>
    <s v="LIBRA"/>
    <n v="1"/>
    <s v="PRODUCTOS AGROPECUARIOS"/>
    <n v="10"/>
    <s v="PRODUCTOS PESQUEROS"/>
    <n v="1"/>
    <n v="0.45"/>
    <s v="Boca colorada mediano"/>
    <m/>
    <n v="0"/>
    <n v="10"/>
    <x v="0"/>
    <n v="14"/>
    <x v="3"/>
  </r>
  <r>
    <n v="285613"/>
    <n v="743"/>
    <n v="10"/>
    <s v=" SAN VICENTE"/>
    <n v="10"/>
    <s v="SAN VICENTE"/>
    <s v="RHINA"/>
    <s v="MARTINEZ"/>
    <s v="JOSE   MARTINEZ"/>
    <s v="NOVENA CALLE PONIENTE"/>
    <s v="JOSE   MARTINEZ"/>
    <m/>
    <n v="2"/>
    <s v="SEGUNDA SEMANA"/>
    <n v="2"/>
    <s v="FEBRERO"/>
    <n v="2"/>
    <s v="CARLOS MORALES"/>
    <n v="2022"/>
    <n v="2022"/>
    <n v="60"/>
    <n v="1"/>
    <n v="8"/>
    <m/>
    <s v="Feb 10 2022 12:08P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10"/>
    <x v="0"/>
    <n v="14"/>
    <x v="3"/>
  </r>
  <r>
    <n v="285613"/>
    <n v="743"/>
    <n v="10"/>
    <s v=" SAN VICENTE"/>
    <n v="10"/>
    <s v="SAN VICENTE"/>
    <s v="RHINA"/>
    <s v="MARTINEZ"/>
    <s v="JOSE   MARTINEZ"/>
    <s v="NOVENA CALLE PONIENTE"/>
    <s v="JOSE   MARTINEZ"/>
    <m/>
    <n v="2"/>
    <s v="SEGUNDA SEMANA"/>
    <n v="2"/>
    <s v="FEBRERO"/>
    <n v="2"/>
    <s v="CARLOS MORALES"/>
    <n v="2022"/>
    <n v="2022"/>
    <n v="60"/>
    <n v="1"/>
    <n v="2"/>
    <m/>
    <s v="Feb 10 2022 12:08PM"/>
    <x v="23"/>
    <x v="23"/>
    <n v="45"/>
    <s v="LIBRA"/>
    <n v="1"/>
    <s v="PRODUCTOS AGROPECUARIOS"/>
    <n v="10"/>
    <s v="PRODUCTOS PESQUEROS"/>
    <n v="1"/>
    <n v="0.45"/>
    <s v="Bagre"/>
    <m/>
    <n v="0"/>
    <n v="10"/>
    <x v="0"/>
    <n v="14"/>
    <x v="3"/>
  </r>
  <r>
    <n v="285613"/>
    <n v="743"/>
    <n v="10"/>
    <s v=" SAN VICENTE"/>
    <n v="10"/>
    <s v="SAN VICENTE"/>
    <s v="RHINA"/>
    <s v="MARTINEZ"/>
    <s v="JOSE   MARTINEZ"/>
    <s v="NOVENA CALLE PONIENTE"/>
    <s v="JOSE   MARTINEZ"/>
    <m/>
    <n v="2"/>
    <s v="SEGUNDA SEMANA"/>
    <n v="2"/>
    <s v="FEBRERO"/>
    <n v="2"/>
    <s v="CARLOS MORALES"/>
    <n v="2022"/>
    <n v="2022"/>
    <n v="60"/>
    <n v="1"/>
    <n v="5"/>
    <m/>
    <s v="Feb 10 2022 12:08PM"/>
    <x v="21"/>
    <x v="21"/>
    <n v="45"/>
    <s v="LIBRA"/>
    <n v="1"/>
    <s v="PRODUCTOS AGROPECUARIOS"/>
    <n v="10"/>
    <s v="PRODUCTOS PESQUEROS"/>
    <n v="1"/>
    <n v="0.45"/>
    <s v="Camaron de mar mediano"/>
    <m/>
    <n v="0"/>
    <n v="10"/>
    <x v="0"/>
    <n v="14"/>
    <x v="3"/>
  </r>
  <r>
    <n v="285613"/>
    <n v="743"/>
    <n v="10"/>
    <s v=" SAN VICENTE"/>
    <n v="10"/>
    <s v="SAN VICENTE"/>
    <s v="RHINA"/>
    <s v="MARTINEZ"/>
    <s v="JOSE   MARTINEZ"/>
    <s v="NOVENA CALLE PONIENTE"/>
    <s v="JOSE   MARTINEZ"/>
    <m/>
    <n v="2"/>
    <s v="SEGUNDA SEMANA"/>
    <n v="2"/>
    <s v="FEBRERO"/>
    <n v="2"/>
    <s v="CARLOS MORALES"/>
    <n v="2022"/>
    <n v="2022"/>
    <n v="60"/>
    <n v="1"/>
    <n v="3"/>
    <m/>
    <s v="Feb 10 2022 12:08PM"/>
    <x v="120"/>
    <x v="116"/>
    <n v="45"/>
    <s v="LIBRA"/>
    <n v="1"/>
    <s v="PRODUCTOS AGROPECUARIOS"/>
    <n v="10"/>
    <s v="PRODUCTOS PESQUEROS"/>
    <n v="1"/>
    <n v="0.45"/>
    <s v="Camaron cultivado"/>
    <m/>
    <n v="0"/>
    <n v="10"/>
    <x v="0"/>
    <n v="14"/>
    <x v="3"/>
  </r>
  <r>
    <n v="285613"/>
    <n v="743"/>
    <n v="10"/>
    <s v=" SAN VICENTE"/>
    <n v="10"/>
    <s v="SAN VICENTE"/>
    <s v="RHINA"/>
    <s v="MARTINEZ"/>
    <s v="JOSE   MARTINEZ"/>
    <s v="NOVENA CALLE PONIENTE"/>
    <s v="JOSE   MARTINEZ"/>
    <m/>
    <n v="2"/>
    <s v="SEGUNDA SEMANA"/>
    <n v="2"/>
    <s v="FEBRERO"/>
    <n v="2"/>
    <s v="CARLOS MORALES"/>
    <n v="2022"/>
    <n v="2022"/>
    <n v="60"/>
    <n v="1"/>
    <n v="8"/>
    <m/>
    <s v="Feb 10 2022 12:08PM"/>
    <x v="24"/>
    <x v="24"/>
    <n v="45"/>
    <s v="LIBRA"/>
    <n v="1"/>
    <s v="PRODUCTOS AGROPECUARIOS"/>
    <n v="10"/>
    <s v="PRODUCTOS PESQUEROS"/>
    <n v="1"/>
    <n v="0.45"/>
    <s v="Camaron de mar grande"/>
    <m/>
    <n v="0"/>
    <n v="10"/>
    <x v="0"/>
    <n v="14"/>
    <x v="3"/>
  </r>
  <r>
    <n v="285033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60"/>
    <n v="0.7"/>
    <s v="Feb 10 2022 12:08P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8"/>
    <x v="4"/>
  </r>
  <r>
    <n v="285033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21"/>
    <n v="0.25"/>
    <s v="Feb 10 2022 12:08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8"/>
    <x v="4"/>
  </r>
  <r>
    <n v="285033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9"/>
    <n v="0.1"/>
    <s v="Feb 10 2022 12:08P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8"/>
    <x v="4"/>
  </r>
  <r>
    <n v="285033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20"/>
    <n v="0.25"/>
    <s v="Feb 10 2022 12:08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8"/>
    <x v="4"/>
  </r>
  <r>
    <n v="285033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46"/>
    <n v="0.5"/>
    <s v="Feb 10 2022 12:08P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8"/>
    <x v="4"/>
  </r>
  <r>
    <n v="285033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70"/>
    <n v="0.75"/>
    <s v="Feb 10 2022 12:08P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8"/>
    <x v="4"/>
  </r>
  <r>
    <n v="285033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231"/>
    <n v="1"/>
    <n v="38"/>
    <n v="0.5"/>
    <s v="Feb 10 2022 12:08P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8"/>
    <x v="4"/>
  </r>
  <r>
    <n v="285613"/>
    <n v="743"/>
    <n v="10"/>
    <s v=" SAN VICENTE"/>
    <n v="10"/>
    <s v="SAN VICENTE"/>
    <s v="RHINA"/>
    <s v="MARTINEZ"/>
    <s v="JOSE   MARTINEZ"/>
    <s v="NOVENA CALLE PONIENTE"/>
    <s v="JOSE   MARTINEZ"/>
    <m/>
    <n v="2"/>
    <s v="SEGUNDA SEMANA"/>
    <n v="2"/>
    <s v="FEBRERO"/>
    <n v="2"/>
    <s v="CARLOS MORALES"/>
    <n v="2022"/>
    <n v="2022"/>
    <n v="60"/>
    <n v="1"/>
    <n v="4"/>
    <m/>
    <s v="Feb 10 2022 12:09PM"/>
    <x v="124"/>
    <x v="120"/>
    <n v="45"/>
    <s v="LIBRA"/>
    <n v="1"/>
    <s v="PRODUCTOS AGROPECUARIOS"/>
    <n v="10"/>
    <s v="PRODUCTOS PESQUEROS"/>
    <n v="1"/>
    <n v="0.45"/>
    <s v="Lonja de boca colorada"/>
    <m/>
    <n v="0"/>
    <n v="10"/>
    <x v="0"/>
    <n v="14"/>
    <x v="3"/>
  </r>
  <r>
    <n v="285613"/>
    <n v="743"/>
    <n v="10"/>
    <s v=" SAN VICENTE"/>
    <n v="10"/>
    <s v="SAN VICENTE"/>
    <s v="RHINA"/>
    <s v="MARTINEZ"/>
    <s v="JOSE   MARTINEZ"/>
    <s v="NOVENA CALLE PONIENTE"/>
    <s v="JOSE   MARTINEZ"/>
    <m/>
    <n v="2"/>
    <s v="SEGUNDA SEMANA"/>
    <n v="2"/>
    <s v="FEBRERO"/>
    <n v="2"/>
    <s v="CARLOS MORALES"/>
    <n v="2022"/>
    <n v="2022"/>
    <n v="60"/>
    <n v="1"/>
    <n v="6"/>
    <m/>
    <s v="Feb 10 2022 12:09PM"/>
    <x v="127"/>
    <x v="123"/>
    <n v="45"/>
    <s v="LIBRA"/>
    <n v="1"/>
    <s v="PRODUCTOS AGROPECUARIOS"/>
    <n v="10"/>
    <s v="PRODUCTOS PESQUEROS"/>
    <n v="1"/>
    <n v="0.45"/>
    <s v="Pescado seco (macarela)"/>
    <m/>
    <n v="0"/>
    <n v="10"/>
    <x v="0"/>
    <n v="14"/>
    <x v="3"/>
  </r>
  <r>
    <n v="285613"/>
    <n v="743"/>
    <n v="10"/>
    <s v=" SAN VICENTE"/>
    <n v="10"/>
    <s v="SAN VICENTE"/>
    <s v="RHINA"/>
    <s v="MARTINEZ"/>
    <s v="JOSE   MARTINEZ"/>
    <s v="NOVENA CALLE PONIENTE"/>
    <s v="JOSE   MARTINEZ"/>
    <m/>
    <n v="2"/>
    <s v="SEGUNDA SEMANA"/>
    <n v="2"/>
    <s v="FEBRERO"/>
    <n v="2"/>
    <s v="CARLOS MORALES"/>
    <n v="2022"/>
    <n v="2022"/>
    <n v="60"/>
    <n v="1"/>
    <n v="2"/>
    <m/>
    <s v="Feb 10 2022 12:09PM"/>
    <x v="128"/>
    <x v="124"/>
    <n v="45"/>
    <s v="LIBRA"/>
    <n v="1"/>
    <s v="PRODUCTOS AGROPECUARIOS"/>
    <n v="10"/>
    <s v="PRODUCTOS PESQUEROS"/>
    <n v="1"/>
    <n v="0.45"/>
    <s v="Róbalo mediano"/>
    <m/>
    <n v="0"/>
    <n v="10"/>
    <x v="0"/>
    <n v="14"/>
    <x v="3"/>
  </r>
  <r>
    <n v="285613"/>
    <n v="743"/>
    <n v="10"/>
    <s v=" SAN VICENTE"/>
    <n v="10"/>
    <s v="SAN VICENTE"/>
    <s v="RHINA"/>
    <s v="MARTINEZ"/>
    <s v="JOSE   MARTINEZ"/>
    <s v="NOVENA CALLE PONIENTE"/>
    <s v="JOSE   MARTINEZ"/>
    <m/>
    <n v="2"/>
    <s v="SEGUNDA SEMANA"/>
    <n v="2"/>
    <s v="FEBRERO"/>
    <n v="2"/>
    <s v="CARLOS MORALES"/>
    <n v="2022"/>
    <n v="2022"/>
    <n v="60"/>
    <n v="1"/>
    <n v="2.5"/>
    <m/>
    <s v="Feb 10 2022 12:09PM"/>
    <x v="22"/>
    <x v="22"/>
    <n v="45"/>
    <s v="LIBRA"/>
    <n v="1"/>
    <s v="PRODUCTOS AGROPECUARIOS"/>
    <n v="10"/>
    <s v="PRODUCTOS PESQUEROS"/>
    <n v="1"/>
    <n v="0.45"/>
    <s v="Corvina"/>
    <m/>
    <n v="0"/>
    <n v="10"/>
    <x v="0"/>
    <n v="14"/>
    <x v="3"/>
  </r>
  <r>
    <n v="285613"/>
    <n v="743"/>
    <n v="10"/>
    <s v=" SAN VICENTE"/>
    <n v="10"/>
    <s v="SAN VICENTE"/>
    <s v="RHINA"/>
    <s v="MARTINEZ"/>
    <s v="JOSE   MARTINEZ"/>
    <s v="NOVENA CALLE PONIENTE"/>
    <s v="JOSE   MARTINEZ"/>
    <m/>
    <n v="2"/>
    <s v="SEGUNDA SEMANA"/>
    <n v="2"/>
    <s v="FEBRERO"/>
    <n v="2"/>
    <s v="CARLOS MORALES"/>
    <n v="2022"/>
    <n v="2022"/>
    <n v="60"/>
    <n v="1"/>
    <n v="1.75"/>
    <m/>
    <s v="Feb 10 2022 12:09PM"/>
    <x v="123"/>
    <x v="119"/>
    <n v="45"/>
    <s v="LIBRA"/>
    <n v="1"/>
    <s v="PRODUCTOS AGROPECUARIOS"/>
    <n v="10"/>
    <s v="PRODUCTOS PESQUEROS"/>
    <n v="1"/>
    <n v="0.45"/>
    <s v="Tilapia"/>
    <m/>
    <n v="0"/>
    <n v="10"/>
    <x v="0"/>
    <n v="14"/>
    <x v="3"/>
  </r>
  <r>
    <n v="284833"/>
    <n v="523"/>
    <n v="2"/>
    <s v=" SANTA ANA"/>
    <n v="10"/>
    <s v="SANTA ANA"/>
    <s v="DIONISA"/>
    <s v="MENDOZA"/>
    <s v="DIONISA MENDOZA "/>
    <s v="17 CALLE PONIENTE ENTRE 4TA. Y 6TA. AV. SUR "/>
    <s v="DIONISA MENDOZA"/>
    <s v="2440 5388"/>
    <n v="2"/>
    <s v="SEGUNDA SEMANA"/>
    <n v="2"/>
    <s v="FEBRERO"/>
    <n v="1"/>
    <s v="ADELMO URBINA"/>
    <n v="2022"/>
    <n v="2022"/>
    <n v="60"/>
    <n v="1"/>
    <n v="22"/>
    <n v="0.3"/>
    <s v="Feb 10 2022 12:09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3"/>
    <x v="0"/>
  </r>
  <r>
    <n v="284833"/>
    <n v="523"/>
    <n v="2"/>
    <s v=" SANTA ANA"/>
    <n v="10"/>
    <s v="SANTA ANA"/>
    <s v="DIONISA"/>
    <s v="MENDOZA"/>
    <s v="DIONISA MENDOZA "/>
    <s v="17 CALLE PONIENTE ENTRE 4TA. Y 6TA. AV. SUR "/>
    <s v="DIONISA MENDOZA"/>
    <s v="2440 5388"/>
    <n v="2"/>
    <s v="SEGUNDA SEMANA"/>
    <n v="2"/>
    <s v="FEBRERO"/>
    <n v="1"/>
    <s v="ADELMO URBINA"/>
    <n v="2022"/>
    <n v="2022"/>
    <n v="60"/>
    <n v="1"/>
    <n v="22"/>
    <n v="0.3"/>
    <s v="Feb 10 2022 12:09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3"/>
    <x v="0"/>
  </r>
  <r>
    <n v="284833"/>
    <n v="523"/>
    <n v="2"/>
    <s v=" SANTA ANA"/>
    <n v="10"/>
    <s v="SANTA ANA"/>
    <s v="DIONISA"/>
    <s v="MENDOZA"/>
    <s v="DIONISA MENDOZA "/>
    <s v="17 CALLE PONIENTE ENTRE 4TA. Y 6TA. AV. SUR "/>
    <s v="DIONISA MENDOZA"/>
    <s v="2440 5388"/>
    <n v="2"/>
    <s v="SEGUNDA SEMANA"/>
    <n v="2"/>
    <s v="FEBRERO"/>
    <n v="1"/>
    <s v="ADELMO URBINA"/>
    <n v="2022"/>
    <n v="2022"/>
    <n v="60"/>
    <n v="1"/>
    <n v="62"/>
    <n v="0.75"/>
    <s v="Feb 10 2022 12:09P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3"/>
    <x v="0"/>
  </r>
  <r>
    <n v="285032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21"/>
    <n v="0.25"/>
    <s v="Feb 10 2022 12:09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8"/>
    <x v="4"/>
  </r>
  <r>
    <n v="285032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55"/>
    <n v="0.7"/>
    <s v="Feb 10 2022 12:09P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8"/>
    <x v="4"/>
  </r>
  <r>
    <n v="285032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20"/>
    <n v="0.25"/>
    <s v="Feb 10 2022 12:09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8"/>
    <x v="4"/>
  </r>
  <r>
    <n v="285032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231"/>
    <n v="1"/>
    <n v="38"/>
    <n v="0.5"/>
    <s v="Feb 10 2022 12:09P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8"/>
    <x v="4"/>
  </r>
  <r>
    <n v="285032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68"/>
    <n v="0.75"/>
    <s v="Feb 10 2022 12:09P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8"/>
    <x v="4"/>
  </r>
  <r>
    <n v="284918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2"/>
    <s v="SEGUNDA SEMANA"/>
    <n v="2"/>
    <s v="FEBRERO"/>
    <n v="6"/>
    <s v="GILBERTO RECINOS"/>
    <n v="2022"/>
    <n v="2022"/>
    <n v="60"/>
    <n v="1"/>
    <n v="46"/>
    <n v="0.5"/>
    <s v="Feb 10 2022 12:10PM"/>
    <x v="12"/>
    <x v="12"/>
    <n v="86"/>
    <s v="SACO DE 50 KG"/>
    <n v="1"/>
    <s v="PRODUCTOS AGROPECUARIOS"/>
    <n v="4"/>
    <s v="AGRO INDUSTRIALES"/>
    <n v="110.23"/>
    <n v="50"/>
    <s v="Azúcar blanca empacada"/>
    <m/>
    <n v="0"/>
    <n v="10"/>
    <x v="0"/>
    <n v="7"/>
    <x v="5"/>
  </r>
  <r>
    <n v="284918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2"/>
    <s v="SEGUNDA SEMANA"/>
    <n v="2"/>
    <s v="FEBRERO"/>
    <n v="6"/>
    <s v="GILBERTO RECINOS"/>
    <n v="2022"/>
    <n v="2022"/>
    <n v="231"/>
    <n v="1"/>
    <n v="40"/>
    <n v="0.5"/>
    <s v="Feb 10 2022 12:10P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7"/>
    <x v="5"/>
  </r>
  <r>
    <n v="284918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2"/>
    <s v="SEGUNDA SEMANA"/>
    <n v="2"/>
    <s v="FEBRERO"/>
    <n v="6"/>
    <s v="GILBERTO RECINOS"/>
    <n v="2022"/>
    <n v="2022"/>
    <n v="60"/>
    <n v="1"/>
    <n v="68"/>
    <n v="0.8"/>
    <s v="Feb 10 2022 12:10P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7"/>
    <x v="5"/>
  </r>
  <r>
    <n v="284918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2"/>
    <s v="SEGUNDA SEMANA"/>
    <n v="2"/>
    <s v="FEBRERO"/>
    <n v="6"/>
    <s v="GILBERTO RECINOS"/>
    <n v="2022"/>
    <n v="2022"/>
    <n v="231"/>
    <n v="1"/>
    <n v="23"/>
    <n v="0.25"/>
    <s v="Feb 10 2022 12:10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7"/>
    <x v="5"/>
  </r>
  <r>
    <n v="284918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2"/>
    <s v="SEGUNDA SEMANA"/>
    <n v="2"/>
    <s v="FEBRERO"/>
    <n v="6"/>
    <s v="GILBERTO RECINOS"/>
    <n v="2022"/>
    <n v="2022"/>
    <n v="60"/>
    <n v="1"/>
    <n v="20.75"/>
    <n v="0.25"/>
    <s v="Feb 10 2022 12:10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7"/>
    <x v="5"/>
  </r>
  <r>
    <n v="284918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2"/>
    <s v="SEGUNDA SEMANA"/>
    <n v="2"/>
    <s v="FEBRERO"/>
    <n v="6"/>
    <s v="GILBERTO RECINOS"/>
    <n v="2022"/>
    <n v="2022"/>
    <n v="60"/>
    <n v="1"/>
    <n v="22"/>
    <n v="0.25"/>
    <s v="Feb 10 2022 12:10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7"/>
    <x v="5"/>
  </r>
  <r>
    <n v="284918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2"/>
    <s v="SEGUNDA SEMANA"/>
    <n v="2"/>
    <s v="FEBRERO"/>
    <n v="6"/>
    <s v="GILBERTO RECINOS"/>
    <n v="2022"/>
    <n v="2022"/>
    <n v="60"/>
    <n v="1"/>
    <n v="8.5"/>
    <n v="0.1"/>
    <s v="Feb 10 2022 12:10PM"/>
    <x v="17"/>
    <x v="17"/>
    <n v="51"/>
    <s v="QUINTAL"/>
    <n v="1"/>
    <s v="PRODUCTOS AGROPECUARIOS"/>
    <n v="4"/>
    <s v="AGRO INDUSTRIALES"/>
    <n v="100"/>
    <n v="45.45"/>
    <s v="Sal corriente yodada"/>
    <m/>
    <n v="0"/>
    <n v="10"/>
    <x v="0"/>
    <n v="7"/>
    <x v="5"/>
  </r>
  <r>
    <n v="284918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2"/>
    <s v="SEGUNDA SEMANA"/>
    <n v="2"/>
    <s v="FEBRERO"/>
    <n v="6"/>
    <s v="GILBERTO RECINOS"/>
    <n v="2022"/>
    <n v="2022"/>
    <n v="60"/>
    <n v="1"/>
    <n v="60"/>
    <n v="0.7"/>
    <s v="Feb 10 2022 12:10P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7"/>
    <x v="5"/>
  </r>
  <r>
    <n v="284827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2"/>
    <s v="SEGUNDA SEMANA"/>
    <n v="2"/>
    <s v="FEBRERO"/>
    <n v="1"/>
    <s v="ADELMO URBINA"/>
    <n v="2022"/>
    <n v="2022"/>
    <n v="60"/>
    <n v="1"/>
    <n v="60"/>
    <n v="0.75"/>
    <s v="Feb 10 2022 12:11P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3"/>
    <x v="0"/>
  </r>
  <r>
    <n v="284827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2"/>
    <s v="SEGUNDA SEMANA"/>
    <n v="2"/>
    <s v="FEBRERO"/>
    <n v="1"/>
    <s v="ADELMO URBINA"/>
    <n v="2022"/>
    <n v="2022"/>
    <n v="60"/>
    <n v="1"/>
    <n v="22"/>
    <n v="0.3"/>
    <s v="Feb 10 2022 12:11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3"/>
    <x v="0"/>
  </r>
  <r>
    <n v="284827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2"/>
    <s v="SEGUNDA SEMANA"/>
    <n v="2"/>
    <s v="FEBRERO"/>
    <n v="1"/>
    <s v="ADELMO URBINA"/>
    <n v="2022"/>
    <n v="2022"/>
    <n v="60"/>
    <n v="1"/>
    <n v="23"/>
    <n v="0.3"/>
    <s v="Feb 10 2022 12:11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3"/>
    <x v="0"/>
  </r>
  <r>
    <n v="284827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2"/>
    <s v="SEGUNDA SEMANA"/>
    <n v="2"/>
    <s v="FEBRERO"/>
    <n v="1"/>
    <s v="ADELMO URBINA"/>
    <n v="2022"/>
    <n v="2022"/>
    <n v="60"/>
    <n v="1"/>
    <n v="67"/>
    <n v="0.8"/>
    <s v="Feb 10 2022 12:11P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3"/>
    <x v="0"/>
  </r>
  <r>
    <n v="284917"/>
    <n v="575"/>
    <n v="5"/>
    <s v=" LA LIBERTAD"/>
    <n v="11"/>
    <s v="SANTA TECLA"/>
    <s v="GODOFREDO"/>
    <s v="RAMIREZ LOPEZ"/>
    <s v="TIENDA GODO"/>
    <s v="PRIMERA AV. SUR # 1-3"/>
    <s v="RAMIREZ LOPEZ"/>
    <s v="2229-3294"/>
    <n v="2"/>
    <s v="SEGUNDA SEMANA"/>
    <n v="2"/>
    <s v="FEBRERO"/>
    <n v="6"/>
    <s v="GILBERTO RECINOS"/>
    <n v="2022"/>
    <n v="2022"/>
    <n v="60"/>
    <n v="1"/>
    <n v="21"/>
    <n v="0.25"/>
    <s v="Feb 10 2022 12:11PM"/>
    <x v="101"/>
    <x v="97"/>
    <n v="51"/>
    <s v="QUINTAL"/>
    <n v="1"/>
    <s v="PRODUCTOS AGROPECUARIOS"/>
    <n v="1"/>
    <s v="GRANOS BASICOS"/>
    <n v="100"/>
    <n v="45.45"/>
    <s v="Sorgo"/>
    <m/>
    <n v="0"/>
    <n v="10"/>
    <x v="0"/>
    <n v="7"/>
    <x v="5"/>
  </r>
  <r>
    <n v="284917"/>
    <n v="575"/>
    <n v="5"/>
    <s v=" LA LIBERTAD"/>
    <n v="11"/>
    <s v="SANTA TECLA"/>
    <s v="GODOFREDO"/>
    <s v="RAMIREZ LOPEZ"/>
    <s v="TIENDA GODO"/>
    <s v="PRIMERA AV. SUR # 1-3"/>
    <s v="RAMIREZ LOPEZ"/>
    <s v="2229-3294"/>
    <n v="2"/>
    <s v="SEGUNDA SEMANA"/>
    <n v="2"/>
    <s v="FEBRERO"/>
    <n v="6"/>
    <s v="GILBERTO RECINOS"/>
    <n v="2022"/>
    <n v="2022"/>
    <n v="60"/>
    <n v="1"/>
    <n v="58"/>
    <n v="0.7"/>
    <s v="Feb 10 2022 12:11PM"/>
    <x v="99"/>
    <x v="95"/>
    <n v="51"/>
    <s v="QUINTAL"/>
    <n v="1"/>
    <s v="PRODUCTOS AGROPECUARIOS"/>
    <n v="1"/>
    <s v="GRANOS BASICOS"/>
    <n v="100"/>
    <n v="45.45"/>
    <s v="Frijol Tinto Nacional"/>
    <m/>
    <n v="1"/>
    <n v="10"/>
    <x v="0"/>
    <n v="7"/>
    <x v="5"/>
  </r>
  <r>
    <n v="284917"/>
    <n v="575"/>
    <n v="5"/>
    <s v=" LA LIBERTAD"/>
    <n v="11"/>
    <s v="SANTA TECLA"/>
    <s v="GODOFREDO"/>
    <s v="RAMIREZ LOPEZ"/>
    <s v="TIENDA GODO"/>
    <s v="PRIMERA AV. SUR # 1-3"/>
    <s v="RAMIREZ LOPEZ"/>
    <s v="2229-3294"/>
    <n v="2"/>
    <s v="SEGUNDA SEMANA"/>
    <n v="2"/>
    <s v="FEBRERO"/>
    <n v="6"/>
    <s v="GILBERTO RECINOS"/>
    <n v="2022"/>
    <n v="2022"/>
    <n v="60"/>
    <n v="1"/>
    <n v="20"/>
    <n v="0.25"/>
    <s v="Feb 10 2022 12:11PM"/>
    <x v="100"/>
    <x v="96"/>
    <n v="51"/>
    <s v="QUINTAL"/>
    <n v="1"/>
    <s v="PRODUCTOS AGROPECUARIOS"/>
    <n v="1"/>
    <s v="GRANOS BASICOS"/>
    <n v="100"/>
    <n v="45.45"/>
    <s v="Maíz Blanco"/>
    <m/>
    <n v="0"/>
    <n v="10"/>
    <x v="0"/>
    <n v="7"/>
    <x v="5"/>
  </r>
  <r>
    <n v="284917"/>
    <n v="575"/>
    <n v="5"/>
    <s v=" LA LIBERTAD"/>
    <n v="11"/>
    <s v="SANTA TECLA"/>
    <s v="GODOFREDO"/>
    <s v="RAMIREZ LOPEZ"/>
    <s v="TIENDA GODO"/>
    <s v="PRIMERA AV. SUR # 1-3"/>
    <s v="RAMIREZ LOPEZ"/>
    <s v="2229-3294"/>
    <n v="2"/>
    <s v="SEGUNDA SEMANA"/>
    <n v="2"/>
    <s v="FEBRERO"/>
    <n v="6"/>
    <s v="GILBERTO RECINOS"/>
    <n v="2022"/>
    <n v="2022"/>
    <n v="231"/>
    <n v="1"/>
    <n v="40"/>
    <n v="0.5"/>
    <s v="Feb 10 2022 12:11PM"/>
    <x v="102"/>
    <x v="98"/>
    <n v="51"/>
    <s v="QUINTAL"/>
    <n v="1"/>
    <s v="PRODUCTOS AGROPECUARIOS"/>
    <n v="1"/>
    <s v="GRANOS BASICOS"/>
    <n v="100"/>
    <n v="45.45"/>
    <s v="Arroz Clasificado Importado"/>
    <m/>
    <n v="0"/>
    <n v="10"/>
    <x v="0"/>
    <n v="7"/>
    <x v="5"/>
  </r>
  <r>
    <n v="284917"/>
    <n v="575"/>
    <n v="5"/>
    <s v=" LA LIBERTAD"/>
    <n v="11"/>
    <s v="SANTA TECLA"/>
    <s v="GODOFREDO"/>
    <s v="RAMIREZ LOPEZ"/>
    <s v="TIENDA GODO"/>
    <s v="PRIMERA AV. SUR # 1-3"/>
    <s v="RAMIREZ LOPEZ"/>
    <s v="2229-3294"/>
    <n v="2"/>
    <s v="SEGUNDA SEMANA"/>
    <n v="2"/>
    <s v="FEBRERO"/>
    <n v="6"/>
    <s v="GILBERTO RECINOS"/>
    <n v="2022"/>
    <n v="2022"/>
    <n v="60"/>
    <n v="1"/>
    <n v="65"/>
    <n v="0.75"/>
    <s v="Feb 10 2022 12:11PM"/>
    <x v="98"/>
    <x v="94"/>
    <n v="51"/>
    <s v="QUINTAL"/>
    <n v="1"/>
    <s v="PRODUCTOS AGROPECUARIOS"/>
    <n v="1"/>
    <s v="GRANOS BASICOS"/>
    <n v="100"/>
    <n v="45.45"/>
    <s v="Frijol Rojo Nacional"/>
    <m/>
    <n v="1"/>
    <n v="10"/>
    <x v="0"/>
    <n v="7"/>
    <x v="5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89"/>
    <n v="1"/>
    <n v="9"/>
    <m/>
    <s v="Feb 10 2022 12:12PM"/>
    <x v="139"/>
    <x v="135"/>
    <n v="7"/>
    <s v="BOLSA  14-16 UNIDADES"/>
    <n v="1"/>
    <s v="PRODUCTOS AGROPECUARIOS"/>
    <n v="2"/>
    <s v="HORTALIZAS"/>
    <n v="30.62"/>
    <n v="13.92"/>
    <s v="Brocoli  Mediano"/>
    <m/>
    <n v="0"/>
    <n v="10"/>
    <x v="0"/>
    <n v="3"/>
    <x v="0"/>
  </r>
  <r>
    <n v="284919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2"/>
    <s v="SEGUNDA SEMANA"/>
    <n v="2"/>
    <s v="FEBRERO"/>
    <n v="6"/>
    <s v="GILBERTO RECINOS"/>
    <n v="2022"/>
    <n v="2022"/>
    <n v="89"/>
    <n v="1"/>
    <n v="35"/>
    <m/>
    <s v="Feb 10 2022 12:12PM"/>
    <x v="46"/>
    <x v="46"/>
    <n v="74"/>
    <s v="SACO 35-40 LIBRAS"/>
    <n v="1"/>
    <s v="PRODUCTOS AGROPECUARIOS"/>
    <n v="2"/>
    <s v="HORTALIZAS"/>
    <n v="38.590000000000003"/>
    <n v="17.54"/>
    <s v="Chile Jalapeño"/>
    <m/>
    <n v="0"/>
    <n v="10"/>
    <x v="0"/>
    <n v="7"/>
    <x v="5"/>
  </r>
  <r>
    <n v="284919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2"/>
    <s v="SEGUNDA SEMANA"/>
    <n v="2"/>
    <s v="FEBRERO"/>
    <n v="6"/>
    <s v="GILBERTO RECINOS"/>
    <n v="2022"/>
    <n v="2022"/>
    <n v="89"/>
    <n v="1"/>
    <n v="12"/>
    <m/>
    <s v="Feb 10 2022 12:12P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7"/>
    <x v="5"/>
  </r>
  <r>
    <n v="284919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2"/>
    <s v="SEGUNDA SEMANA"/>
    <n v="2"/>
    <s v="FEBRERO"/>
    <n v="6"/>
    <s v="GILBERTO RECINOS"/>
    <n v="2022"/>
    <n v="2022"/>
    <n v="138"/>
    <n v="1"/>
    <n v="24"/>
    <m/>
    <s v="Feb 10 2022 12:12P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7"/>
    <x v="5"/>
  </r>
  <r>
    <n v="284919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2"/>
    <s v="SEGUNDA SEMANA"/>
    <n v="2"/>
    <s v="FEBRERO"/>
    <n v="6"/>
    <s v="GILBERTO RECINOS"/>
    <n v="2022"/>
    <n v="2022"/>
    <n v="138"/>
    <n v="1"/>
    <n v="22"/>
    <m/>
    <s v="Feb 10 2022 12:12P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7"/>
    <x v="5"/>
  </r>
  <r>
    <n v="284919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2"/>
    <s v="SEGUNDA SEMANA"/>
    <n v="2"/>
    <s v="FEBRERO"/>
    <n v="6"/>
    <s v="GILBERTO RECINOS"/>
    <n v="2022"/>
    <n v="2022"/>
    <n v="351"/>
    <n v="1"/>
    <n v="15"/>
    <m/>
    <s v="Feb 10 2022 12:12PM"/>
    <x v="36"/>
    <x v="36"/>
    <n v="28"/>
    <s v="CAJA 45-55 UNIDADES                                   "/>
    <n v="1"/>
    <s v="PRODUCTOS AGROPECUARIOS"/>
    <n v="2"/>
    <s v="HORTALIZAS"/>
    <n v="11.2"/>
    <n v="5.09"/>
    <s v="Ajo Chino"/>
    <m/>
    <n v="0"/>
    <n v="10"/>
    <x v="0"/>
    <n v="7"/>
    <x v="5"/>
  </r>
  <r>
    <n v="284919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2"/>
    <s v="SEGUNDA SEMANA"/>
    <n v="2"/>
    <s v="FEBRERO"/>
    <n v="6"/>
    <s v="GILBERTO RECINOS"/>
    <n v="2022"/>
    <n v="2022"/>
    <n v="89"/>
    <n v="1"/>
    <n v="28"/>
    <m/>
    <s v="Feb 10 2022 12:13P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7"/>
    <x v="5"/>
  </r>
  <r>
    <n v="284919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2"/>
    <s v="SEGUNDA SEMANA"/>
    <n v="2"/>
    <s v="FEBRERO"/>
    <n v="6"/>
    <s v="GILBERTO RECINOS"/>
    <n v="2022"/>
    <n v="2022"/>
    <n v="89"/>
    <n v="1"/>
    <n v="9"/>
    <m/>
    <s v="Feb 10 2022 12:13P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7"/>
    <x v="5"/>
  </r>
  <r>
    <n v="284919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2"/>
    <s v="SEGUNDA SEMANA"/>
    <n v="2"/>
    <s v="FEBRERO"/>
    <n v="6"/>
    <s v="GILBERTO RECINOS"/>
    <n v="2022"/>
    <n v="2022"/>
    <n v="89"/>
    <n v="1"/>
    <n v="14"/>
    <m/>
    <s v="Feb 10 2022 12:13P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7"/>
    <x v="5"/>
  </r>
  <r>
    <n v="284919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2"/>
    <s v="SEGUNDA SEMANA"/>
    <n v="2"/>
    <s v="FEBRERO"/>
    <n v="6"/>
    <s v="GILBERTO RECINOS"/>
    <n v="2022"/>
    <n v="2022"/>
    <n v="89"/>
    <n v="1"/>
    <n v="17"/>
    <m/>
    <s v="Feb 10 2022 12:13P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7"/>
    <x v="5"/>
  </r>
  <r>
    <n v="284920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2"/>
    <s v="SEGUNDA SEMANA"/>
    <n v="2"/>
    <s v="FEBRERO"/>
    <n v="6"/>
    <s v="GILBERTO RECINOS"/>
    <n v="2022"/>
    <n v="2022"/>
    <n v="351"/>
    <n v="1"/>
    <n v="15"/>
    <m/>
    <s v="Feb 10 2022 12:13PM"/>
    <x v="36"/>
    <x v="36"/>
    <n v="28"/>
    <s v="CAJA 45-55 UNIDADES                                   "/>
    <n v="1"/>
    <s v="PRODUCTOS AGROPECUARIOS"/>
    <n v="2"/>
    <s v="HORTALIZAS"/>
    <n v="11.2"/>
    <n v="5.09"/>
    <s v="Ajo Chino"/>
    <m/>
    <n v="0"/>
    <n v="10"/>
    <x v="0"/>
    <n v="7"/>
    <x v="5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89"/>
    <n v="1"/>
    <n v="20"/>
    <m/>
    <s v="Feb 10 2022 12:13PM"/>
    <x v="43"/>
    <x v="43"/>
    <n v="76"/>
    <s v="SACO 90-100 UNIDADES                        "/>
    <n v="1"/>
    <s v="PRODUCTOS AGROPECUARIOS"/>
    <n v="2"/>
    <s v="HORTALIZAS"/>
    <n v="119.38"/>
    <n v="54.26"/>
    <s v="Guisquil Oscuro Grande"/>
    <m/>
    <n v="0"/>
    <n v="10"/>
    <x v="0"/>
    <n v="3"/>
    <x v="0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89"/>
    <n v="1"/>
    <n v="35"/>
    <m/>
    <s v="Feb 10 2022 12:13PM"/>
    <x v="46"/>
    <x v="46"/>
    <n v="74"/>
    <s v="SACO 35-40 LIBRAS"/>
    <n v="1"/>
    <s v="PRODUCTOS AGROPECUARIOS"/>
    <n v="2"/>
    <s v="HORTALIZAS"/>
    <n v="38.590000000000003"/>
    <n v="17.54"/>
    <s v="Chile Jalapeño"/>
    <m/>
    <n v="0"/>
    <n v="10"/>
    <x v="0"/>
    <n v="3"/>
    <x v="0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89"/>
    <n v="1"/>
    <n v="12"/>
    <m/>
    <s v="Feb 10 2022 12:13PM"/>
    <x v="47"/>
    <x v="47"/>
    <n v="53"/>
    <s v="RED   12 UNIDADES"/>
    <n v="1"/>
    <s v="PRODUCTOS AGROPECUARIOS"/>
    <n v="2"/>
    <s v="HORTALIZAS"/>
    <n v="46.19"/>
    <n v="21"/>
    <s v="Coliflor  Grande"/>
    <m/>
    <n v="0"/>
    <n v="10"/>
    <x v="0"/>
    <n v="3"/>
    <x v="0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89"/>
    <n v="1"/>
    <n v="8"/>
    <m/>
    <s v="Feb 10 2022 12:13P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3"/>
    <x v="0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89"/>
    <n v="1"/>
    <n v="25"/>
    <m/>
    <s v="Feb 10 2022 12:13P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3"/>
    <x v="0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89"/>
    <n v="1"/>
    <n v="13"/>
    <m/>
    <s v="Feb 10 2022 12:13P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3"/>
    <x v="0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60"/>
    <n v="1"/>
    <n v="12"/>
    <m/>
    <s v="Feb 10 2022 12:14PM"/>
    <x v="67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0"/>
    <x v="0"/>
    <n v="3"/>
    <x v="0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60"/>
    <n v="1"/>
    <n v="17"/>
    <m/>
    <s v="Feb 10 2022 12:14PM"/>
    <x v="64"/>
    <x v="6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0"/>
    <x v="0"/>
    <n v="3"/>
    <x v="0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89"/>
    <n v="1"/>
    <n v="30"/>
    <m/>
    <s v="Feb 10 2022 12:14P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3"/>
    <x v="0"/>
  </r>
  <r>
    <n v="284920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2"/>
    <s v="SEGUNDA SEMANA"/>
    <n v="2"/>
    <s v="FEBRERO"/>
    <n v="6"/>
    <s v="GILBERTO RECINOS"/>
    <n v="2022"/>
    <n v="2022"/>
    <n v="138"/>
    <n v="1"/>
    <n v="25"/>
    <m/>
    <s v="Feb 10 2022 12:14P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7"/>
    <x v="5"/>
  </r>
  <r>
    <n v="284920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2"/>
    <s v="SEGUNDA SEMANA"/>
    <n v="2"/>
    <s v="FEBRERO"/>
    <n v="6"/>
    <s v="GILBERTO RECINOS"/>
    <n v="2022"/>
    <n v="2022"/>
    <n v="89"/>
    <n v="1"/>
    <n v="10"/>
    <m/>
    <s v="Feb 10 2022 12:14PM"/>
    <x v="51"/>
    <x v="51"/>
    <n v="11"/>
    <s v="BOLSA 33-36 LIBRAS"/>
    <n v="1"/>
    <s v="PRODUCTOS AGROPECUARIOS"/>
    <n v="2"/>
    <s v="HORTALIZAS"/>
    <n v="34.94"/>
    <n v="15.88"/>
    <s v="Zanahoria Mediana"/>
    <m/>
    <n v="0"/>
    <n v="10"/>
    <x v="0"/>
    <n v="7"/>
    <x v="5"/>
  </r>
  <r>
    <n v="284920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2"/>
    <s v="SEGUNDA SEMANA"/>
    <n v="2"/>
    <s v="FEBRERO"/>
    <n v="6"/>
    <s v="GILBERTO RECINOS"/>
    <n v="2022"/>
    <n v="2022"/>
    <n v="89"/>
    <n v="1"/>
    <n v="14"/>
    <m/>
    <s v="Feb 10 2022 12:14P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7"/>
    <x v="5"/>
  </r>
  <r>
    <n v="284920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2"/>
    <s v="SEGUNDA SEMANA"/>
    <n v="2"/>
    <s v="FEBRERO"/>
    <n v="6"/>
    <s v="GILBERTO RECINOS"/>
    <n v="2022"/>
    <n v="2022"/>
    <n v="89"/>
    <n v="1"/>
    <n v="15"/>
    <m/>
    <s v="Feb 10 2022 12:14P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7"/>
    <x v="5"/>
  </r>
  <r>
    <n v="284920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2"/>
    <s v="SEGUNDA SEMANA"/>
    <n v="2"/>
    <s v="FEBRERO"/>
    <n v="6"/>
    <s v="GILBERTO RECINOS"/>
    <n v="2022"/>
    <n v="2022"/>
    <n v="89"/>
    <n v="1"/>
    <n v="35"/>
    <m/>
    <s v="Feb 10 2022 12:14PM"/>
    <x v="46"/>
    <x v="46"/>
    <n v="74"/>
    <s v="SACO 35-40 LIBRAS"/>
    <n v="1"/>
    <s v="PRODUCTOS AGROPECUARIOS"/>
    <n v="2"/>
    <s v="HORTALIZAS"/>
    <n v="38.590000000000003"/>
    <n v="17.54"/>
    <s v="Chile Jalapeño"/>
    <m/>
    <n v="0"/>
    <n v="10"/>
    <x v="0"/>
    <n v="7"/>
    <x v="5"/>
  </r>
  <r>
    <n v="284920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2"/>
    <s v="SEGUNDA SEMANA"/>
    <n v="2"/>
    <s v="FEBRERO"/>
    <n v="6"/>
    <s v="GILBERTO RECINOS"/>
    <n v="2022"/>
    <n v="2022"/>
    <n v="89"/>
    <n v="1"/>
    <n v="18"/>
    <m/>
    <s v="Feb 10 2022 12:14P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7"/>
    <x v="5"/>
  </r>
  <r>
    <n v="284920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2"/>
    <s v="SEGUNDA SEMANA"/>
    <n v="2"/>
    <s v="FEBRERO"/>
    <n v="6"/>
    <s v="GILBERTO RECINOS"/>
    <n v="2022"/>
    <n v="2022"/>
    <n v="138"/>
    <n v="1"/>
    <n v="23"/>
    <m/>
    <s v="Feb 10 2022 12:14P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7"/>
    <x v="5"/>
  </r>
  <r>
    <n v="284920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2"/>
    <s v="SEGUNDA SEMANA"/>
    <n v="2"/>
    <s v="FEBRERO"/>
    <n v="6"/>
    <s v="GILBERTO RECINOS"/>
    <n v="2022"/>
    <n v="2022"/>
    <n v="89"/>
    <n v="1"/>
    <n v="30"/>
    <m/>
    <s v="Feb 10 2022 12:14P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7"/>
    <x v="5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89"/>
    <n v="1"/>
    <n v="22"/>
    <m/>
    <s v="Feb 10 2022 12:15P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3"/>
    <x v="0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89"/>
    <n v="1"/>
    <n v="12"/>
    <m/>
    <s v="Feb 10 2022 12:15P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3"/>
    <x v="0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89"/>
    <n v="1"/>
    <n v="11"/>
    <m/>
    <s v="Feb 10 2022 12:15PM"/>
    <x v="41"/>
    <x v="4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0"/>
    <x v="0"/>
    <n v="3"/>
    <x v="0"/>
  </r>
  <r>
    <n v="284915"/>
    <n v="729"/>
    <n v="5"/>
    <s v=" LA LIBERTAD"/>
    <n v="11"/>
    <s v="SANTA TECLA"/>
    <s v="JUAN"/>
    <s v="FLORES"/>
    <s v="JUAN FLORES"/>
    <s v="MERCADO MUNICIPAL PUESTO # 1406"/>
    <s v="JUAN FLORES"/>
    <m/>
    <n v="2"/>
    <s v="SEGUNDA SEMANA"/>
    <n v="2"/>
    <s v="FEBRERO"/>
    <n v="6"/>
    <s v="GILBERTO RECINOS"/>
    <n v="2022"/>
    <n v="2022"/>
    <n v="60"/>
    <n v="1"/>
    <m/>
    <n v="1"/>
    <s v="Feb 10 2022 12:15PM"/>
    <x v="18"/>
    <x v="18"/>
    <n v="16"/>
    <s v="BOTELLA"/>
    <n v="1"/>
    <s v="PRODUCTOS AGROPECUARIOS"/>
    <n v="4"/>
    <s v="AGRO INDUSTRIALES"/>
    <n v="2.6"/>
    <n v="1.18"/>
    <s v="Miel de abeja"/>
    <m/>
    <n v="0"/>
    <n v="10"/>
    <x v="0"/>
    <n v="7"/>
    <x v="5"/>
  </r>
  <r>
    <n v="284915"/>
    <n v="729"/>
    <n v="5"/>
    <s v=" LA LIBERTAD"/>
    <n v="11"/>
    <s v="SANTA TECLA"/>
    <s v="JUAN"/>
    <s v="FLORES"/>
    <s v="JUAN FLORES"/>
    <s v="MERCADO MUNICIPAL PUESTO # 1406"/>
    <s v="JUAN FLORES"/>
    <m/>
    <n v="2"/>
    <s v="SEGUNDA SEMANA"/>
    <n v="2"/>
    <s v="FEBRERO"/>
    <n v="6"/>
    <s v="GILBERTO RECINOS"/>
    <n v="2022"/>
    <n v="2022"/>
    <n v="157"/>
    <n v="1"/>
    <m/>
    <n v="2"/>
    <s v="Feb 10 2022 12:15PM"/>
    <x v="19"/>
    <x v="19"/>
    <n v="51"/>
    <s v="QUINTAL"/>
    <n v="1"/>
    <s v="PRODUCTOS AGROPECUARIOS"/>
    <n v="4"/>
    <s v="AGRO INDUSTRIALES"/>
    <n v="100"/>
    <n v="45.45"/>
    <s v="Cacao "/>
    <m/>
    <n v="0"/>
    <n v="10"/>
    <x v="0"/>
    <n v="7"/>
    <x v="5"/>
  </r>
  <r>
    <n v="284915"/>
    <n v="729"/>
    <n v="5"/>
    <s v=" LA LIBERTAD"/>
    <n v="11"/>
    <s v="SANTA TECLA"/>
    <s v="JUAN"/>
    <s v="FLORES"/>
    <s v="JUAN FLORES"/>
    <s v="MERCADO MUNICIPAL PUESTO # 1406"/>
    <s v="JUAN FLORES"/>
    <m/>
    <n v="2"/>
    <s v="SEGUNDA SEMANA"/>
    <n v="2"/>
    <s v="FEBRERO"/>
    <n v="6"/>
    <s v="GILBERTO RECINOS"/>
    <n v="2022"/>
    <n v="2022"/>
    <n v="157"/>
    <n v="1"/>
    <m/>
    <n v="1"/>
    <s v="Feb 10 2022 12:15PM"/>
    <x v="136"/>
    <x v="132"/>
    <n v="51"/>
    <s v="QUINTAL"/>
    <n v="1"/>
    <s v="PRODUCTOS AGROPECUARIOS"/>
    <n v="4"/>
    <s v="AGRO INDUSTRIALES"/>
    <n v="100"/>
    <n v="45.45"/>
    <s v="Trigo"/>
    <m/>
    <n v="0"/>
    <n v="10"/>
    <x v="0"/>
    <n v="7"/>
    <x v="5"/>
  </r>
  <r>
    <n v="284915"/>
    <n v="729"/>
    <n v="5"/>
    <s v=" LA LIBERTAD"/>
    <n v="11"/>
    <s v="SANTA TECLA"/>
    <s v="JUAN"/>
    <s v="FLORES"/>
    <s v="JUAN FLORES"/>
    <s v="MERCADO MUNICIPAL PUESTO # 1406"/>
    <s v="JUAN FLORES"/>
    <m/>
    <n v="2"/>
    <s v="SEGUNDA SEMANA"/>
    <n v="2"/>
    <s v="FEBRERO"/>
    <n v="6"/>
    <s v="GILBERTO RECINOS"/>
    <n v="2022"/>
    <n v="2022"/>
    <n v="89"/>
    <n v="1"/>
    <m/>
    <n v="2"/>
    <s v="Feb 10 2022 12:15PM"/>
    <x v="135"/>
    <x v="131"/>
    <n v="51"/>
    <s v="QUINTAL"/>
    <n v="1"/>
    <s v="PRODUCTOS AGROPECUARIOS"/>
    <n v="4"/>
    <s v="AGRO INDUSTRIALES"/>
    <n v="100"/>
    <n v="45.45"/>
    <s v="Achiote"/>
    <m/>
    <n v="0"/>
    <n v="10"/>
    <x v="0"/>
    <n v="7"/>
    <x v="5"/>
  </r>
  <r>
    <n v="284915"/>
    <n v="729"/>
    <n v="5"/>
    <s v=" LA LIBERTAD"/>
    <n v="11"/>
    <s v="SANTA TECLA"/>
    <s v="JUAN"/>
    <s v="FLORES"/>
    <s v="JUAN FLORES"/>
    <s v="MERCADO MUNICIPAL PUESTO # 1406"/>
    <s v="JUAN FLORES"/>
    <m/>
    <n v="2"/>
    <s v="SEGUNDA SEMANA"/>
    <n v="2"/>
    <s v="FEBRERO"/>
    <n v="6"/>
    <s v="GILBERTO RECINOS"/>
    <n v="2022"/>
    <n v="2022"/>
    <n v="60"/>
    <n v="1"/>
    <m/>
    <n v="1"/>
    <s v="Feb 10 2022 12:15PM"/>
    <x v="13"/>
    <x v="13"/>
    <n v="51"/>
    <s v="QUINTAL"/>
    <n v="1"/>
    <s v="PRODUCTOS AGROPECUARIOS"/>
    <n v="4"/>
    <s v="AGRO INDUSTRIALES"/>
    <n v="100"/>
    <n v="45.45"/>
    <s v="Ajonjolí"/>
    <m/>
    <n v="0"/>
    <n v="10"/>
    <x v="0"/>
    <n v="7"/>
    <x v="5"/>
  </r>
  <r>
    <n v="284915"/>
    <n v="729"/>
    <n v="5"/>
    <s v=" LA LIBERTAD"/>
    <n v="11"/>
    <s v="SANTA TECLA"/>
    <s v="JUAN"/>
    <s v="FLORES"/>
    <s v="JUAN FLORES"/>
    <s v="MERCADO MUNICIPAL PUESTO # 1406"/>
    <s v="JUAN FLORES"/>
    <m/>
    <n v="2"/>
    <s v="SEGUNDA SEMANA"/>
    <n v="2"/>
    <s v="FEBRERO"/>
    <n v="6"/>
    <s v="GILBERTO RECINOS"/>
    <n v="2022"/>
    <n v="2022"/>
    <n v="157"/>
    <n v="1"/>
    <m/>
    <n v="1"/>
    <s v="Feb 10 2022 12:15PM"/>
    <x v="20"/>
    <x v="20"/>
    <n v="51"/>
    <s v="QUINTAL"/>
    <n v="1"/>
    <s v="PRODUCTOS AGROPECUARIOS"/>
    <n v="4"/>
    <s v="AGRO INDUSTRIALES"/>
    <n v="100"/>
    <n v="45.45"/>
    <s v="Cacahuete Crudo"/>
    <m/>
    <n v="0"/>
    <n v="10"/>
    <x v="0"/>
    <n v="7"/>
    <x v="5"/>
  </r>
  <r>
    <n v="284927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2"/>
    <s v="SEGUNDA SEMANA"/>
    <n v="2"/>
    <s v="FEBRERO"/>
    <n v="6"/>
    <s v="GILBERTO RECINOS"/>
    <n v="2022"/>
    <n v="2022"/>
    <n v="60"/>
    <n v="1"/>
    <n v="3.5"/>
    <m/>
    <s v="Feb 10 2022 12:16PM"/>
    <x v="2"/>
    <x v="2"/>
    <n v="45"/>
    <s v="LIBRA"/>
    <n v="1"/>
    <s v="PRODUCTOS AGROPECUARIOS"/>
    <n v="5"/>
    <s v="CARNE BOVINO"/>
    <n v="1"/>
    <n v="0.45"/>
    <s v="Posta de Pecho"/>
    <m/>
    <n v="0"/>
    <n v="10"/>
    <x v="0"/>
    <n v="7"/>
    <x v="5"/>
  </r>
  <r>
    <n v="284927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2"/>
    <s v="SEGUNDA SEMANA"/>
    <n v="2"/>
    <s v="FEBRERO"/>
    <n v="6"/>
    <s v="GILBERTO RECINOS"/>
    <n v="2022"/>
    <n v="2022"/>
    <n v="60"/>
    <n v="1"/>
    <n v="4.9000000000000004"/>
    <m/>
    <s v="Feb 10 2022 12:16PM"/>
    <x v="0"/>
    <x v="0"/>
    <n v="45"/>
    <s v="LIBRA"/>
    <n v="1"/>
    <s v="PRODUCTOS AGROPECUARIOS"/>
    <n v="5"/>
    <s v="CARNE BOVINO"/>
    <n v="1"/>
    <n v="0.45"/>
    <s v="Lomo de Aguja"/>
    <m/>
    <n v="0"/>
    <n v="10"/>
    <x v="0"/>
    <n v="7"/>
    <x v="5"/>
  </r>
  <r>
    <n v="284927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2"/>
    <s v="SEGUNDA SEMANA"/>
    <n v="2"/>
    <s v="FEBRERO"/>
    <n v="6"/>
    <s v="GILBERTO RECINOS"/>
    <n v="2022"/>
    <n v="2022"/>
    <n v="60"/>
    <n v="1"/>
    <n v="3.25"/>
    <m/>
    <s v="Feb 10 2022 12:16PM"/>
    <x v="11"/>
    <x v="11"/>
    <n v="45"/>
    <s v="LIBRA"/>
    <n v="1"/>
    <s v="PRODUCTOS AGROPECUARIOS"/>
    <n v="6"/>
    <s v="CARNE PORCINO"/>
    <n v="1"/>
    <n v="0.45"/>
    <s v="Costilla"/>
    <m/>
    <n v="0"/>
    <n v="10"/>
    <x v="0"/>
    <n v="7"/>
    <x v="5"/>
  </r>
  <r>
    <n v="284927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2"/>
    <s v="SEGUNDA SEMANA"/>
    <n v="2"/>
    <s v="FEBRERO"/>
    <n v="6"/>
    <s v="GILBERTO RECINOS"/>
    <n v="2022"/>
    <n v="2022"/>
    <n v="60"/>
    <n v="1"/>
    <n v="3.9"/>
    <m/>
    <s v="Feb 10 2022 12:16PM"/>
    <x v="4"/>
    <x v="4"/>
    <n v="45"/>
    <s v="LIBRA"/>
    <n v="1"/>
    <s v="PRODUCTOS AGROPECUARIOS"/>
    <n v="5"/>
    <s v="CARNE BOVINO"/>
    <n v="1"/>
    <n v="0.45"/>
    <s v="Posta Negra"/>
    <m/>
    <n v="0"/>
    <n v="10"/>
    <x v="0"/>
    <n v="7"/>
    <x v="5"/>
  </r>
  <r>
    <n v="284927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2"/>
    <s v="SEGUNDA SEMANA"/>
    <n v="2"/>
    <s v="FEBRERO"/>
    <n v="6"/>
    <s v="GILBERTO RECINOS"/>
    <n v="2022"/>
    <n v="2022"/>
    <n v="60"/>
    <n v="1"/>
    <n v="4"/>
    <m/>
    <s v="Feb 10 2022 12:16PM"/>
    <x v="5"/>
    <x v="5"/>
    <n v="45"/>
    <s v="LIBRA"/>
    <n v="1"/>
    <s v="PRODUCTOS AGROPECUARIOS"/>
    <n v="5"/>
    <s v="CARNE BOVINO"/>
    <n v="1"/>
    <n v="0.45"/>
    <s v="Puyazo"/>
    <m/>
    <n v="0"/>
    <n v="10"/>
    <x v="0"/>
    <n v="7"/>
    <x v="5"/>
  </r>
  <r>
    <n v="284927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2"/>
    <s v="SEGUNDA SEMANA"/>
    <n v="2"/>
    <s v="FEBRERO"/>
    <n v="6"/>
    <s v="GILBERTO RECINOS"/>
    <n v="2022"/>
    <n v="2022"/>
    <n v="60"/>
    <n v="1"/>
    <n v="4.5999999999999996"/>
    <m/>
    <s v="Feb 10 2022 12:16PM"/>
    <x v="3"/>
    <x v="3"/>
    <n v="45"/>
    <s v="LIBRA"/>
    <n v="1"/>
    <s v="PRODUCTOS AGROPECUARIOS"/>
    <n v="5"/>
    <s v="CARNE BOVINO"/>
    <n v="1"/>
    <n v="0.45"/>
    <s v="Posta Angelina"/>
    <m/>
    <n v="0"/>
    <n v="10"/>
    <x v="0"/>
    <n v="7"/>
    <x v="5"/>
  </r>
  <r>
    <n v="284927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2"/>
    <s v="SEGUNDA SEMANA"/>
    <n v="2"/>
    <s v="FEBRERO"/>
    <n v="6"/>
    <s v="GILBERTO RECINOS"/>
    <n v="2022"/>
    <n v="2022"/>
    <n v="60"/>
    <n v="1"/>
    <n v="3.5"/>
    <m/>
    <s v="Feb 10 2022 12:16PM"/>
    <x v="6"/>
    <x v="6"/>
    <n v="45"/>
    <s v="LIBRA"/>
    <n v="1"/>
    <s v="PRODUCTOS AGROPECUARIOS"/>
    <n v="5"/>
    <s v="CARNE BOVINO"/>
    <n v="1"/>
    <n v="0.45"/>
    <s v="Salon"/>
    <m/>
    <n v="0"/>
    <n v="10"/>
    <x v="0"/>
    <n v="7"/>
    <x v="5"/>
  </r>
  <r>
    <n v="284927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2"/>
    <s v="SEGUNDA SEMANA"/>
    <n v="2"/>
    <s v="FEBRERO"/>
    <n v="6"/>
    <s v="GILBERTO RECINOS"/>
    <n v="2022"/>
    <n v="2022"/>
    <n v="60"/>
    <n v="1"/>
    <n v="3"/>
    <m/>
    <s v="Feb 10 2022 12:16PM"/>
    <x v="8"/>
    <x v="8"/>
    <n v="45"/>
    <s v="LIBRA"/>
    <n v="1"/>
    <s v="PRODUCTOS AGROPECUARIOS"/>
    <n v="6"/>
    <s v="CARNE PORCINO"/>
    <n v="1"/>
    <n v="0.45"/>
    <s v="Posta"/>
    <m/>
    <n v="0"/>
    <n v="10"/>
    <x v="0"/>
    <n v="7"/>
    <x v="5"/>
  </r>
  <r>
    <n v="284927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2"/>
    <s v="SEGUNDA SEMANA"/>
    <n v="2"/>
    <s v="FEBRERO"/>
    <n v="6"/>
    <s v="GILBERTO RECINOS"/>
    <n v="2022"/>
    <n v="2022"/>
    <n v="60"/>
    <n v="1"/>
    <n v="4"/>
    <m/>
    <s v="Feb 10 2022 12:16PM"/>
    <x v="7"/>
    <x v="7"/>
    <n v="45"/>
    <s v="LIBRA"/>
    <n v="1"/>
    <s v="PRODUCTOS AGROPECUARIOS"/>
    <n v="5"/>
    <s v="CARNE BOVINO"/>
    <n v="1"/>
    <n v="0.45"/>
    <s v="Solomo"/>
    <m/>
    <n v="0"/>
    <n v="10"/>
    <x v="0"/>
    <n v="7"/>
    <x v="5"/>
  </r>
  <r>
    <n v="284927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2"/>
    <s v="SEGUNDA SEMANA"/>
    <n v="2"/>
    <s v="FEBRERO"/>
    <n v="6"/>
    <s v="GILBERTO RECINOS"/>
    <n v="2022"/>
    <n v="2022"/>
    <n v="60"/>
    <n v="1"/>
    <n v="4.5999999999999996"/>
    <m/>
    <s v="Feb 10 2022 12:16PM"/>
    <x v="1"/>
    <x v="1"/>
    <n v="45"/>
    <s v="LIBRA"/>
    <n v="1"/>
    <s v="PRODUCTOS AGROPECUARIOS"/>
    <n v="5"/>
    <s v="CARNE BOVINO"/>
    <n v="1"/>
    <n v="0.45"/>
    <s v="Lomo de Rollizo"/>
    <m/>
    <n v="0"/>
    <n v="10"/>
    <x v="0"/>
    <n v="7"/>
    <x v="5"/>
  </r>
  <r>
    <n v="284927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2"/>
    <s v="SEGUNDA SEMANA"/>
    <n v="2"/>
    <s v="FEBRERO"/>
    <n v="6"/>
    <s v="GILBERTO RECINOS"/>
    <n v="2022"/>
    <n v="2022"/>
    <n v="60"/>
    <n v="1"/>
    <n v="3.5"/>
    <m/>
    <s v="Feb 10 2022 12:16PM"/>
    <x v="9"/>
    <x v="9"/>
    <n v="45"/>
    <s v="LIBRA"/>
    <n v="1"/>
    <s v="PRODUCTOS AGROPECUARIOS"/>
    <n v="6"/>
    <s v="CARNE PORCINO"/>
    <n v="1"/>
    <n v="0.45"/>
    <s v="Chicharron"/>
    <m/>
    <n v="0"/>
    <n v="10"/>
    <x v="0"/>
    <n v="7"/>
    <x v="5"/>
  </r>
  <r>
    <n v="284927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2"/>
    <s v="SEGUNDA SEMANA"/>
    <n v="2"/>
    <s v="FEBRERO"/>
    <n v="6"/>
    <s v="GILBERTO RECINOS"/>
    <n v="2022"/>
    <n v="2022"/>
    <n v="60"/>
    <n v="1"/>
    <n v="3.25"/>
    <m/>
    <s v="Feb 10 2022 12:16PM"/>
    <x v="10"/>
    <x v="10"/>
    <n v="45"/>
    <s v="LIBRA"/>
    <n v="1"/>
    <s v="PRODUCTOS AGROPECUARIOS"/>
    <n v="6"/>
    <s v="CARNE PORCINO"/>
    <n v="1"/>
    <n v="0.45"/>
    <s v="Lomo"/>
    <m/>
    <n v="0"/>
    <n v="10"/>
    <x v="0"/>
    <n v="7"/>
    <x v="5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60"/>
    <n v="1"/>
    <n v="10"/>
    <m/>
    <s v="Feb 10 2022 12:16PM"/>
    <x v="106"/>
    <x v="102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0"/>
    <x v="0"/>
    <n v="3"/>
    <x v="0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60"/>
    <n v="1"/>
    <n v="9"/>
    <m/>
    <s v="Feb 10 2022 12:16PM"/>
    <x v="78"/>
    <x v="7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0"/>
    <x v="0"/>
    <n v="3"/>
    <x v="0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89"/>
    <n v="1"/>
    <n v="12"/>
    <m/>
    <s v="Feb 10 2022 12:17PM"/>
    <x v="92"/>
    <x v="88"/>
    <n v="38"/>
    <s v="JABA  10-12 UNIDADES"/>
    <n v="1"/>
    <s v="PRODUCTOS AGROPECUARIOS"/>
    <n v="3"/>
    <s v="FRUTAS"/>
    <n v="35.04"/>
    <n v="15.93"/>
    <s v="Papaya Tainung Grande"/>
    <m/>
    <n v="0"/>
    <n v="10"/>
    <x v="0"/>
    <n v="3"/>
    <x v="0"/>
  </r>
  <r>
    <n v="284860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2"/>
    <s v="SEGUNDA SEMANA"/>
    <n v="2"/>
    <s v="FEBRERO"/>
    <n v="1"/>
    <s v="ADELMO URBINA"/>
    <n v="2022"/>
    <n v="2022"/>
    <n v="89"/>
    <n v="1"/>
    <n v="18"/>
    <m/>
    <s v="Feb 10 2022 12:17PM"/>
    <x v="77"/>
    <x v="7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0"/>
    <x v="0"/>
    <n v="3"/>
    <x v="0"/>
  </r>
  <r>
    <n v="284926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2"/>
    <s v="SEGUNDA SEMANA"/>
    <n v="2"/>
    <s v="FEBRERO"/>
    <n v="6"/>
    <s v="GILBERTO RECINOS"/>
    <n v="2022"/>
    <n v="2022"/>
    <n v="60"/>
    <n v="1"/>
    <n v="36"/>
    <m/>
    <s v="Feb 10 2022 12:17PM"/>
    <x v="131"/>
    <x v="127"/>
    <n v="25"/>
    <s v="CAJA 12 CARTONES"/>
    <n v="1"/>
    <s v="PRODUCTOS AGROPECUARIOS"/>
    <n v="8"/>
    <s v="PRODUCTOS AVICOLAS"/>
    <n v="45"/>
    <n v="20.45"/>
    <s v="Huevo Grande Caja"/>
    <m/>
    <n v="0"/>
    <n v="10"/>
    <x v="0"/>
    <n v="7"/>
    <x v="5"/>
  </r>
  <r>
    <n v="284926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2"/>
    <s v="SEGUNDA SEMANA"/>
    <n v="2"/>
    <s v="FEBRERO"/>
    <n v="6"/>
    <s v="GILBERTO RECINOS"/>
    <n v="2022"/>
    <n v="2022"/>
    <n v="60"/>
    <n v="1"/>
    <n v="34"/>
    <m/>
    <s v="Feb 10 2022 12:17PM"/>
    <x v="134"/>
    <x v="130"/>
    <n v="25"/>
    <s v="CAJA 12 CARTONES"/>
    <n v="1"/>
    <s v="PRODUCTOS AGROPECUARIOS"/>
    <n v="8"/>
    <s v="PRODUCTOS AVICOLAS"/>
    <n v="40"/>
    <n v="18.18"/>
    <s v="Huevo Mediano Caja"/>
    <m/>
    <n v="0"/>
    <n v="10"/>
    <x v="0"/>
    <n v="7"/>
    <x v="5"/>
  </r>
  <r>
    <n v="284926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2"/>
    <s v="SEGUNDA SEMANA"/>
    <n v="2"/>
    <s v="FEBRERO"/>
    <n v="6"/>
    <s v="GILBERTO RECINOS"/>
    <n v="2022"/>
    <n v="2022"/>
    <n v="60"/>
    <n v="1"/>
    <n v="3.4"/>
    <m/>
    <s v="Feb 10 2022 12:17PM"/>
    <x v="130"/>
    <x v="126"/>
    <n v="29"/>
    <s v="CARTON 30 UNIDADES"/>
    <n v="1"/>
    <s v="PRODUCTOS AGROPECUARIOS"/>
    <n v="8"/>
    <s v="PRODUCTOS AVICOLAS"/>
    <n v="3.25"/>
    <n v="1.48"/>
    <s v="Huevo Mediano Cartón"/>
    <m/>
    <n v="0"/>
    <n v="10"/>
    <x v="0"/>
    <n v="7"/>
    <x v="5"/>
  </r>
  <r>
    <n v="284926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2"/>
    <s v="SEGUNDA SEMANA"/>
    <n v="2"/>
    <s v="FEBRERO"/>
    <n v="6"/>
    <s v="GILBERTO RECINOS"/>
    <n v="2022"/>
    <n v="2022"/>
    <n v="60"/>
    <n v="1"/>
    <n v="3.6"/>
    <m/>
    <s v="Feb 10 2022 12:17PM"/>
    <x v="113"/>
    <x v="109"/>
    <n v="29"/>
    <s v="CARTON 30 UNIDADES"/>
    <n v="1"/>
    <s v="PRODUCTOS AGROPECUARIOS"/>
    <n v="8"/>
    <s v="PRODUCTOS AVICOLAS"/>
    <n v="3.75"/>
    <n v="1.7"/>
    <s v="Huevo Grande Cartón"/>
    <m/>
    <n v="0"/>
    <n v="10"/>
    <x v="0"/>
    <n v="7"/>
    <x v="5"/>
  </r>
  <r>
    <n v="284861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2"/>
    <s v="SEGUNDA SEMANA"/>
    <n v="2"/>
    <s v="FEBRERO"/>
    <n v="1"/>
    <s v="ADELMO URBINA"/>
    <n v="2022"/>
    <n v="2022"/>
    <n v="89"/>
    <n v="1"/>
    <n v="26"/>
    <m/>
    <s v="Feb 10 2022 12:18P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3"/>
    <x v="0"/>
  </r>
  <r>
    <n v="284861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2"/>
    <s v="SEGUNDA SEMANA"/>
    <n v="2"/>
    <s v="FEBRERO"/>
    <n v="1"/>
    <s v="ADELMO URBINA"/>
    <n v="2022"/>
    <n v="2022"/>
    <n v="89"/>
    <n v="1"/>
    <n v="14"/>
    <m/>
    <s v="Feb 10 2022 12:18P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3"/>
    <x v="0"/>
  </r>
  <r>
    <n v="284924"/>
    <n v="727"/>
    <n v="5"/>
    <s v=" LA LIBERTAD"/>
    <n v="11"/>
    <s v="SANTA TECLA"/>
    <s v="JONY"/>
    <s v="HUEZO"/>
    <s v="JONY HUEZO"/>
    <s v="MERCADO MUNICIPAL PUESTO # 69"/>
    <s v="JONY HUEZO"/>
    <m/>
    <n v="2"/>
    <s v="SEGUNDA SEMANA"/>
    <n v="2"/>
    <s v="FEBRERO"/>
    <n v="6"/>
    <s v="GILBERTO RECINOS"/>
    <n v="2022"/>
    <n v="2022"/>
    <n v="157"/>
    <n v="1"/>
    <n v="2.9"/>
    <m/>
    <s v="Feb 10 2022 12:18PM"/>
    <x v="29"/>
    <x v="29"/>
    <n v="45"/>
    <s v="LIBRA"/>
    <n v="1"/>
    <s v="PRODUCTOS AGROPECUARIOS"/>
    <n v="9"/>
    <s v="LACTEOS"/>
    <n v="1"/>
    <n v="0.45"/>
    <s v="Quesillo"/>
    <m/>
    <n v="0"/>
    <n v="10"/>
    <x v="0"/>
    <n v="7"/>
    <x v="5"/>
  </r>
  <r>
    <n v="284924"/>
    <n v="727"/>
    <n v="5"/>
    <s v=" LA LIBERTAD"/>
    <n v="11"/>
    <s v="SANTA TECLA"/>
    <s v="JONY"/>
    <s v="HUEZO"/>
    <s v="JONY HUEZO"/>
    <s v="MERCADO MUNICIPAL PUESTO # 69"/>
    <s v="JONY HUEZO"/>
    <m/>
    <n v="2"/>
    <s v="SEGUNDA SEMANA"/>
    <n v="2"/>
    <s v="FEBRERO"/>
    <n v="6"/>
    <s v="GILBERTO RECINOS"/>
    <n v="2022"/>
    <n v="2022"/>
    <n v="60"/>
    <n v="1"/>
    <n v="3.2"/>
    <m/>
    <s v="Feb 10 2022 12:18PM"/>
    <x v="28"/>
    <x v="28"/>
    <n v="16"/>
    <s v="BOTELLA"/>
    <n v="1"/>
    <s v="PRODUCTOS AGROPECUARIOS"/>
    <n v="9"/>
    <s v="LACTEOS"/>
    <n v="1.6"/>
    <n v="0.73"/>
    <s v="Crema"/>
    <m/>
    <n v="0"/>
    <n v="10"/>
    <x v="0"/>
    <n v="7"/>
    <x v="5"/>
  </r>
  <r>
    <n v="284925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2"/>
    <s v="SEGUNDA SEMANA"/>
    <n v="2"/>
    <s v="FEBRERO"/>
    <n v="6"/>
    <s v="GILBERTO RECINOS"/>
    <n v="2022"/>
    <n v="2022"/>
    <n v="60"/>
    <n v="1"/>
    <n v="1.6"/>
    <m/>
    <s v="Feb 10 2022 12:18PM"/>
    <x v="27"/>
    <x v="27"/>
    <n v="45"/>
    <s v="LIBRA"/>
    <n v="1"/>
    <s v="PRODUCTOS AGROPECUARIOS"/>
    <n v="9"/>
    <s v="LACTEOS"/>
    <n v="1"/>
    <n v="0.45"/>
    <s v="Queso Fresco"/>
    <m/>
    <n v="0"/>
    <n v="10"/>
    <x v="0"/>
    <n v="7"/>
    <x v="5"/>
  </r>
  <r>
    <n v="284925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2"/>
    <s v="SEGUNDA SEMANA"/>
    <n v="2"/>
    <s v="FEBRERO"/>
    <n v="6"/>
    <s v="GILBERTO RECINOS"/>
    <n v="2022"/>
    <n v="2022"/>
    <n v="60"/>
    <n v="1"/>
    <n v="3.2"/>
    <m/>
    <s v="Feb 10 2022 12:18PM"/>
    <x v="28"/>
    <x v="28"/>
    <n v="16"/>
    <s v="BOTELLA"/>
    <n v="1"/>
    <s v="PRODUCTOS AGROPECUARIOS"/>
    <n v="9"/>
    <s v="LACTEOS"/>
    <n v="1.6"/>
    <n v="0.73"/>
    <s v="Crema"/>
    <m/>
    <n v="0"/>
    <n v="10"/>
    <x v="0"/>
    <n v="7"/>
    <x v="5"/>
  </r>
  <r>
    <n v="284925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2"/>
    <s v="SEGUNDA SEMANA"/>
    <n v="2"/>
    <s v="FEBRERO"/>
    <n v="6"/>
    <s v="GILBERTO RECINOS"/>
    <n v="2022"/>
    <n v="2022"/>
    <n v="157"/>
    <n v="1"/>
    <n v="4.5"/>
    <m/>
    <s v="Feb 10 2022 12:18PM"/>
    <x v="30"/>
    <x v="30"/>
    <n v="45"/>
    <s v="LIBRA"/>
    <n v="1"/>
    <s v="PRODUCTOS AGROPECUARIOS"/>
    <n v="9"/>
    <s v="LACTEOS"/>
    <n v="1"/>
    <n v="0.45"/>
    <s v="Queso Duro Blando"/>
    <m/>
    <n v="0"/>
    <n v="10"/>
    <x v="0"/>
    <n v="7"/>
    <x v="5"/>
  </r>
  <r>
    <n v="284925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2"/>
    <s v="SEGUNDA SEMANA"/>
    <n v="2"/>
    <s v="FEBRERO"/>
    <n v="6"/>
    <s v="GILBERTO RECINOS"/>
    <n v="2022"/>
    <n v="2022"/>
    <n v="157"/>
    <n v="1"/>
    <n v="2.75"/>
    <m/>
    <s v="Feb 10 2022 12:18PM"/>
    <x v="29"/>
    <x v="29"/>
    <n v="45"/>
    <s v="LIBRA"/>
    <n v="1"/>
    <s v="PRODUCTOS AGROPECUARIOS"/>
    <n v="9"/>
    <s v="LACTEOS"/>
    <n v="1"/>
    <n v="0.45"/>
    <s v="Quesillo"/>
    <m/>
    <n v="0"/>
    <n v="10"/>
    <x v="0"/>
    <n v="7"/>
    <x v="5"/>
  </r>
  <r>
    <n v="284925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2"/>
    <s v="SEGUNDA SEMANA"/>
    <n v="2"/>
    <s v="FEBRERO"/>
    <n v="6"/>
    <s v="GILBERTO RECINOS"/>
    <n v="2022"/>
    <n v="2022"/>
    <n v="157"/>
    <n v="1"/>
    <n v="5.5"/>
    <m/>
    <s v="Feb 10 2022 12:18PM"/>
    <x v="114"/>
    <x v="110"/>
    <n v="45"/>
    <s v="LIBRA"/>
    <n v="1"/>
    <s v="PRODUCTOS AGROPECUARIOS"/>
    <n v="9"/>
    <s v="LACTEOS"/>
    <n v="1"/>
    <n v="0.45"/>
    <s v="Queso Duro Viejo"/>
    <m/>
    <n v="0"/>
    <n v="10"/>
    <x v="0"/>
    <n v="7"/>
    <x v="5"/>
  </r>
  <r>
    <n v="284924"/>
    <n v="727"/>
    <n v="5"/>
    <s v=" LA LIBERTAD"/>
    <n v="11"/>
    <s v="SANTA TECLA"/>
    <s v="JONY"/>
    <s v="HUEZO"/>
    <s v="JONY HUEZO"/>
    <s v="MERCADO MUNICIPAL PUESTO # 69"/>
    <s v="JONY HUEZO"/>
    <m/>
    <n v="2"/>
    <s v="SEGUNDA SEMANA"/>
    <n v="2"/>
    <s v="FEBRERO"/>
    <n v="6"/>
    <s v="GILBERTO RECINOS"/>
    <n v="2022"/>
    <n v="2022"/>
    <n v="60"/>
    <n v="1"/>
    <n v="1.7"/>
    <m/>
    <s v="Feb 10 2022 12:19PM"/>
    <x v="27"/>
    <x v="27"/>
    <n v="45"/>
    <s v="LIBRA"/>
    <n v="1"/>
    <s v="PRODUCTOS AGROPECUARIOS"/>
    <n v="9"/>
    <s v="LACTEOS"/>
    <n v="1"/>
    <n v="0.45"/>
    <s v="Queso Fresco"/>
    <m/>
    <n v="0"/>
    <n v="10"/>
    <x v="0"/>
    <n v="7"/>
    <x v="5"/>
  </r>
  <r>
    <n v="284924"/>
    <n v="727"/>
    <n v="5"/>
    <s v=" LA LIBERTAD"/>
    <n v="11"/>
    <s v="SANTA TECLA"/>
    <s v="JONY"/>
    <s v="HUEZO"/>
    <s v="JONY HUEZO"/>
    <s v="MERCADO MUNICIPAL PUESTO # 69"/>
    <s v="JONY HUEZO"/>
    <m/>
    <n v="2"/>
    <s v="SEGUNDA SEMANA"/>
    <n v="2"/>
    <s v="FEBRERO"/>
    <n v="6"/>
    <s v="GILBERTO RECINOS"/>
    <n v="2022"/>
    <n v="2022"/>
    <n v="157"/>
    <n v="1"/>
    <n v="4.5"/>
    <m/>
    <s v="Feb 10 2022 12:19PM"/>
    <x v="30"/>
    <x v="30"/>
    <n v="45"/>
    <s v="LIBRA"/>
    <n v="1"/>
    <s v="PRODUCTOS AGROPECUARIOS"/>
    <n v="9"/>
    <s v="LACTEOS"/>
    <n v="1"/>
    <n v="0.45"/>
    <s v="Queso Duro Blando"/>
    <m/>
    <n v="0"/>
    <n v="10"/>
    <x v="0"/>
    <n v="7"/>
    <x v="5"/>
  </r>
  <r>
    <n v="284924"/>
    <n v="727"/>
    <n v="5"/>
    <s v=" LA LIBERTAD"/>
    <n v="11"/>
    <s v="SANTA TECLA"/>
    <s v="JONY"/>
    <s v="HUEZO"/>
    <s v="JONY HUEZO"/>
    <s v="MERCADO MUNICIPAL PUESTO # 69"/>
    <s v="JONY HUEZO"/>
    <m/>
    <n v="2"/>
    <s v="SEGUNDA SEMANA"/>
    <n v="2"/>
    <s v="FEBRERO"/>
    <n v="6"/>
    <s v="GILBERTO RECINOS"/>
    <n v="2022"/>
    <n v="2022"/>
    <n v="157"/>
    <n v="1"/>
    <n v="5"/>
    <m/>
    <s v="Feb 10 2022 12:19PM"/>
    <x v="114"/>
    <x v="110"/>
    <n v="45"/>
    <s v="LIBRA"/>
    <n v="1"/>
    <s v="PRODUCTOS AGROPECUARIOS"/>
    <n v="9"/>
    <s v="LACTEOS"/>
    <n v="1"/>
    <n v="0.45"/>
    <s v="Queso Duro Viejo"/>
    <m/>
    <n v="0"/>
    <n v="10"/>
    <x v="0"/>
    <n v="7"/>
    <x v="5"/>
  </r>
  <r>
    <n v="284861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2"/>
    <s v="SEGUNDA SEMANA"/>
    <n v="2"/>
    <s v="FEBRERO"/>
    <n v="1"/>
    <s v="ADELMO URBINA"/>
    <n v="2022"/>
    <n v="2022"/>
    <n v="89"/>
    <n v="1"/>
    <n v="12"/>
    <m/>
    <s v="Feb 10 2022 12:19P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3"/>
    <x v="0"/>
  </r>
  <r>
    <n v="284861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2"/>
    <s v="SEGUNDA SEMANA"/>
    <n v="2"/>
    <s v="FEBRERO"/>
    <n v="1"/>
    <s v="ADELMO URBINA"/>
    <n v="2022"/>
    <n v="2022"/>
    <n v="89"/>
    <n v="1"/>
    <n v="34"/>
    <m/>
    <s v="Feb 10 2022 12:19P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3"/>
    <x v="0"/>
  </r>
  <r>
    <n v="284861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2"/>
    <s v="SEGUNDA SEMANA"/>
    <n v="2"/>
    <s v="FEBRERO"/>
    <n v="1"/>
    <s v="ADELMO URBINA"/>
    <n v="2022"/>
    <n v="2022"/>
    <n v="89"/>
    <n v="1"/>
    <n v="22"/>
    <m/>
    <s v="Feb 10 2022 12:19P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3"/>
    <x v="0"/>
  </r>
  <r>
    <n v="284861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2"/>
    <s v="SEGUNDA SEMANA"/>
    <n v="2"/>
    <s v="FEBRERO"/>
    <n v="1"/>
    <s v="ADELMO URBINA"/>
    <n v="2022"/>
    <n v="2022"/>
    <n v="89"/>
    <n v="1"/>
    <n v="150"/>
    <m/>
    <s v="Feb 10 2022 12:19PM"/>
    <x v="118"/>
    <x v="114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0"/>
    <x v="0"/>
    <n v="3"/>
    <x v="0"/>
  </r>
  <r>
    <n v="284923"/>
    <n v="726"/>
    <n v="5"/>
    <s v=" LA LIBERTAD"/>
    <n v="11"/>
    <s v="SANTA TECLA"/>
    <s v="ROSARIO"/>
    <s v="DE CORTES"/>
    <s v="ROSARIO DE CORTES"/>
    <s v="MERCADO MUNICIPAL PUESTO # 1740"/>
    <s v="ROSARIO DE CORTES"/>
    <m/>
    <n v="2"/>
    <s v="SEGUNDA SEMANA"/>
    <n v="2"/>
    <s v="FEBRERO"/>
    <n v="6"/>
    <s v="GILBERTO RECINOS"/>
    <n v="2022"/>
    <n v="2022"/>
    <n v="157"/>
    <n v="1"/>
    <n v="4.5999999999999996"/>
    <m/>
    <s v="Feb 10 2022 12:19PM"/>
    <x v="30"/>
    <x v="30"/>
    <n v="45"/>
    <s v="LIBRA"/>
    <n v="1"/>
    <s v="PRODUCTOS AGROPECUARIOS"/>
    <n v="9"/>
    <s v="LACTEOS"/>
    <n v="1"/>
    <n v="0.45"/>
    <s v="Queso Duro Blando"/>
    <m/>
    <n v="0"/>
    <n v="10"/>
    <x v="0"/>
    <n v="7"/>
    <x v="5"/>
  </r>
  <r>
    <n v="284923"/>
    <n v="726"/>
    <n v="5"/>
    <s v=" LA LIBERTAD"/>
    <n v="11"/>
    <s v="SANTA TECLA"/>
    <s v="ROSARIO"/>
    <s v="DE CORTES"/>
    <s v="ROSARIO DE CORTES"/>
    <s v="MERCADO MUNICIPAL PUESTO # 1740"/>
    <s v="ROSARIO DE CORTES"/>
    <m/>
    <n v="2"/>
    <s v="SEGUNDA SEMANA"/>
    <n v="2"/>
    <s v="FEBRERO"/>
    <n v="6"/>
    <s v="GILBERTO RECINOS"/>
    <n v="2022"/>
    <n v="2022"/>
    <n v="157"/>
    <n v="1"/>
    <n v="2.9"/>
    <m/>
    <s v="Feb 10 2022 12:19PM"/>
    <x v="29"/>
    <x v="29"/>
    <n v="45"/>
    <s v="LIBRA"/>
    <n v="1"/>
    <s v="PRODUCTOS AGROPECUARIOS"/>
    <n v="9"/>
    <s v="LACTEOS"/>
    <n v="1"/>
    <n v="0.45"/>
    <s v="Quesillo"/>
    <m/>
    <n v="0"/>
    <n v="10"/>
    <x v="0"/>
    <n v="7"/>
    <x v="5"/>
  </r>
  <r>
    <n v="284923"/>
    <n v="726"/>
    <n v="5"/>
    <s v=" LA LIBERTAD"/>
    <n v="11"/>
    <s v="SANTA TECLA"/>
    <s v="ROSARIO"/>
    <s v="DE CORTES"/>
    <s v="ROSARIO DE CORTES"/>
    <s v="MERCADO MUNICIPAL PUESTO # 1740"/>
    <s v="ROSARIO DE CORTES"/>
    <m/>
    <n v="2"/>
    <s v="SEGUNDA SEMANA"/>
    <n v="2"/>
    <s v="FEBRERO"/>
    <n v="6"/>
    <s v="GILBERTO RECINOS"/>
    <n v="2022"/>
    <n v="2022"/>
    <n v="60"/>
    <n v="1"/>
    <n v="3.2"/>
    <m/>
    <s v="Feb 10 2022 12:19PM"/>
    <x v="28"/>
    <x v="28"/>
    <n v="16"/>
    <s v="BOTELLA"/>
    <n v="1"/>
    <s v="PRODUCTOS AGROPECUARIOS"/>
    <n v="9"/>
    <s v="LACTEOS"/>
    <n v="1.6"/>
    <n v="0.73"/>
    <s v="Crema"/>
    <m/>
    <n v="0"/>
    <n v="10"/>
    <x v="0"/>
    <n v="7"/>
    <x v="5"/>
  </r>
  <r>
    <n v="284923"/>
    <n v="726"/>
    <n v="5"/>
    <s v=" LA LIBERTAD"/>
    <n v="11"/>
    <s v="SANTA TECLA"/>
    <s v="ROSARIO"/>
    <s v="DE CORTES"/>
    <s v="ROSARIO DE CORTES"/>
    <s v="MERCADO MUNICIPAL PUESTO # 1740"/>
    <s v="ROSARIO DE CORTES"/>
    <m/>
    <n v="2"/>
    <s v="SEGUNDA SEMANA"/>
    <n v="2"/>
    <s v="FEBRERO"/>
    <n v="6"/>
    <s v="GILBERTO RECINOS"/>
    <n v="2022"/>
    <n v="2022"/>
    <n v="157"/>
    <n v="1"/>
    <n v="5"/>
    <m/>
    <s v="Feb 10 2022 12:19PM"/>
    <x v="114"/>
    <x v="110"/>
    <n v="45"/>
    <s v="LIBRA"/>
    <n v="1"/>
    <s v="PRODUCTOS AGROPECUARIOS"/>
    <n v="9"/>
    <s v="LACTEOS"/>
    <n v="1"/>
    <n v="0.45"/>
    <s v="Queso Duro Viejo"/>
    <m/>
    <n v="0"/>
    <n v="10"/>
    <x v="0"/>
    <n v="7"/>
    <x v="5"/>
  </r>
  <r>
    <n v="284922"/>
    <n v="725"/>
    <n v="5"/>
    <s v=" LA LIBERTAD"/>
    <n v="11"/>
    <s v="SANTA TECLA"/>
    <s v="OSCAR"/>
    <s v="CHAVEZ"/>
    <s v="OSCAR CHAVEZ"/>
    <s v="MERCADO MUNICIPAL PUESTO # 1689"/>
    <s v="OSCAR CHAVEZ"/>
    <m/>
    <n v="2"/>
    <s v="SEGUNDA SEMANA"/>
    <n v="2"/>
    <s v="FEBRERO"/>
    <n v="6"/>
    <s v="GILBERTO RECINOS"/>
    <n v="2022"/>
    <n v="2022"/>
    <n v="60"/>
    <n v="1"/>
    <n v="1.25"/>
    <m/>
    <s v="Feb 10 2022 12:20PM"/>
    <x v="33"/>
    <x v="33"/>
    <n v="45"/>
    <s v="LIBRA"/>
    <n v="1"/>
    <s v="PRODUCTOS AGROPECUARIOS"/>
    <n v="7"/>
    <s v="CARNE DE POLLO"/>
    <n v="1"/>
    <n v="0.45"/>
    <s v="Pollo, Muslos"/>
    <m/>
    <n v="0"/>
    <n v="10"/>
    <x v="0"/>
    <n v="7"/>
    <x v="5"/>
  </r>
  <r>
    <n v="284922"/>
    <n v="725"/>
    <n v="5"/>
    <s v=" LA LIBERTAD"/>
    <n v="11"/>
    <s v="SANTA TECLA"/>
    <s v="OSCAR"/>
    <s v="CHAVEZ"/>
    <s v="OSCAR CHAVEZ"/>
    <s v="MERCADO MUNICIPAL PUESTO # 1689"/>
    <s v="OSCAR CHAVEZ"/>
    <m/>
    <n v="2"/>
    <s v="SEGUNDA SEMANA"/>
    <n v="2"/>
    <s v="FEBRERO"/>
    <n v="6"/>
    <s v="GILBERTO RECINOS"/>
    <n v="2022"/>
    <n v="2022"/>
    <n v="60"/>
    <n v="1"/>
    <n v="1.35"/>
    <m/>
    <s v="Feb 10 2022 12:20PM"/>
    <x v="31"/>
    <x v="31"/>
    <n v="45"/>
    <s v="LIBRA"/>
    <n v="1"/>
    <s v="PRODUCTOS AGROPECUARIOS"/>
    <n v="7"/>
    <s v="CARNE DE POLLO"/>
    <n v="1"/>
    <n v="0.45"/>
    <s v="Pollo, Pechuga"/>
    <m/>
    <n v="0"/>
    <n v="10"/>
    <x v="0"/>
    <n v="7"/>
    <x v="5"/>
  </r>
  <r>
    <n v="284923"/>
    <n v="726"/>
    <n v="5"/>
    <s v=" LA LIBERTAD"/>
    <n v="11"/>
    <s v="SANTA TECLA"/>
    <s v="ROSARIO"/>
    <s v="DE CORTES"/>
    <s v="ROSARIO DE CORTES"/>
    <s v="MERCADO MUNICIPAL PUESTO # 1740"/>
    <s v="ROSARIO DE CORTES"/>
    <m/>
    <n v="2"/>
    <s v="SEGUNDA SEMANA"/>
    <n v="2"/>
    <s v="FEBRERO"/>
    <n v="6"/>
    <s v="GILBERTO RECINOS"/>
    <n v="2022"/>
    <n v="2022"/>
    <n v="60"/>
    <n v="1"/>
    <n v="1.6"/>
    <m/>
    <s v="Feb 10 2022 12:20PM"/>
    <x v="27"/>
    <x v="27"/>
    <n v="45"/>
    <s v="LIBRA"/>
    <n v="1"/>
    <s v="PRODUCTOS AGROPECUARIOS"/>
    <n v="9"/>
    <s v="LACTEOS"/>
    <n v="1"/>
    <n v="0.45"/>
    <s v="Queso Fresco"/>
    <m/>
    <n v="0"/>
    <n v="10"/>
    <x v="0"/>
    <n v="7"/>
    <x v="5"/>
  </r>
  <r>
    <n v="284922"/>
    <n v="725"/>
    <n v="5"/>
    <s v=" LA LIBERTAD"/>
    <n v="11"/>
    <s v="SANTA TECLA"/>
    <s v="OSCAR"/>
    <s v="CHAVEZ"/>
    <s v="OSCAR CHAVEZ"/>
    <s v="MERCADO MUNICIPAL PUESTO # 1689"/>
    <s v="OSCAR CHAVEZ"/>
    <m/>
    <n v="2"/>
    <s v="SEGUNDA SEMANA"/>
    <n v="2"/>
    <s v="FEBRERO"/>
    <n v="6"/>
    <s v="GILBERTO RECINOS"/>
    <n v="2022"/>
    <n v="2022"/>
    <n v="60"/>
    <n v="1"/>
    <n v="1.1499999999999999"/>
    <m/>
    <s v="Feb 10 2022 12:20PM"/>
    <x v="32"/>
    <x v="32"/>
    <n v="45"/>
    <s v="LIBRA"/>
    <n v="1"/>
    <s v="PRODUCTOS AGROPECUARIOS"/>
    <n v="7"/>
    <s v="CARNE DE POLLO"/>
    <n v="1"/>
    <n v="0.45"/>
    <s v="Pollo Entero( sin menudos)"/>
    <m/>
    <n v="0"/>
    <n v="10"/>
    <x v="0"/>
    <n v="7"/>
    <x v="5"/>
  </r>
  <r>
    <n v="284861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2"/>
    <s v="SEGUNDA SEMANA"/>
    <n v="2"/>
    <s v="FEBRERO"/>
    <n v="1"/>
    <s v="ADELMO URBINA"/>
    <n v="2022"/>
    <n v="2022"/>
    <n v="60"/>
    <n v="1"/>
    <n v="16"/>
    <m/>
    <s v="Feb 10 2022 12:20PM"/>
    <x v="88"/>
    <x v="8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0"/>
    <x v="0"/>
    <n v="3"/>
    <x v="0"/>
  </r>
  <r>
    <n v="284861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2"/>
    <s v="SEGUNDA SEMANA"/>
    <n v="2"/>
    <s v="FEBRERO"/>
    <n v="1"/>
    <s v="ADELMO URBINA"/>
    <n v="2022"/>
    <n v="2022"/>
    <n v="60"/>
    <n v="1"/>
    <n v="55"/>
    <m/>
    <s v="Feb 10 2022 12:20PM"/>
    <x v="81"/>
    <x v="78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0"/>
    <x v="0"/>
    <n v="3"/>
    <x v="0"/>
  </r>
  <r>
    <n v="284861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2"/>
    <s v="SEGUNDA SEMANA"/>
    <n v="2"/>
    <s v="FEBRERO"/>
    <n v="1"/>
    <s v="ADELMO URBINA"/>
    <n v="2022"/>
    <n v="2022"/>
    <n v="60"/>
    <n v="1"/>
    <n v="10"/>
    <m/>
    <s v="Feb 10 2022 12:20PM"/>
    <x v="78"/>
    <x v="7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0"/>
    <x v="0"/>
    <n v="3"/>
    <x v="0"/>
  </r>
  <r>
    <n v="284861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2"/>
    <s v="SEGUNDA SEMANA"/>
    <n v="2"/>
    <s v="FEBRERO"/>
    <n v="1"/>
    <s v="ADELMO URBINA"/>
    <n v="2022"/>
    <n v="2022"/>
    <n v="60"/>
    <n v="1"/>
    <n v="12"/>
    <m/>
    <s v="Feb 10 2022 12:20PM"/>
    <x v="92"/>
    <x v="88"/>
    <n v="38"/>
    <s v="JABA  10-12 UNIDADES"/>
    <n v="1"/>
    <s v="PRODUCTOS AGROPECUARIOS"/>
    <n v="3"/>
    <s v="FRUTAS"/>
    <n v="35.04"/>
    <n v="15.93"/>
    <s v="Papaya Tainung Grande"/>
    <m/>
    <n v="0"/>
    <n v="10"/>
    <x v="0"/>
    <n v="3"/>
    <x v="0"/>
  </r>
  <r>
    <n v="284921"/>
    <n v="724"/>
    <n v="5"/>
    <s v=" LA LIBERTAD"/>
    <n v="11"/>
    <s v="SANTA TECLA"/>
    <s v="ANA"/>
    <s v="ARIAS"/>
    <s v="ANA ARIAS"/>
    <s v="MERCADO MUNICIPAL PUESTO # 1690"/>
    <s v="ANA ARIAS"/>
    <m/>
    <n v="2"/>
    <s v="SEGUNDA SEMANA"/>
    <n v="2"/>
    <s v="FEBRERO"/>
    <n v="6"/>
    <s v="GILBERTO RECINOS"/>
    <n v="2022"/>
    <n v="2022"/>
    <n v="60"/>
    <n v="1"/>
    <n v="1.1499999999999999"/>
    <m/>
    <s v="Feb 10 2022 12:21PM"/>
    <x v="33"/>
    <x v="33"/>
    <n v="45"/>
    <s v="LIBRA"/>
    <n v="1"/>
    <s v="PRODUCTOS AGROPECUARIOS"/>
    <n v="7"/>
    <s v="CARNE DE POLLO"/>
    <n v="1"/>
    <n v="0.45"/>
    <s v="Pollo, Muslos"/>
    <m/>
    <n v="0"/>
    <n v="10"/>
    <x v="0"/>
    <n v="7"/>
    <x v="5"/>
  </r>
  <r>
    <n v="284921"/>
    <n v="724"/>
    <n v="5"/>
    <s v=" LA LIBERTAD"/>
    <n v="11"/>
    <s v="SANTA TECLA"/>
    <s v="ANA"/>
    <s v="ARIAS"/>
    <s v="ANA ARIAS"/>
    <s v="MERCADO MUNICIPAL PUESTO # 1690"/>
    <s v="ANA ARIAS"/>
    <m/>
    <n v="2"/>
    <s v="SEGUNDA SEMANA"/>
    <n v="2"/>
    <s v="FEBRERO"/>
    <n v="6"/>
    <s v="GILBERTO RECINOS"/>
    <n v="2022"/>
    <n v="2022"/>
    <n v="60"/>
    <n v="1"/>
    <n v="1.25"/>
    <m/>
    <s v="Feb 10 2022 12:21PM"/>
    <x v="31"/>
    <x v="31"/>
    <n v="45"/>
    <s v="LIBRA"/>
    <n v="1"/>
    <s v="PRODUCTOS AGROPECUARIOS"/>
    <n v="7"/>
    <s v="CARNE DE POLLO"/>
    <n v="1"/>
    <n v="0.45"/>
    <s v="Pollo, Pechuga"/>
    <m/>
    <n v="0"/>
    <n v="10"/>
    <x v="0"/>
    <n v="7"/>
    <x v="5"/>
  </r>
  <r>
    <n v="284931"/>
    <n v="723"/>
    <n v="5"/>
    <s v=" LA LIBERTAD"/>
    <n v="11"/>
    <s v="SANTA TECLA"/>
    <s v="JENNY"/>
    <s v="SARAVIA"/>
    <s v="JENNY SARAVIA"/>
    <s v="MERCADO MUNICIPAL PUESTO # "/>
    <s v="JENNY SARAVIA"/>
    <m/>
    <n v="2"/>
    <s v="SEGUNDA SEMANA"/>
    <n v="2"/>
    <s v="FEBRERO"/>
    <n v="6"/>
    <s v="GILBERTO RECINOS"/>
    <n v="2022"/>
    <n v="2022"/>
    <n v="60"/>
    <n v="1"/>
    <n v="9"/>
    <m/>
    <s v="Feb 10 2022 12:21PM"/>
    <x v="24"/>
    <x v="24"/>
    <n v="45"/>
    <s v="LIBRA"/>
    <n v="1"/>
    <s v="PRODUCTOS AGROPECUARIOS"/>
    <n v="10"/>
    <s v="PRODUCTOS PESQUEROS"/>
    <n v="1"/>
    <n v="0.45"/>
    <s v="Camaron de mar grande"/>
    <m/>
    <n v="0"/>
    <n v="10"/>
    <x v="0"/>
    <n v="7"/>
    <x v="5"/>
  </r>
  <r>
    <n v="284931"/>
    <n v="723"/>
    <n v="5"/>
    <s v=" LA LIBERTAD"/>
    <n v="11"/>
    <s v="SANTA TECLA"/>
    <s v="JENNY"/>
    <s v="SARAVIA"/>
    <s v="JENNY SARAVIA"/>
    <s v="MERCADO MUNICIPAL PUESTO # "/>
    <s v="JENNY SARAVIA"/>
    <m/>
    <n v="2"/>
    <s v="SEGUNDA SEMANA"/>
    <n v="2"/>
    <s v="FEBRERO"/>
    <n v="6"/>
    <s v="GILBERTO RECINOS"/>
    <n v="2022"/>
    <n v="2022"/>
    <n v="60"/>
    <n v="1"/>
    <n v="2"/>
    <m/>
    <s v="Feb 10 2022 12:21PM"/>
    <x v="23"/>
    <x v="23"/>
    <n v="45"/>
    <s v="LIBRA"/>
    <n v="1"/>
    <s v="PRODUCTOS AGROPECUARIOS"/>
    <n v="10"/>
    <s v="PRODUCTOS PESQUEROS"/>
    <n v="1"/>
    <n v="0.45"/>
    <s v="Bagre"/>
    <m/>
    <n v="0"/>
    <n v="10"/>
    <x v="0"/>
    <n v="7"/>
    <x v="5"/>
  </r>
  <r>
    <n v="284921"/>
    <n v="724"/>
    <n v="5"/>
    <s v=" LA LIBERTAD"/>
    <n v="11"/>
    <s v="SANTA TECLA"/>
    <s v="ANA"/>
    <s v="ARIAS"/>
    <s v="ANA ARIAS"/>
    <s v="MERCADO MUNICIPAL PUESTO # 1690"/>
    <s v="ANA ARIAS"/>
    <m/>
    <n v="2"/>
    <s v="SEGUNDA SEMANA"/>
    <n v="2"/>
    <s v="FEBRERO"/>
    <n v="6"/>
    <s v="GILBERTO RECINOS"/>
    <n v="2022"/>
    <n v="2022"/>
    <n v="60"/>
    <n v="1"/>
    <n v="1.1499999999999999"/>
    <m/>
    <s v="Feb 10 2022 12:21PM"/>
    <x v="32"/>
    <x v="32"/>
    <n v="45"/>
    <s v="LIBRA"/>
    <n v="1"/>
    <s v="PRODUCTOS AGROPECUARIOS"/>
    <n v="7"/>
    <s v="CARNE DE POLLO"/>
    <n v="1"/>
    <n v="0.45"/>
    <s v="Pollo Entero( sin menudos)"/>
    <m/>
    <n v="0"/>
    <n v="10"/>
    <x v="0"/>
    <n v="7"/>
    <x v="5"/>
  </r>
  <r>
    <n v="284931"/>
    <n v="723"/>
    <n v="5"/>
    <s v=" LA LIBERTAD"/>
    <n v="11"/>
    <s v="SANTA TECLA"/>
    <s v="JENNY"/>
    <s v="SARAVIA"/>
    <s v="JENNY SARAVIA"/>
    <s v="MERCADO MUNICIPAL PUESTO # "/>
    <s v="JENNY SARAVIA"/>
    <m/>
    <n v="2"/>
    <s v="SEGUNDA SEMANA"/>
    <n v="2"/>
    <s v="FEBRERO"/>
    <n v="6"/>
    <s v="GILBERTO RECINOS"/>
    <n v="2022"/>
    <n v="2022"/>
    <n v="60"/>
    <n v="1"/>
    <n v="7.5"/>
    <m/>
    <s v="Feb 10 2022 12:21PM"/>
    <x v="21"/>
    <x v="21"/>
    <n v="45"/>
    <s v="LIBRA"/>
    <n v="1"/>
    <s v="PRODUCTOS AGROPECUARIOS"/>
    <n v="10"/>
    <s v="PRODUCTOS PESQUEROS"/>
    <n v="1"/>
    <n v="0.45"/>
    <s v="Camaron de mar mediano"/>
    <m/>
    <n v="0"/>
    <n v="10"/>
    <x v="0"/>
    <n v="7"/>
    <x v="5"/>
  </r>
  <r>
    <n v="284931"/>
    <n v="723"/>
    <n v="5"/>
    <s v=" LA LIBERTAD"/>
    <n v="11"/>
    <s v="SANTA TECLA"/>
    <s v="JENNY"/>
    <s v="SARAVIA"/>
    <s v="JENNY SARAVIA"/>
    <s v="MERCADO MUNICIPAL PUESTO # "/>
    <s v="JENNY SARAVIA"/>
    <m/>
    <n v="2"/>
    <s v="SEGUNDA SEMANA"/>
    <n v="2"/>
    <s v="FEBRERO"/>
    <n v="6"/>
    <s v="GILBERTO RECINOS"/>
    <n v="2022"/>
    <n v="2022"/>
    <n v="60"/>
    <n v="1"/>
    <n v="3.5"/>
    <m/>
    <s v="Feb 10 2022 12:21PM"/>
    <x v="120"/>
    <x v="116"/>
    <n v="45"/>
    <s v="LIBRA"/>
    <n v="1"/>
    <s v="PRODUCTOS AGROPECUARIOS"/>
    <n v="10"/>
    <s v="PRODUCTOS PESQUEROS"/>
    <n v="1"/>
    <n v="0.45"/>
    <s v="Camaron cultivado"/>
    <m/>
    <n v="0"/>
    <n v="10"/>
    <x v="0"/>
    <n v="7"/>
    <x v="5"/>
  </r>
  <r>
    <n v="284931"/>
    <n v="723"/>
    <n v="5"/>
    <s v=" LA LIBERTAD"/>
    <n v="11"/>
    <s v="SANTA TECLA"/>
    <s v="JENNY"/>
    <s v="SARAVIA"/>
    <s v="JENNY SARAVIA"/>
    <s v="MERCADO MUNICIPAL PUESTO # "/>
    <s v="JENNY SARAVIA"/>
    <m/>
    <n v="2"/>
    <s v="SEGUNDA SEMANA"/>
    <n v="2"/>
    <s v="FEBRERO"/>
    <n v="6"/>
    <s v="GILBERTO RECINOS"/>
    <n v="2022"/>
    <n v="2022"/>
    <n v="60"/>
    <n v="1"/>
    <n v="4.5"/>
    <m/>
    <s v="Feb 10 2022 12:21PM"/>
    <x v="121"/>
    <x v="117"/>
    <n v="45"/>
    <s v="LIBRA"/>
    <n v="1"/>
    <s v="PRODUCTOS AGROPECUARIOS"/>
    <n v="10"/>
    <s v="PRODUCTOS PESQUEROS"/>
    <n v="1"/>
    <n v="0.45"/>
    <s v="Boca colorada mediano"/>
    <m/>
    <n v="0"/>
    <n v="10"/>
    <x v="0"/>
    <n v="7"/>
    <x v="5"/>
  </r>
  <r>
    <n v="284931"/>
    <n v="723"/>
    <n v="5"/>
    <s v=" LA LIBERTAD"/>
    <n v="11"/>
    <s v="SANTA TECLA"/>
    <s v="JENNY"/>
    <s v="SARAVIA"/>
    <s v="JENNY SARAVIA"/>
    <s v="MERCADO MUNICIPAL PUESTO # "/>
    <s v="JENNY SARAVIA"/>
    <m/>
    <n v="2"/>
    <s v="SEGUNDA SEMANA"/>
    <n v="2"/>
    <s v="FEBRERO"/>
    <n v="6"/>
    <s v="GILBERTO RECINOS"/>
    <n v="2022"/>
    <n v="2022"/>
    <n v="60"/>
    <n v="1"/>
    <n v="5"/>
    <m/>
    <s v="Feb 10 2022 12:21P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10"/>
    <x v="0"/>
    <n v="7"/>
    <x v="5"/>
  </r>
  <r>
    <n v="284839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2"/>
    <s v="SEGUNDA SEMANA"/>
    <n v="2"/>
    <s v="FEBRERO"/>
    <n v="1"/>
    <s v="ADELMO URBINA"/>
    <n v="2022"/>
    <n v="2022"/>
    <n v="60"/>
    <n v="1"/>
    <n v="55"/>
    <m/>
    <s v="Feb 10 2022 12:21PM"/>
    <x v="81"/>
    <x v="78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0"/>
    <x v="0"/>
    <n v="3"/>
    <x v="0"/>
  </r>
  <r>
    <n v="284839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2"/>
    <s v="SEGUNDA SEMANA"/>
    <n v="2"/>
    <s v="FEBRERO"/>
    <n v="1"/>
    <s v="ADELMO URBINA"/>
    <n v="2022"/>
    <n v="2022"/>
    <n v="60"/>
    <n v="1"/>
    <n v="16"/>
    <m/>
    <s v="Feb 10 2022 12:22PM"/>
    <x v="88"/>
    <x v="8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0"/>
    <x v="0"/>
    <n v="3"/>
    <x v="0"/>
  </r>
  <r>
    <n v="284839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2"/>
    <s v="SEGUNDA SEMANA"/>
    <n v="2"/>
    <s v="FEBRERO"/>
    <n v="1"/>
    <s v="ADELMO URBINA"/>
    <n v="2022"/>
    <n v="2022"/>
    <n v="60"/>
    <n v="1"/>
    <n v="12"/>
    <m/>
    <s v="Feb 10 2022 12:22PM"/>
    <x v="92"/>
    <x v="88"/>
    <n v="38"/>
    <s v="JABA  10-12 UNIDADES"/>
    <n v="1"/>
    <s v="PRODUCTOS AGROPECUARIOS"/>
    <n v="3"/>
    <s v="FRUTAS"/>
    <n v="35.04"/>
    <n v="15.93"/>
    <s v="Papaya Tainung Grande"/>
    <m/>
    <n v="0"/>
    <n v="10"/>
    <x v="0"/>
    <n v="3"/>
    <x v="0"/>
  </r>
  <r>
    <n v="284839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2"/>
    <s v="SEGUNDA SEMANA"/>
    <n v="2"/>
    <s v="FEBRERO"/>
    <n v="1"/>
    <s v="ADELMO URBINA"/>
    <n v="2022"/>
    <n v="2022"/>
    <n v="60"/>
    <n v="1"/>
    <n v="12"/>
    <m/>
    <s v="Feb 10 2022 12:22PM"/>
    <x v="106"/>
    <x v="102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0"/>
    <x v="0"/>
    <n v="3"/>
    <x v="0"/>
  </r>
  <r>
    <n v="284839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2"/>
    <s v="SEGUNDA SEMANA"/>
    <n v="2"/>
    <s v="FEBRERO"/>
    <n v="1"/>
    <s v="ADELMO URBINA"/>
    <n v="2022"/>
    <n v="2022"/>
    <n v="60"/>
    <n v="1"/>
    <n v="10"/>
    <m/>
    <s v="Feb 10 2022 12:22PM"/>
    <x v="78"/>
    <x v="7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0"/>
    <x v="0"/>
    <n v="3"/>
    <x v="0"/>
  </r>
  <r>
    <n v="284839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2"/>
    <s v="SEGUNDA SEMANA"/>
    <n v="2"/>
    <s v="FEBRERO"/>
    <n v="1"/>
    <s v="ADELMO URBINA"/>
    <n v="2022"/>
    <n v="2022"/>
    <n v="60"/>
    <n v="1"/>
    <n v="8"/>
    <m/>
    <s v="Feb 10 2022 12:22PM"/>
    <x v="86"/>
    <x v="8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0"/>
    <x v="0"/>
    <n v="3"/>
    <x v="0"/>
  </r>
  <r>
    <n v="284931"/>
    <n v="723"/>
    <n v="5"/>
    <s v=" LA LIBERTAD"/>
    <n v="11"/>
    <s v="SANTA TECLA"/>
    <s v="JENNY"/>
    <s v="SARAVIA"/>
    <s v="JENNY SARAVIA"/>
    <s v="MERCADO MUNICIPAL PUESTO # "/>
    <s v="JENNY SARAVIA"/>
    <m/>
    <n v="2"/>
    <s v="SEGUNDA SEMANA"/>
    <n v="2"/>
    <s v="FEBRERO"/>
    <n v="6"/>
    <s v="GILBERTO RECINOS"/>
    <n v="2022"/>
    <n v="2022"/>
    <n v="60"/>
    <n v="1"/>
    <n v="3"/>
    <m/>
    <s v="Feb 10 2022 12:22PM"/>
    <x v="25"/>
    <x v="25"/>
    <n v="45"/>
    <s v="LIBRA"/>
    <n v="1"/>
    <s v="PRODUCTOS AGROPECUARIOS"/>
    <n v="10"/>
    <s v="PRODUCTOS PESQUEROS"/>
    <n v="1"/>
    <n v="0.45"/>
    <s v="Macarela"/>
    <m/>
    <n v="0"/>
    <n v="10"/>
    <x v="0"/>
    <n v="7"/>
    <x v="5"/>
  </r>
  <r>
    <n v="284931"/>
    <n v="723"/>
    <n v="5"/>
    <s v=" LA LIBERTAD"/>
    <n v="11"/>
    <s v="SANTA TECLA"/>
    <s v="JENNY"/>
    <s v="SARAVIA"/>
    <s v="JENNY SARAVIA"/>
    <s v="MERCADO MUNICIPAL PUESTO # "/>
    <s v="JENNY SARAVIA"/>
    <m/>
    <n v="2"/>
    <s v="SEGUNDA SEMANA"/>
    <n v="2"/>
    <s v="FEBRERO"/>
    <n v="6"/>
    <s v="GILBERTO RECINOS"/>
    <n v="2022"/>
    <n v="2022"/>
    <n v="60"/>
    <n v="1"/>
    <n v="2"/>
    <m/>
    <s v="Feb 10 2022 12:22PM"/>
    <x v="123"/>
    <x v="119"/>
    <n v="45"/>
    <s v="LIBRA"/>
    <n v="1"/>
    <s v="PRODUCTOS AGROPECUARIOS"/>
    <n v="10"/>
    <s v="PRODUCTOS PESQUEROS"/>
    <n v="1"/>
    <n v="0.45"/>
    <s v="Tilapia"/>
    <m/>
    <n v="0"/>
    <n v="10"/>
    <x v="0"/>
    <n v="7"/>
    <x v="5"/>
  </r>
  <r>
    <n v="284931"/>
    <n v="723"/>
    <n v="5"/>
    <s v=" LA LIBERTAD"/>
    <n v="11"/>
    <s v="SANTA TECLA"/>
    <s v="JENNY"/>
    <s v="SARAVIA"/>
    <s v="JENNY SARAVIA"/>
    <s v="MERCADO MUNICIPAL PUESTO # "/>
    <s v="JENNY SARAVIA"/>
    <m/>
    <n v="2"/>
    <s v="SEGUNDA SEMANA"/>
    <n v="2"/>
    <s v="FEBRERO"/>
    <n v="6"/>
    <s v="GILBERTO RECINOS"/>
    <n v="2022"/>
    <n v="2022"/>
    <n v="60"/>
    <n v="1"/>
    <n v="7"/>
    <m/>
    <s v="Feb 10 2022 12:22PM"/>
    <x v="127"/>
    <x v="123"/>
    <n v="45"/>
    <s v="LIBRA"/>
    <n v="1"/>
    <s v="PRODUCTOS AGROPECUARIOS"/>
    <n v="10"/>
    <s v="PRODUCTOS PESQUEROS"/>
    <n v="1"/>
    <n v="0.45"/>
    <s v="Pescado seco (macarela)"/>
    <m/>
    <n v="0"/>
    <n v="10"/>
    <x v="0"/>
    <n v="7"/>
    <x v="5"/>
  </r>
  <r>
    <n v="284931"/>
    <n v="723"/>
    <n v="5"/>
    <s v=" LA LIBERTAD"/>
    <n v="11"/>
    <s v="SANTA TECLA"/>
    <s v="JENNY"/>
    <s v="SARAVIA"/>
    <s v="JENNY SARAVIA"/>
    <s v="MERCADO MUNICIPAL PUESTO # "/>
    <s v="JENNY SARAVIA"/>
    <m/>
    <n v="2"/>
    <s v="SEGUNDA SEMANA"/>
    <n v="2"/>
    <s v="FEBRERO"/>
    <n v="6"/>
    <s v="GILBERTO RECINOS"/>
    <n v="2022"/>
    <n v="2022"/>
    <n v="60"/>
    <n v="1"/>
    <n v="3"/>
    <m/>
    <s v="Feb 10 2022 12:22PM"/>
    <x v="128"/>
    <x v="124"/>
    <n v="45"/>
    <s v="LIBRA"/>
    <n v="1"/>
    <s v="PRODUCTOS AGROPECUARIOS"/>
    <n v="10"/>
    <s v="PRODUCTOS PESQUEROS"/>
    <n v="1"/>
    <n v="0.45"/>
    <s v="Róbalo mediano"/>
    <m/>
    <n v="0"/>
    <n v="10"/>
    <x v="0"/>
    <n v="7"/>
    <x v="5"/>
  </r>
  <r>
    <n v="284931"/>
    <n v="723"/>
    <n v="5"/>
    <s v=" LA LIBERTAD"/>
    <n v="11"/>
    <s v="SANTA TECLA"/>
    <s v="JENNY"/>
    <s v="SARAVIA"/>
    <s v="JENNY SARAVIA"/>
    <s v="MERCADO MUNICIPAL PUESTO # "/>
    <s v="JENNY SARAVIA"/>
    <m/>
    <n v="2"/>
    <s v="SEGUNDA SEMANA"/>
    <n v="2"/>
    <s v="FEBRERO"/>
    <n v="6"/>
    <s v="GILBERTO RECINOS"/>
    <n v="2022"/>
    <n v="2022"/>
    <n v="60"/>
    <n v="1"/>
    <n v="5"/>
    <m/>
    <s v="Feb 10 2022 12:22PM"/>
    <x v="26"/>
    <x v="26"/>
    <n v="45"/>
    <s v="LIBRA"/>
    <n v="1"/>
    <s v="PRODUCTOS AGROPECUARIOS"/>
    <n v="10"/>
    <s v="PRODUCTOS PESQUEROS"/>
    <n v="1"/>
    <n v="0.45"/>
    <s v="Cola de camaron"/>
    <m/>
    <n v="0"/>
    <n v="10"/>
    <x v="0"/>
    <n v="7"/>
    <x v="5"/>
  </r>
  <r>
    <n v="284931"/>
    <n v="723"/>
    <n v="5"/>
    <s v=" LA LIBERTAD"/>
    <n v="11"/>
    <s v="SANTA TECLA"/>
    <s v="JENNY"/>
    <s v="SARAVIA"/>
    <s v="JENNY SARAVIA"/>
    <s v="MERCADO MUNICIPAL PUESTO # "/>
    <s v="JENNY SARAVIA"/>
    <m/>
    <n v="2"/>
    <s v="SEGUNDA SEMANA"/>
    <n v="2"/>
    <s v="FEBRERO"/>
    <n v="6"/>
    <s v="GILBERTO RECINOS"/>
    <n v="2022"/>
    <n v="2022"/>
    <n v="60"/>
    <n v="1"/>
    <n v="5"/>
    <m/>
    <s v="Feb 10 2022 12:22PM"/>
    <x v="124"/>
    <x v="120"/>
    <n v="45"/>
    <s v="LIBRA"/>
    <n v="1"/>
    <s v="PRODUCTOS AGROPECUARIOS"/>
    <n v="10"/>
    <s v="PRODUCTOS PESQUEROS"/>
    <n v="1"/>
    <n v="0.45"/>
    <s v="Lonja de boca colorada"/>
    <m/>
    <n v="0"/>
    <n v="10"/>
    <x v="0"/>
    <n v="7"/>
    <x v="5"/>
  </r>
  <r>
    <n v="284931"/>
    <n v="723"/>
    <n v="5"/>
    <s v=" LA LIBERTAD"/>
    <n v="11"/>
    <s v="SANTA TECLA"/>
    <s v="JENNY"/>
    <s v="SARAVIA"/>
    <s v="JENNY SARAVIA"/>
    <s v="MERCADO MUNICIPAL PUESTO # "/>
    <s v="JENNY SARAVIA"/>
    <m/>
    <n v="2"/>
    <s v="SEGUNDA SEMANA"/>
    <n v="2"/>
    <s v="FEBRERO"/>
    <n v="6"/>
    <s v="GILBERTO RECINOS"/>
    <n v="2022"/>
    <n v="2022"/>
    <n v="60"/>
    <n v="1"/>
    <n v="3"/>
    <m/>
    <s v="Feb 10 2022 12:22PM"/>
    <x v="22"/>
    <x v="22"/>
    <n v="45"/>
    <s v="LIBRA"/>
    <n v="1"/>
    <s v="PRODUCTOS AGROPECUARIOS"/>
    <n v="10"/>
    <s v="PRODUCTOS PESQUEROS"/>
    <n v="1"/>
    <n v="0.45"/>
    <s v="Corvina"/>
    <m/>
    <n v="0"/>
    <n v="10"/>
    <x v="0"/>
    <n v="7"/>
    <x v="5"/>
  </r>
  <r>
    <n v="284931"/>
    <n v="723"/>
    <n v="5"/>
    <s v=" LA LIBERTAD"/>
    <n v="11"/>
    <s v="SANTA TECLA"/>
    <s v="JENNY"/>
    <s v="SARAVIA"/>
    <s v="JENNY SARAVIA"/>
    <s v="MERCADO MUNICIPAL PUESTO # "/>
    <s v="JENNY SARAVIA"/>
    <m/>
    <n v="2"/>
    <s v="SEGUNDA SEMANA"/>
    <n v="2"/>
    <s v="FEBRERO"/>
    <n v="6"/>
    <s v="GILBERTO RECINOS"/>
    <n v="2022"/>
    <n v="2022"/>
    <n v="60"/>
    <n v="1"/>
    <n v="4.5"/>
    <m/>
    <s v="Feb 10 2022 12:22PM"/>
    <x v="126"/>
    <x v="122"/>
    <n v="45"/>
    <s v="LIBRA"/>
    <n v="1"/>
    <s v="PRODUCTOS AGROPECUARIOS"/>
    <n v="10"/>
    <s v="PRODUCTOS PESQUEROS"/>
    <n v="1"/>
    <n v="0.45"/>
    <s v="Lonja de tiburón"/>
    <m/>
    <n v="0"/>
    <n v="10"/>
    <x v="0"/>
    <n v="7"/>
    <x v="5"/>
  </r>
  <r>
    <n v="284839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2"/>
    <s v="SEGUNDA SEMANA"/>
    <n v="2"/>
    <s v="FEBRERO"/>
    <n v="1"/>
    <s v="ADELMO URBINA"/>
    <n v="2022"/>
    <n v="2022"/>
    <n v="60"/>
    <n v="1"/>
    <n v="20"/>
    <m/>
    <s v="Feb 10 2022 12:23PM"/>
    <x v="77"/>
    <x v="7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0"/>
    <x v="0"/>
    <n v="3"/>
    <x v="0"/>
  </r>
  <r>
    <n v="284930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2"/>
    <s v="SEGUNDA SEMANA"/>
    <n v="2"/>
    <s v="FEBRERO"/>
    <n v="6"/>
    <s v="GILBERTO RECINOS"/>
    <n v="2022"/>
    <n v="2022"/>
    <n v="60"/>
    <n v="1"/>
    <n v="2"/>
    <m/>
    <s v="Feb 10 2022 12:23PM"/>
    <x v="23"/>
    <x v="23"/>
    <n v="45"/>
    <s v="LIBRA"/>
    <n v="1"/>
    <s v="PRODUCTOS AGROPECUARIOS"/>
    <n v="10"/>
    <s v="PRODUCTOS PESQUEROS"/>
    <n v="1"/>
    <n v="0.45"/>
    <s v="Bagre"/>
    <m/>
    <n v="0"/>
    <n v="10"/>
    <x v="0"/>
    <n v="7"/>
    <x v="5"/>
  </r>
  <r>
    <n v="284930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2"/>
    <s v="SEGUNDA SEMANA"/>
    <n v="2"/>
    <s v="FEBRERO"/>
    <n v="6"/>
    <s v="GILBERTO RECINOS"/>
    <n v="2022"/>
    <n v="2022"/>
    <n v="60"/>
    <n v="1"/>
    <n v="3"/>
    <m/>
    <s v="Feb 10 2022 12:23PM"/>
    <x v="22"/>
    <x v="22"/>
    <n v="45"/>
    <s v="LIBRA"/>
    <n v="1"/>
    <s v="PRODUCTOS AGROPECUARIOS"/>
    <n v="10"/>
    <s v="PRODUCTOS PESQUEROS"/>
    <n v="1"/>
    <n v="0.45"/>
    <s v="Corvina"/>
    <m/>
    <n v="0"/>
    <n v="10"/>
    <x v="0"/>
    <n v="7"/>
    <x v="5"/>
  </r>
  <r>
    <n v="284930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2"/>
    <s v="SEGUNDA SEMANA"/>
    <n v="2"/>
    <s v="FEBRERO"/>
    <n v="6"/>
    <s v="GILBERTO RECINOS"/>
    <n v="2022"/>
    <n v="2022"/>
    <n v="60"/>
    <n v="1"/>
    <n v="7"/>
    <m/>
    <s v="Feb 10 2022 12:23PM"/>
    <x v="127"/>
    <x v="123"/>
    <n v="45"/>
    <s v="LIBRA"/>
    <n v="1"/>
    <s v="PRODUCTOS AGROPECUARIOS"/>
    <n v="10"/>
    <s v="PRODUCTOS PESQUEROS"/>
    <n v="1"/>
    <n v="0.45"/>
    <s v="Pescado seco (macarela)"/>
    <m/>
    <n v="0"/>
    <n v="10"/>
    <x v="0"/>
    <n v="7"/>
    <x v="5"/>
  </r>
  <r>
    <n v="284930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2"/>
    <s v="SEGUNDA SEMANA"/>
    <n v="2"/>
    <s v="FEBRERO"/>
    <n v="6"/>
    <s v="GILBERTO RECINOS"/>
    <n v="2022"/>
    <n v="2022"/>
    <n v="60"/>
    <n v="1"/>
    <n v="3"/>
    <m/>
    <s v="Feb 10 2022 12:23PM"/>
    <x v="128"/>
    <x v="124"/>
    <n v="45"/>
    <s v="LIBRA"/>
    <n v="1"/>
    <s v="PRODUCTOS AGROPECUARIOS"/>
    <n v="10"/>
    <s v="PRODUCTOS PESQUEROS"/>
    <n v="1"/>
    <n v="0.45"/>
    <s v="Róbalo mediano"/>
    <m/>
    <n v="0"/>
    <n v="10"/>
    <x v="0"/>
    <n v="7"/>
    <x v="5"/>
  </r>
  <r>
    <n v="284930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2"/>
    <s v="SEGUNDA SEMANA"/>
    <n v="2"/>
    <s v="FEBRERO"/>
    <n v="6"/>
    <s v="GILBERTO RECINOS"/>
    <n v="2022"/>
    <n v="2022"/>
    <n v="60"/>
    <n v="1"/>
    <n v="7.5"/>
    <m/>
    <s v="Feb 10 2022 12:23PM"/>
    <x v="21"/>
    <x v="21"/>
    <n v="45"/>
    <s v="LIBRA"/>
    <n v="1"/>
    <s v="PRODUCTOS AGROPECUARIOS"/>
    <n v="10"/>
    <s v="PRODUCTOS PESQUEROS"/>
    <n v="1"/>
    <n v="0.45"/>
    <s v="Camaron de mar mediano"/>
    <m/>
    <n v="0"/>
    <n v="10"/>
    <x v="0"/>
    <n v="7"/>
    <x v="5"/>
  </r>
  <r>
    <n v="284930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2"/>
    <s v="SEGUNDA SEMANA"/>
    <n v="2"/>
    <s v="FEBRERO"/>
    <n v="6"/>
    <s v="GILBERTO RECINOS"/>
    <n v="2022"/>
    <n v="2022"/>
    <n v="60"/>
    <n v="1"/>
    <n v="3.5"/>
    <m/>
    <s v="Feb 10 2022 12:23PM"/>
    <x v="120"/>
    <x v="116"/>
    <n v="45"/>
    <s v="LIBRA"/>
    <n v="1"/>
    <s v="PRODUCTOS AGROPECUARIOS"/>
    <n v="10"/>
    <s v="PRODUCTOS PESQUEROS"/>
    <n v="1"/>
    <n v="0.45"/>
    <s v="Camaron cultivado"/>
    <m/>
    <n v="0"/>
    <n v="10"/>
    <x v="0"/>
    <n v="7"/>
    <x v="5"/>
  </r>
  <r>
    <n v="284930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2"/>
    <s v="SEGUNDA SEMANA"/>
    <n v="2"/>
    <s v="FEBRERO"/>
    <n v="6"/>
    <s v="GILBERTO RECINOS"/>
    <n v="2022"/>
    <n v="2022"/>
    <n v="60"/>
    <n v="1"/>
    <n v="4.5"/>
    <m/>
    <s v="Feb 10 2022 12:23PM"/>
    <x v="121"/>
    <x v="117"/>
    <n v="45"/>
    <s v="LIBRA"/>
    <n v="1"/>
    <s v="PRODUCTOS AGROPECUARIOS"/>
    <n v="10"/>
    <s v="PRODUCTOS PESQUEROS"/>
    <n v="1"/>
    <n v="0.45"/>
    <s v="Boca colorada mediano"/>
    <m/>
    <n v="0"/>
    <n v="10"/>
    <x v="0"/>
    <n v="7"/>
    <x v="5"/>
  </r>
  <r>
    <n v="284930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2"/>
    <s v="SEGUNDA SEMANA"/>
    <n v="2"/>
    <s v="FEBRERO"/>
    <n v="6"/>
    <s v="GILBERTO RECINOS"/>
    <n v="2022"/>
    <n v="2022"/>
    <n v="60"/>
    <n v="1"/>
    <n v="5"/>
    <m/>
    <s v="Feb 10 2022 12:23P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10"/>
    <x v="0"/>
    <n v="7"/>
    <x v="5"/>
  </r>
  <r>
    <n v="284930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2"/>
    <s v="SEGUNDA SEMANA"/>
    <n v="2"/>
    <s v="FEBRERO"/>
    <n v="6"/>
    <s v="GILBERTO RECINOS"/>
    <n v="2022"/>
    <n v="2022"/>
    <n v="60"/>
    <n v="1"/>
    <n v="3"/>
    <m/>
    <s v="Feb 10 2022 12:23PM"/>
    <x v="25"/>
    <x v="25"/>
    <n v="45"/>
    <s v="LIBRA"/>
    <n v="1"/>
    <s v="PRODUCTOS AGROPECUARIOS"/>
    <n v="10"/>
    <s v="PRODUCTOS PESQUEROS"/>
    <n v="1"/>
    <n v="0.45"/>
    <s v="Macarela"/>
    <m/>
    <n v="0"/>
    <n v="10"/>
    <x v="0"/>
    <n v="7"/>
    <x v="5"/>
  </r>
  <r>
    <n v="284930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2"/>
    <s v="SEGUNDA SEMANA"/>
    <n v="2"/>
    <s v="FEBRERO"/>
    <n v="6"/>
    <s v="GILBERTO RECINOS"/>
    <n v="2022"/>
    <n v="2022"/>
    <n v="60"/>
    <n v="1"/>
    <n v="5"/>
    <m/>
    <s v="Feb 10 2022 12:23PM"/>
    <x v="26"/>
    <x v="26"/>
    <n v="45"/>
    <s v="LIBRA"/>
    <n v="1"/>
    <s v="PRODUCTOS AGROPECUARIOS"/>
    <n v="10"/>
    <s v="PRODUCTOS PESQUEROS"/>
    <n v="1"/>
    <n v="0.45"/>
    <s v="Cola de camaron"/>
    <m/>
    <n v="0"/>
    <n v="10"/>
    <x v="0"/>
    <n v="7"/>
    <x v="5"/>
  </r>
  <r>
    <n v="284930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2"/>
    <s v="SEGUNDA SEMANA"/>
    <n v="2"/>
    <s v="FEBRERO"/>
    <n v="6"/>
    <s v="GILBERTO RECINOS"/>
    <n v="2022"/>
    <n v="2022"/>
    <n v="60"/>
    <n v="1"/>
    <n v="4.5"/>
    <m/>
    <s v="Feb 10 2022 12:23PM"/>
    <x v="126"/>
    <x v="122"/>
    <n v="45"/>
    <s v="LIBRA"/>
    <n v="1"/>
    <s v="PRODUCTOS AGROPECUARIOS"/>
    <n v="10"/>
    <s v="PRODUCTOS PESQUEROS"/>
    <n v="1"/>
    <n v="0.45"/>
    <s v="Lonja de tiburón"/>
    <m/>
    <n v="0"/>
    <n v="10"/>
    <x v="0"/>
    <n v="7"/>
    <x v="5"/>
  </r>
  <r>
    <n v="284930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2"/>
    <s v="SEGUNDA SEMANA"/>
    <n v="2"/>
    <s v="FEBRERO"/>
    <n v="6"/>
    <s v="GILBERTO RECINOS"/>
    <n v="2022"/>
    <n v="2022"/>
    <n v="60"/>
    <n v="1"/>
    <n v="9"/>
    <m/>
    <s v="Feb 10 2022 12:23PM"/>
    <x v="24"/>
    <x v="24"/>
    <n v="45"/>
    <s v="LIBRA"/>
    <n v="1"/>
    <s v="PRODUCTOS AGROPECUARIOS"/>
    <n v="10"/>
    <s v="PRODUCTOS PESQUEROS"/>
    <n v="1"/>
    <n v="0.45"/>
    <s v="Camaron de mar grande"/>
    <m/>
    <n v="0"/>
    <n v="10"/>
    <x v="0"/>
    <n v="7"/>
    <x v="5"/>
  </r>
  <r>
    <n v="284930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2"/>
    <s v="SEGUNDA SEMANA"/>
    <n v="2"/>
    <s v="FEBRERO"/>
    <n v="6"/>
    <s v="GILBERTO RECINOS"/>
    <n v="2022"/>
    <n v="2022"/>
    <n v="60"/>
    <n v="1"/>
    <n v="5"/>
    <m/>
    <s v="Feb 10 2022 12:23PM"/>
    <x v="124"/>
    <x v="120"/>
    <n v="45"/>
    <s v="LIBRA"/>
    <n v="1"/>
    <s v="PRODUCTOS AGROPECUARIOS"/>
    <n v="10"/>
    <s v="PRODUCTOS PESQUEROS"/>
    <n v="1"/>
    <n v="0.45"/>
    <s v="Lonja de boca colorada"/>
    <m/>
    <n v="0"/>
    <n v="10"/>
    <x v="0"/>
    <n v="7"/>
    <x v="5"/>
  </r>
  <r>
    <n v="284930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2"/>
    <s v="SEGUNDA SEMANA"/>
    <n v="2"/>
    <s v="FEBRERO"/>
    <n v="6"/>
    <s v="GILBERTO RECINOS"/>
    <n v="2022"/>
    <n v="2022"/>
    <n v="60"/>
    <n v="1"/>
    <n v="2"/>
    <m/>
    <s v="Feb 10 2022 12:24PM"/>
    <x v="123"/>
    <x v="119"/>
    <n v="45"/>
    <s v="LIBRA"/>
    <n v="1"/>
    <s v="PRODUCTOS AGROPECUARIOS"/>
    <n v="10"/>
    <s v="PRODUCTOS PESQUEROS"/>
    <n v="1"/>
    <n v="0.45"/>
    <s v="Tilapia"/>
    <m/>
    <n v="0"/>
    <n v="10"/>
    <x v="0"/>
    <n v="7"/>
    <x v="5"/>
  </r>
  <r>
    <n v="284929"/>
    <n v="721"/>
    <n v="5"/>
    <s v=" LA LIBERTAD"/>
    <n v="11"/>
    <s v="SANTA TECLA"/>
    <s v="ALVARO"/>
    <s v="SARAVIA"/>
    <s v="ALVARO SARAVIA"/>
    <s v="MERCADO MUNICIPAL PUESTO # 709"/>
    <s v="ALVARO SARAVIA"/>
    <s v="7499-2696"/>
    <n v="2"/>
    <s v="SEGUNDA SEMANA"/>
    <n v="2"/>
    <s v="FEBRERO"/>
    <n v="6"/>
    <s v="GILBERTO RECINOS"/>
    <n v="2022"/>
    <n v="2022"/>
    <n v="60"/>
    <n v="1"/>
    <n v="4.5"/>
    <m/>
    <s v="Feb 10 2022 12:24PM"/>
    <x v="121"/>
    <x v="117"/>
    <n v="45"/>
    <s v="LIBRA"/>
    <n v="1"/>
    <s v="PRODUCTOS AGROPECUARIOS"/>
    <n v="10"/>
    <s v="PRODUCTOS PESQUEROS"/>
    <n v="1"/>
    <n v="0.45"/>
    <s v="Boca colorada mediano"/>
    <m/>
    <n v="0"/>
    <n v="10"/>
    <x v="0"/>
    <n v="7"/>
    <x v="5"/>
  </r>
  <r>
    <n v="284929"/>
    <n v="721"/>
    <n v="5"/>
    <s v=" LA LIBERTAD"/>
    <n v="11"/>
    <s v="SANTA TECLA"/>
    <s v="ALVARO"/>
    <s v="SARAVIA"/>
    <s v="ALVARO SARAVIA"/>
    <s v="MERCADO MUNICIPAL PUESTO # 709"/>
    <s v="ALVARO SARAVIA"/>
    <s v="7499-2696"/>
    <n v="2"/>
    <s v="SEGUNDA SEMANA"/>
    <n v="2"/>
    <s v="FEBRERO"/>
    <n v="6"/>
    <s v="GILBERTO RECINOS"/>
    <n v="2022"/>
    <n v="2022"/>
    <n v="60"/>
    <n v="1"/>
    <n v="5"/>
    <m/>
    <s v="Feb 10 2022 12:24P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10"/>
    <x v="0"/>
    <n v="7"/>
    <x v="5"/>
  </r>
  <r>
    <n v="284929"/>
    <n v="721"/>
    <n v="5"/>
    <s v=" LA LIBERTAD"/>
    <n v="11"/>
    <s v="SANTA TECLA"/>
    <s v="ALVARO"/>
    <s v="SARAVIA"/>
    <s v="ALVARO SARAVIA"/>
    <s v="MERCADO MUNICIPAL PUESTO # 709"/>
    <s v="ALVARO SARAVIA"/>
    <s v="7499-2696"/>
    <n v="2"/>
    <s v="SEGUNDA SEMANA"/>
    <n v="2"/>
    <s v="FEBRERO"/>
    <n v="6"/>
    <s v="GILBERTO RECINOS"/>
    <n v="2022"/>
    <n v="2022"/>
    <n v="60"/>
    <n v="1"/>
    <n v="2"/>
    <m/>
    <s v="Feb 10 2022 12:24PM"/>
    <x v="23"/>
    <x v="23"/>
    <n v="45"/>
    <s v="LIBRA"/>
    <n v="1"/>
    <s v="PRODUCTOS AGROPECUARIOS"/>
    <n v="10"/>
    <s v="PRODUCTOS PESQUEROS"/>
    <n v="1"/>
    <n v="0.45"/>
    <s v="Bagre"/>
    <m/>
    <n v="0"/>
    <n v="10"/>
    <x v="0"/>
    <n v="7"/>
    <x v="5"/>
  </r>
  <r>
    <n v="284929"/>
    <n v="721"/>
    <n v="5"/>
    <s v=" LA LIBERTAD"/>
    <n v="11"/>
    <s v="SANTA TECLA"/>
    <s v="ALVARO"/>
    <s v="SARAVIA"/>
    <s v="ALVARO SARAVIA"/>
    <s v="MERCADO MUNICIPAL PUESTO # 709"/>
    <s v="ALVARO SARAVIA"/>
    <s v="7499-2696"/>
    <n v="2"/>
    <s v="SEGUNDA SEMANA"/>
    <n v="2"/>
    <s v="FEBRERO"/>
    <n v="6"/>
    <s v="GILBERTO RECINOS"/>
    <n v="2022"/>
    <n v="2022"/>
    <n v="60"/>
    <n v="1"/>
    <n v="7"/>
    <m/>
    <s v="Feb 10 2022 12:24PM"/>
    <x v="21"/>
    <x v="21"/>
    <n v="45"/>
    <s v="LIBRA"/>
    <n v="1"/>
    <s v="PRODUCTOS AGROPECUARIOS"/>
    <n v="10"/>
    <s v="PRODUCTOS PESQUEROS"/>
    <n v="1"/>
    <n v="0.45"/>
    <s v="Camaron de mar mediano"/>
    <m/>
    <n v="0"/>
    <n v="10"/>
    <x v="0"/>
    <n v="7"/>
    <x v="5"/>
  </r>
  <r>
    <n v="284929"/>
    <n v="721"/>
    <n v="5"/>
    <s v=" LA LIBERTAD"/>
    <n v="11"/>
    <s v="SANTA TECLA"/>
    <s v="ALVARO"/>
    <s v="SARAVIA"/>
    <s v="ALVARO SARAVIA"/>
    <s v="MERCADO MUNICIPAL PUESTO # 709"/>
    <s v="ALVARO SARAVIA"/>
    <s v="7499-2696"/>
    <n v="2"/>
    <s v="SEGUNDA SEMANA"/>
    <n v="2"/>
    <s v="FEBRERO"/>
    <n v="6"/>
    <s v="GILBERTO RECINOS"/>
    <n v="2022"/>
    <n v="2022"/>
    <n v="60"/>
    <n v="1"/>
    <n v="3.5"/>
    <m/>
    <s v="Feb 10 2022 12:24PM"/>
    <x v="120"/>
    <x v="116"/>
    <n v="45"/>
    <s v="LIBRA"/>
    <n v="1"/>
    <s v="PRODUCTOS AGROPECUARIOS"/>
    <n v="10"/>
    <s v="PRODUCTOS PESQUEROS"/>
    <n v="1"/>
    <n v="0.45"/>
    <s v="Camaron cultivado"/>
    <m/>
    <n v="0"/>
    <n v="10"/>
    <x v="0"/>
    <n v="7"/>
    <x v="5"/>
  </r>
  <r>
    <n v="284929"/>
    <n v="721"/>
    <n v="5"/>
    <s v=" LA LIBERTAD"/>
    <n v="11"/>
    <s v="SANTA TECLA"/>
    <s v="ALVARO"/>
    <s v="SARAVIA"/>
    <s v="ALVARO SARAVIA"/>
    <s v="MERCADO MUNICIPAL PUESTO # 709"/>
    <s v="ALVARO SARAVIA"/>
    <s v="7499-2696"/>
    <n v="2"/>
    <s v="SEGUNDA SEMANA"/>
    <n v="2"/>
    <s v="FEBRERO"/>
    <n v="6"/>
    <s v="GILBERTO RECINOS"/>
    <n v="2022"/>
    <n v="2022"/>
    <n v="60"/>
    <n v="1"/>
    <n v="5"/>
    <m/>
    <s v="Feb 10 2022 12:24PM"/>
    <x v="26"/>
    <x v="26"/>
    <n v="45"/>
    <s v="LIBRA"/>
    <n v="1"/>
    <s v="PRODUCTOS AGROPECUARIOS"/>
    <n v="10"/>
    <s v="PRODUCTOS PESQUEROS"/>
    <n v="1"/>
    <n v="0.45"/>
    <s v="Cola de camaron"/>
    <m/>
    <n v="0"/>
    <n v="10"/>
    <x v="0"/>
    <n v="7"/>
    <x v="5"/>
  </r>
  <r>
    <n v="284929"/>
    <n v="721"/>
    <n v="5"/>
    <s v=" LA LIBERTAD"/>
    <n v="11"/>
    <s v="SANTA TECLA"/>
    <s v="ALVARO"/>
    <s v="SARAVIA"/>
    <s v="ALVARO SARAVIA"/>
    <s v="MERCADO MUNICIPAL PUESTO # 709"/>
    <s v="ALVARO SARAVIA"/>
    <s v="7499-2696"/>
    <n v="2"/>
    <s v="SEGUNDA SEMANA"/>
    <n v="2"/>
    <s v="FEBRERO"/>
    <n v="6"/>
    <s v="GILBERTO RECINOS"/>
    <n v="2022"/>
    <n v="2022"/>
    <n v="60"/>
    <n v="1"/>
    <n v="9"/>
    <m/>
    <s v="Feb 10 2022 12:24PM"/>
    <x v="24"/>
    <x v="24"/>
    <n v="45"/>
    <s v="LIBRA"/>
    <n v="1"/>
    <s v="PRODUCTOS AGROPECUARIOS"/>
    <n v="10"/>
    <s v="PRODUCTOS PESQUEROS"/>
    <n v="1"/>
    <n v="0.45"/>
    <s v="Camaron de mar grande"/>
    <m/>
    <n v="0"/>
    <n v="10"/>
    <x v="0"/>
    <n v="7"/>
    <x v="5"/>
  </r>
  <r>
    <n v="284929"/>
    <n v="721"/>
    <n v="5"/>
    <s v=" LA LIBERTAD"/>
    <n v="11"/>
    <s v="SANTA TECLA"/>
    <s v="ALVARO"/>
    <s v="SARAVIA"/>
    <s v="ALVARO SARAVIA"/>
    <s v="MERCADO MUNICIPAL PUESTO # 709"/>
    <s v="ALVARO SARAVIA"/>
    <s v="7499-2696"/>
    <n v="2"/>
    <s v="SEGUNDA SEMANA"/>
    <n v="2"/>
    <s v="FEBRERO"/>
    <n v="6"/>
    <s v="GILBERTO RECINOS"/>
    <n v="2022"/>
    <n v="2022"/>
    <n v="60"/>
    <n v="1"/>
    <n v="5"/>
    <m/>
    <s v="Feb 10 2022 12:25PM"/>
    <x v="124"/>
    <x v="120"/>
    <n v="45"/>
    <s v="LIBRA"/>
    <n v="1"/>
    <s v="PRODUCTOS AGROPECUARIOS"/>
    <n v="10"/>
    <s v="PRODUCTOS PESQUEROS"/>
    <n v="1"/>
    <n v="0.45"/>
    <s v="Lonja de boca colorada"/>
    <m/>
    <n v="0"/>
    <n v="10"/>
    <x v="0"/>
    <n v="7"/>
    <x v="5"/>
  </r>
  <r>
    <n v="284929"/>
    <n v="721"/>
    <n v="5"/>
    <s v=" LA LIBERTAD"/>
    <n v="11"/>
    <s v="SANTA TECLA"/>
    <s v="ALVARO"/>
    <s v="SARAVIA"/>
    <s v="ALVARO SARAVIA"/>
    <s v="MERCADO MUNICIPAL PUESTO # 709"/>
    <s v="ALVARO SARAVIA"/>
    <s v="7499-2696"/>
    <n v="2"/>
    <s v="SEGUNDA SEMANA"/>
    <n v="2"/>
    <s v="FEBRERO"/>
    <n v="6"/>
    <s v="GILBERTO RECINOS"/>
    <n v="2022"/>
    <n v="2022"/>
    <n v="60"/>
    <n v="1"/>
    <n v="4.5"/>
    <m/>
    <s v="Feb 10 2022 12:25PM"/>
    <x v="126"/>
    <x v="122"/>
    <n v="45"/>
    <s v="LIBRA"/>
    <n v="1"/>
    <s v="PRODUCTOS AGROPECUARIOS"/>
    <n v="10"/>
    <s v="PRODUCTOS PESQUEROS"/>
    <n v="1"/>
    <n v="0.45"/>
    <s v="Lonja de tiburón"/>
    <m/>
    <n v="0"/>
    <n v="10"/>
    <x v="0"/>
    <n v="7"/>
    <x v="5"/>
  </r>
  <r>
    <n v="284929"/>
    <n v="721"/>
    <n v="5"/>
    <s v=" LA LIBERTAD"/>
    <n v="11"/>
    <s v="SANTA TECLA"/>
    <s v="ALVARO"/>
    <s v="SARAVIA"/>
    <s v="ALVARO SARAVIA"/>
    <s v="MERCADO MUNICIPAL PUESTO # 709"/>
    <s v="ALVARO SARAVIA"/>
    <s v="7499-2696"/>
    <n v="2"/>
    <s v="SEGUNDA SEMANA"/>
    <n v="2"/>
    <s v="FEBRERO"/>
    <n v="6"/>
    <s v="GILBERTO RECINOS"/>
    <n v="2022"/>
    <n v="2022"/>
    <n v="60"/>
    <n v="1"/>
    <n v="3"/>
    <m/>
    <s v="Feb 10 2022 12:25PM"/>
    <x v="22"/>
    <x v="22"/>
    <n v="45"/>
    <s v="LIBRA"/>
    <n v="1"/>
    <s v="PRODUCTOS AGROPECUARIOS"/>
    <n v="10"/>
    <s v="PRODUCTOS PESQUEROS"/>
    <n v="1"/>
    <n v="0.45"/>
    <s v="Corvina"/>
    <m/>
    <n v="0"/>
    <n v="10"/>
    <x v="0"/>
    <n v="7"/>
    <x v="5"/>
  </r>
  <r>
    <n v="284929"/>
    <n v="721"/>
    <n v="5"/>
    <s v=" LA LIBERTAD"/>
    <n v="11"/>
    <s v="SANTA TECLA"/>
    <s v="ALVARO"/>
    <s v="SARAVIA"/>
    <s v="ALVARO SARAVIA"/>
    <s v="MERCADO MUNICIPAL PUESTO # 709"/>
    <s v="ALVARO SARAVIA"/>
    <s v="7499-2696"/>
    <n v="2"/>
    <s v="SEGUNDA SEMANA"/>
    <n v="2"/>
    <s v="FEBRERO"/>
    <n v="6"/>
    <s v="GILBERTO RECINOS"/>
    <n v="2022"/>
    <n v="2022"/>
    <n v="60"/>
    <n v="1"/>
    <n v="2"/>
    <m/>
    <s v="Feb 10 2022 12:25PM"/>
    <x v="123"/>
    <x v="119"/>
    <n v="45"/>
    <s v="LIBRA"/>
    <n v="1"/>
    <s v="PRODUCTOS AGROPECUARIOS"/>
    <n v="10"/>
    <s v="PRODUCTOS PESQUEROS"/>
    <n v="1"/>
    <n v="0.45"/>
    <s v="Tilapia"/>
    <m/>
    <n v="0"/>
    <n v="10"/>
    <x v="0"/>
    <n v="7"/>
    <x v="5"/>
  </r>
  <r>
    <n v="284929"/>
    <n v="721"/>
    <n v="5"/>
    <s v=" LA LIBERTAD"/>
    <n v="11"/>
    <s v="SANTA TECLA"/>
    <s v="ALVARO"/>
    <s v="SARAVIA"/>
    <s v="ALVARO SARAVIA"/>
    <s v="MERCADO MUNICIPAL PUESTO # 709"/>
    <s v="ALVARO SARAVIA"/>
    <s v="7499-2696"/>
    <n v="2"/>
    <s v="SEGUNDA SEMANA"/>
    <n v="2"/>
    <s v="FEBRERO"/>
    <n v="6"/>
    <s v="GILBERTO RECINOS"/>
    <n v="2022"/>
    <n v="2022"/>
    <n v="60"/>
    <n v="1"/>
    <n v="7"/>
    <m/>
    <s v="Feb 10 2022 12:25PM"/>
    <x v="127"/>
    <x v="123"/>
    <n v="45"/>
    <s v="LIBRA"/>
    <n v="1"/>
    <s v="PRODUCTOS AGROPECUARIOS"/>
    <n v="10"/>
    <s v="PRODUCTOS PESQUEROS"/>
    <n v="1"/>
    <n v="0.45"/>
    <s v="Pescado seco (macarela)"/>
    <m/>
    <n v="0"/>
    <n v="10"/>
    <x v="0"/>
    <n v="7"/>
    <x v="5"/>
  </r>
  <r>
    <n v="284929"/>
    <n v="721"/>
    <n v="5"/>
    <s v=" LA LIBERTAD"/>
    <n v="11"/>
    <s v="SANTA TECLA"/>
    <s v="ALVARO"/>
    <s v="SARAVIA"/>
    <s v="ALVARO SARAVIA"/>
    <s v="MERCADO MUNICIPAL PUESTO # 709"/>
    <s v="ALVARO SARAVIA"/>
    <s v="7499-2696"/>
    <n v="2"/>
    <s v="SEGUNDA SEMANA"/>
    <n v="2"/>
    <s v="FEBRERO"/>
    <n v="6"/>
    <s v="GILBERTO RECINOS"/>
    <n v="2022"/>
    <n v="2022"/>
    <n v="60"/>
    <n v="1"/>
    <n v="2.75"/>
    <m/>
    <s v="Feb 10 2022 12:25PM"/>
    <x v="128"/>
    <x v="124"/>
    <n v="45"/>
    <s v="LIBRA"/>
    <n v="1"/>
    <s v="PRODUCTOS AGROPECUARIOS"/>
    <n v="10"/>
    <s v="PRODUCTOS PESQUEROS"/>
    <n v="1"/>
    <n v="0.45"/>
    <s v="Róbalo mediano"/>
    <m/>
    <n v="0"/>
    <n v="10"/>
    <x v="0"/>
    <n v="7"/>
    <x v="5"/>
  </r>
  <r>
    <n v="284929"/>
    <n v="721"/>
    <n v="5"/>
    <s v=" LA LIBERTAD"/>
    <n v="11"/>
    <s v="SANTA TECLA"/>
    <s v="ALVARO"/>
    <s v="SARAVIA"/>
    <s v="ALVARO SARAVIA"/>
    <s v="MERCADO MUNICIPAL PUESTO # 709"/>
    <s v="ALVARO SARAVIA"/>
    <s v="7499-2696"/>
    <n v="2"/>
    <s v="SEGUNDA SEMANA"/>
    <n v="2"/>
    <s v="FEBRERO"/>
    <n v="6"/>
    <s v="GILBERTO RECINOS"/>
    <n v="2022"/>
    <n v="2022"/>
    <n v="60"/>
    <n v="1"/>
    <n v="3"/>
    <m/>
    <s v="Feb 10 2022 12:25PM"/>
    <x v="25"/>
    <x v="25"/>
    <n v="45"/>
    <s v="LIBRA"/>
    <n v="1"/>
    <s v="PRODUCTOS AGROPECUARIOS"/>
    <n v="10"/>
    <s v="PRODUCTOS PESQUEROS"/>
    <n v="1"/>
    <n v="0.45"/>
    <s v="Macarela"/>
    <m/>
    <n v="0"/>
    <n v="10"/>
    <x v="0"/>
    <n v="7"/>
    <x v="5"/>
  </r>
  <r>
    <n v="284834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2"/>
    <s v="SEGUNDA SEMANA"/>
    <n v="2"/>
    <s v="FEBRERO"/>
    <n v="1"/>
    <s v="ADELMO URBINA"/>
    <n v="2022"/>
    <n v="2022"/>
    <n v="89"/>
    <n v="1"/>
    <n v="9"/>
    <m/>
    <s v="Feb 10 2022 12:28PM"/>
    <x v="139"/>
    <x v="135"/>
    <n v="7"/>
    <s v="BOLSA  14-16 UNIDADES"/>
    <n v="1"/>
    <s v="PRODUCTOS AGROPECUARIOS"/>
    <n v="2"/>
    <s v="HORTALIZAS"/>
    <n v="30.62"/>
    <n v="13.92"/>
    <s v="Brocoli  Mediano"/>
    <m/>
    <n v="0"/>
    <n v="10"/>
    <x v="0"/>
    <n v="3"/>
    <x v="0"/>
  </r>
  <r>
    <n v="284834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2"/>
    <s v="SEGUNDA SEMANA"/>
    <n v="2"/>
    <s v="FEBRERO"/>
    <n v="1"/>
    <s v="ADELMO URBINA"/>
    <n v="2022"/>
    <n v="2022"/>
    <n v="351"/>
    <n v="1"/>
    <n v="16"/>
    <m/>
    <s v="Feb 10 2022 12:28PM"/>
    <x v="36"/>
    <x v="36"/>
    <n v="28"/>
    <s v="CAJA 45-55 UNIDADES                                   "/>
    <n v="1"/>
    <s v="PRODUCTOS AGROPECUARIOS"/>
    <n v="2"/>
    <s v="HORTALIZAS"/>
    <n v="11.2"/>
    <n v="5.09"/>
    <s v="Ajo Chino"/>
    <m/>
    <n v="0"/>
    <n v="10"/>
    <x v="0"/>
    <n v="3"/>
    <x v="0"/>
  </r>
  <r>
    <n v="284834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2"/>
    <s v="SEGUNDA SEMANA"/>
    <n v="2"/>
    <s v="FEBRERO"/>
    <n v="1"/>
    <s v="ADELMO URBINA"/>
    <n v="2022"/>
    <n v="2022"/>
    <n v="89"/>
    <n v="1"/>
    <n v="27"/>
    <m/>
    <s v="Feb 10 2022 12:28P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3"/>
    <x v="0"/>
  </r>
  <r>
    <n v="284834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2"/>
    <s v="SEGUNDA SEMANA"/>
    <n v="2"/>
    <s v="FEBRERO"/>
    <n v="1"/>
    <s v="ADELMO URBINA"/>
    <n v="2022"/>
    <n v="2022"/>
    <n v="89"/>
    <n v="1"/>
    <n v="30"/>
    <m/>
    <s v="Feb 10 2022 12:28P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3"/>
    <x v="0"/>
  </r>
  <r>
    <n v="284834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2"/>
    <s v="SEGUNDA SEMANA"/>
    <n v="2"/>
    <s v="FEBRERO"/>
    <n v="1"/>
    <s v="ADELMO URBINA"/>
    <n v="2022"/>
    <n v="2022"/>
    <n v="89"/>
    <n v="1"/>
    <n v="34"/>
    <m/>
    <s v="Feb 10 2022 12:29P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3"/>
    <x v="0"/>
  </r>
  <r>
    <n v="284834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2"/>
    <s v="SEGUNDA SEMANA"/>
    <n v="2"/>
    <s v="FEBRERO"/>
    <n v="1"/>
    <s v="ADELMO URBINA"/>
    <n v="2022"/>
    <n v="2022"/>
    <n v="89"/>
    <n v="1"/>
    <n v="9"/>
    <m/>
    <s v="Feb 10 2022 12:29P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3"/>
    <x v="0"/>
  </r>
  <r>
    <n v="284834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2"/>
    <s v="SEGUNDA SEMANA"/>
    <n v="2"/>
    <s v="FEBRERO"/>
    <n v="1"/>
    <s v="ADELMO URBINA"/>
    <n v="2022"/>
    <n v="2022"/>
    <n v="89"/>
    <n v="1"/>
    <n v="22"/>
    <m/>
    <s v="Feb 10 2022 12:29PM"/>
    <x v="43"/>
    <x v="43"/>
    <n v="76"/>
    <s v="SACO 90-100 UNIDADES                        "/>
    <n v="1"/>
    <s v="PRODUCTOS AGROPECUARIOS"/>
    <n v="2"/>
    <s v="HORTALIZAS"/>
    <n v="119.38"/>
    <n v="54.26"/>
    <s v="Guisquil Oscuro Grande"/>
    <m/>
    <n v="0"/>
    <n v="10"/>
    <x v="0"/>
    <n v="3"/>
    <x v="0"/>
  </r>
  <r>
    <n v="284834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2"/>
    <s v="SEGUNDA SEMANA"/>
    <n v="2"/>
    <s v="FEBRERO"/>
    <n v="1"/>
    <s v="ADELMO URBINA"/>
    <n v="2022"/>
    <n v="2022"/>
    <n v="89"/>
    <n v="1"/>
    <n v="14"/>
    <m/>
    <s v="Feb 10 2022 12:29P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3"/>
    <x v="0"/>
  </r>
  <r>
    <n v="284834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2"/>
    <s v="SEGUNDA SEMANA"/>
    <n v="2"/>
    <s v="FEBRERO"/>
    <n v="1"/>
    <s v="ADELMO URBINA"/>
    <n v="2022"/>
    <n v="2022"/>
    <n v="89"/>
    <n v="1"/>
    <n v="13"/>
    <m/>
    <s v="Feb 10 2022 12:29PM"/>
    <x v="47"/>
    <x v="47"/>
    <n v="53"/>
    <s v="RED   12 UNIDADES"/>
    <n v="1"/>
    <s v="PRODUCTOS AGROPECUARIOS"/>
    <n v="2"/>
    <s v="HORTALIZAS"/>
    <n v="46.19"/>
    <n v="21"/>
    <s v="Coliflor  Grande"/>
    <m/>
    <n v="0"/>
    <n v="10"/>
    <x v="0"/>
    <n v="3"/>
    <x v="0"/>
  </r>
  <r>
    <n v="284834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2"/>
    <s v="SEGUNDA SEMANA"/>
    <n v="2"/>
    <s v="FEBRERO"/>
    <n v="1"/>
    <s v="ADELMO URBINA"/>
    <n v="2022"/>
    <n v="2022"/>
    <n v="89"/>
    <n v="1"/>
    <n v="11"/>
    <m/>
    <s v="Feb 10 2022 12:29PM"/>
    <x v="41"/>
    <x v="4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0"/>
    <x v="0"/>
    <n v="3"/>
    <x v="0"/>
  </r>
  <r>
    <n v="284834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2"/>
    <s v="SEGUNDA SEMANA"/>
    <n v="2"/>
    <s v="FEBRERO"/>
    <n v="1"/>
    <s v="ADELMO URBINA"/>
    <n v="2022"/>
    <n v="2022"/>
    <n v="89"/>
    <n v="1"/>
    <n v="20"/>
    <m/>
    <s v="Feb 10 2022 12:30PM"/>
    <x v="45"/>
    <x v="45"/>
    <n v="51"/>
    <s v="QUINTAL"/>
    <n v="1"/>
    <s v="PRODUCTOS AGROPECUARIOS"/>
    <n v="2"/>
    <s v="HORTALIZAS"/>
    <n v="100"/>
    <n v="45.45"/>
    <s v="Zanahoria Grande"/>
    <m/>
    <n v="0"/>
    <n v="10"/>
    <x v="0"/>
    <n v="3"/>
    <x v="0"/>
  </r>
  <r>
    <n v="284834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2"/>
    <s v="SEGUNDA SEMANA"/>
    <n v="2"/>
    <s v="FEBRERO"/>
    <n v="1"/>
    <s v="ADELMO URBINA"/>
    <n v="2022"/>
    <n v="2022"/>
    <n v="89"/>
    <n v="1"/>
    <n v="13"/>
    <m/>
    <s v="Feb 10 2022 12:30P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9"/>
    <m/>
    <s v="Feb 10 2022 12:35PM"/>
    <x v="139"/>
    <x v="135"/>
    <n v="7"/>
    <s v="BOLSA  14-16 UNIDADES"/>
    <n v="1"/>
    <s v="PRODUCTOS AGROPECUARIOS"/>
    <n v="2"/>
    <s v="HORTALIZAS"/>
    <n v="30.62"/>
    <n v="13.92"/>
    <s v="Brocoli  Mediano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14"/>
    <m/>
    <s v="Feb 10 2022 12:35PM"/>
    <x v="38"/>
    <x v="38"/>
    <n v="20"/>
    <s v="CAJA  18-22 TALLOS"/>
    <n v="1"/>
    <s v="PRODUCTOS AGROPECUARIOS"/>
    <n v="2"/>
    <s v="HORTALIZAS"/>
    <n v="61.86"/>
    <n v="28.12"/>
    <s v="Apio Grande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26"/>
    <m/>
    <s v="Feb 10 2022 12:35PM"/>
    <x v="74"/>
    <x v="71"/>
    <n v="68"/>
    <s v="SACO 150 UNIDADES"/>
    <n v="1"/>
    <s v="PRODUCTOS AGROPECUARIOS"/>
    <n v="2"/>
    <s v="HORTALIZAS"/>
    <n v="57.5"/>
    <n v="26.14"/>
    <s v="Cebolla blanca Sin  tallo grande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351"/>
    <n v="1"/>
    <n v="17"/>
    <m/>
    <s v="Feb 10 2022 12:35PM"/>
    <x v="36"/>
    <x v="36"/>
    <n v="28"/>
    <s v="CAJA 45-55 UNIDADES                                   "/>
    <n v="1"/>
    <s v="PRODUCTOS AGROPECUARIOS"/>
    <n v="2"/>
    <s v="HORTALIZAS"/>
    <n v="11.2"/>
    <n v="5.09"/>
    <s v="Ajo Chino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28"/>
    <m/>
    <s v="Feb 10 2022 12:36PM"/>
    <x v="73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14"/>
    <m/>
    <s v="Feb 10 2022 12:36PM"/>
    <x v="59"/>
    <x v="5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20"/>
    <m/>
    <s v="Feb 10 2022 12:36PM"/>
    <x v="43"/>
    <x v="43"/>
    <n v="76"/>
    <s v="SACO 90-100 UNIDADES                        "/>
    <n v="1"/>
    <s v="PRODUCTOS AGROPECUARIOS"/>
    <n v="2"/>
    <s v="HORTALIZAS"/>
    <n v="119.38"/>
    <n v="54.26"/>
    <s v="Guisquil Oscuro Grande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33"/>
    <m/>
    <s v="Feb 10 2022 12:36PM"/>
    <x v="46"/>
    <x v="46"/>
    <n v="74"/>
    <s v="SACO 35-40 LIBRAS"/>
    <n v="1"/>
    <s v="PRODUCTOS AGROPECUARIOS"/>
    <n v="2"/>
    <s v="HORTALIZAS"/>
    <n v="38.590000000000003"/>
    <n v="17.54"/>
    <s v="Chile Jalapeño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13"/>
    <m/>
    <s v="Feb 10 2022 12:36PM"/>
    <x v="47"/>
    <x v="47"/>
    <n v="53"/>
    <s v="RED   12 UNIDADES"/>
    <n v="1"/>
    <s v="PRODUCTOS AGROPECUARIOS"/>
    <n v="2"/>
    <s v="HORTALIZAS"/>
    <n v="46.19"/>
    <n v="21"/>
    <s v="Coliflor  Grande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16"/>
    <m/>
    <s v="Feb 10 2022 12:36P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60"/>
    <n v="1"/>
    <n v="16"/>
    <m/>
    <s v="Feb 10 2022 12:37PM"/>
    <x v="64"/>
    <x v="6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32"/>
    <m/>
    <s v="Feb 10 2022 12:37PM"/>
    <x v="70"/>
    <x v="67"/>
    <n v="51"/>
    <s v="QUINTAL"/>
    <n v="1"/>
    <s v="PRODUCTOS AGROPECUARIOS"/>
    <n v="2"/>
    <s v="HORTALIZAS"/>
    <n v="100"/>
    <n v="45.45"/>
    <s v="Papa Soloma Grande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60"/>
    <n v="1"/>
    <n v="12"/>
    <m/>
    <s v="Feb 10 2022 12:37PM"/>
    <x v="67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9"/>
    <m/>
    <s v="Feb 10 2022 12:37PM"/>
    <x v="39"/>
    <x v="3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13"/>
    <m/>
    <s v="Feb 10 2022 12:38PM"/>
    <x v="58"/>
    <x v="57"/>
    <n v="21"/>
    <s v="CAJA  275-300 UNIDADES"/>
    <n v="1"/>
    <s v="PRODUCTOS AGROPECUARIOS"/>
    <n v="2"/>
    <s v="HORTALIZAS"/>
    <n v="56.65"/>
    <n v="25.75"/>
    <s v="Tomate de Pasta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11"/>
    <m/>
    <s v="Feb 10 2022 12:38PM"/>
    <x v="41"/>
    <x v="4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11"/>
    <m/>
    <s v="Feb 10 2022 12:39PM"/>
    <x v="80"/>
    <x v="77"/>
    <n v="27"/>
    <s v="CAJA 40 LIBRAS 90-100 UNIDADES"/>
    <n v="1"/>
    <s v="PRODUCTOS AGROPECUARIOS"/>
    <n v="3"/>
    <s v="FRUTAS"/>
    <n v="40"/>
    <n v="18.18"/>
    <s v="Banano Maduro Grande Caja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138"/>
    <n v="1"/>
    <n v="26"/>
    <m/>
    <s v="Feb 10 2022 12:39PM"/>
    <x v="91"/>
    <x v="87"/>
    <n v="24"/>
    <s v="CAJA 10 KG 60-70 UNIDADES"/>
    <n v="1"/>
    <s v="PRODUCTOS AGROPECUARIOS"/>
    <n v="3"/>
    <s v="FRUTAS"/>
    <n v="22"/>
    <n v="10"/>
    <s v="Aguacate Hass Mediano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20"/>
    <m/>
    <s v="Feb 10 2022 12:39PM"/>
    <x v="77"/>
    <x v="7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60"/>
    <n v="1"/>
    <n v="16"/>
    <m/>
    <s v="Feb 10 2022 12:40PM"/>
    <x v="88"/>
    <x v="8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89"/>
    <n v="1"/>
    <n v="12"/>
    <m/>
    <s v="Feb 10 2022 12:40PM"/>
    <x v="92"/>
    <x v="88"/>
    <n v="38"/>
    <s v="JABA  10-12 UNIDADES"/>
    <n v="1"/>
    <s v="PRODUCTOS AGROPECUARIOS"/>
    <n v="3"/>
    <s v="FRUTAS"/>
    <n v="35.04"/>
    <n v="15.93"/>
    <s v="Papaya Tainung Grande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60"/>
    <n v="1"/>
    <n v="10"/>
    <m/>
    <s v="Feb 10 2022 12:40PM"/>
    <x v="78"/>
    <x v="7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0"/>
    <x v="0"/>
    <n v="3"/>
    <x v="0"/>
  </r>
  <r>
    <n v="284859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2"/>
    <s v="SEGUNDA SEMANA"/>
    <n v="2"/>
    <s v="FEBRERO"/>
    <n v="1"/>
    <s v="ADELMO URBINA"/>
    <n v="2022"/>
    <n v="2022"/>
    <n v="95"/>
    <n v="1"/>
    <n v="15"/>
    <m/>
    <s v="Feb 10 2022 12:40PM"/>
    <x v="109"/>
    <x v="10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0"/>
    <x v="0"/>
    <n v="3"/>
    <x v="0"/>
  </r>
  <r>
    <n v="284843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2"/>
    <s v="SEGUNDA SEMANA"/>
    <n v="2"/>
    <s v="FEBRERO"/>
    <n v="1"/>
    <s v="ADELMO URBINA"/>
    <n v="2022"/>
    <n v="2022"/>
    <n v="60"/>
    <n v="1"/>
    <n v="4.25"/>
    <m/>
    <s v="Feb 10 2022 12:41PM"/>
    <x v="1"/>
    <x v="1"/>
    <n v="45"/>
    <s v="LIBRA"/>
    <n v="1"/>
    <s v="PRODUCTOS AGROPECUARIOS"/>
    <n v="5"/>
    <s v="CARNE BOVINO"/>
    <n v="1"/>
    <n v="0.45"/>
    <s v="Lomo de Rollizo"/>
    <m/>
    <n v="0"/>
    <n v="10"/>
    <x v="0"/>
    <n v="3"/>
    <x v="0"/>
  </r>
  <r>
    <n v="284843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2"/>
    <s v="SEGUNDA SEMANA"/>
    <n v="2"/>
    <s v="FEBRERO"/>
    <n v="1"/>
    <s v="ADELMO URBINA"/>
    <n v="2022"/>
    <n v="2022"/>
    <n v="60"/>
    <n v="1"/>
    <n v="4.25"/>
    <m/>
    <s v="Feb 10 2022 12:41PM"/>
    <x v="0"/>
    <x v="0"/>
    <n v="45"/>
    <s v="LIBRA"/>
    <n v="1"/>
    <s v="PRODUCTOS AGROPECUARIOS"/>
    <n v="5"/>
    <s v="CARNE BOVINO"/>
    <n v="1"/>
    <n v="0.45"/>
    <s v="Lomo de Aguja"/>
    <m/>
    <n v="0"/>
    <n v="10"/>
    <x v="0"/>
    <n v="3"/>
    <x v="0"/>
  </r>
  <r>
    <n v="284843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2"/>
    <s v="SEGUNDA SEMANA"/>
    <n v="2"/>
    <s v="FEBRERO"/>
    <n v="1"/>
    <s v="ADELMO URBINA"/>
    <n v="2022"/>
    <n v="2022"/>
    <n v="60"/>
    <n v="1"/>
    <n v="4.25"/>
    <m/>
    <s v="Feb 10 2022 12:41PM"/>
    <x v="3"/>
    <x v="3"/>
    <n v="45"/>
    <s v="LIBRA"/>
    <n v="1"/>
    <s v="PRODUCTOS AGROPECUARIOS"/>
    <n v="5"/>
    <s v="CARNE BOVINO"/>
    <n v="1"/>
    <n v="0.45"/>
    <s v="Posta Angelina"/>
    <m/>
    <n v="0"/>
    <n v="10"/>
    <x v="0"/>
    <n v="3"/>
    <x v="0"/>
  </r>
  <r>
    <n v="284843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2"/>
    <s v="SEGUNDA SEMANA"/>
    <n v="2"/>
    <s v="FEBRERO"/>
    <n v="1"/>
    <s v="ADELMO URBINA"/>
    <n v="2022"/>
    <n v="2022"/>
    <n v="60"/>
    <n v="1"/>
    <n v="3"/>
    <m/>
    <s v="Feb 10 2022 12:42PM"/>
    <x v="11"/>
    <x v="11"/>
    <n v="45"/>
    <s v="LIBRA"/>
    <n v="1"/>
    <s v="PRODUCTOS AGROPECUARIOS"/>
    <n v="6"/>
    <s v="CARNE PORCINO"/>
    <n v="1"/>
    <n v="0.45"/>
    <s v="Costilla"/>
    <m/>
    <n v="0"/>
    <n v="10"/>
    <x v="0"/>
    <n v="3"/>
    <x v="0"/>
  </r>
  <r>
    <n v="284843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2"/>
    <s v="SEGUNDA SEMANA"/>
    <n v="2"/>
    <s v="FEBRERO"/>
    <n v="1"/>
    <s v="ADELMO URBINA"/>
    <n v="2022"/>
    <n v="2022"/>
    <n v="60"/>
    <n v="1"/>
    <n v="4"/>
    <m/>
    <s v="Feb 10 2022 12:42PM"/>
    <x v="6"/>
    <x v="6"/>
    <n v="45"/>
    <s v="LIBRA"/>
    <n v="1"/>
    <s v="PRODUCTOS AGROPECUARIOS"/>
    <n v="5"/>
    <s v="CARNE BOVINO"/>
    <n v="1"/>
    <n v="0.45"/>
    <s v="Salon"/>
    <m/>
    <n v="0"/>
    <n v="10"/>
    <x v="0"/>
    <n v="3"/>
    <x v="0"/>
  </r>
  <r>
    <n v="284843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2"/>
    <s v="SEGUNDA SEMANA"/>
    <n v="2"/>
    <s v="FEBRERO"/>
    <n v="1"/>
    <s v="ADELMO URBINA"/>
    <n v="2022"/>
    <n v="2022"/>
    <n v="60"/>
    <n v="1"/>
    <n v="3"/>
    <m/>
    <s v="Feb 10 2022 12:42PM"/>
    <x v="10"/>
    <x v="10"/>
    <n v="45"/>
    <s v="LIBRA"/>
    <n v="1"/>
    <s v="PRODUCTOS AGROPECUARIOS"/>
    <n v="6"/>
    <s v="CARNE PORCINO"/>
    <n v="1"/>
    <n v="0.45"/>
    <s v="Lomo"/>
    <m/>
    <n v="0"/>
    <n v="10"/>
    <x v="0"/>
    <n v="3"/>
    <x v="0"/>
  </r>
  <r>
    <n v="284843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2"/>
    <s v="SEGUNDA SEMANA"/>
    <n v="2"/>
    <s v="FEBRERO"/>
    <n v="1"/>
    <s v="ADELMO URBINA"/>
    <n v="2022"/>
    <n v="2022"/>
    <n v="60"/>
    <n v="1"/>
    <n v="3.5"/>
    <m/>
    <s v="Feb 10 2022 12:42PM"/>
    <x v="2"/>
    <x v="2"/>
    <n v="45"/>
    <s v="LIBRA"/>
    <n v="1"/>
    <s v="PRODUCTOS AGROPECUARIOS"/>
    <n v="5"/>
    <s v="CARNE BOVINO"/>
    <n v="1"/>
    <n v="0.45"/>
    <s v="Posta de Pecho"/>
    <m/>
    <n v="0"/>
    <n v="10"/>
    <x v="0"/>
    <n v="3"/>
    <x v="0"/>
  </r>
  <r>
    <n v="284843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2"/>
    <s v="SEGUNDA SEMANA"/>
    <n v="2"/>
    <s v="FEBRERO"/>
    <n v="1"/>
    <s v="ADELMO URBINA"/>
    <n v="2022"/>
    <n v="2022"/>
    <n v="60"/>
    <n v="1"/>
    <n v="5"/>
    <m/>
    <s v="Feb 10 2022 12:42PM"/>
    <x v="9"/>
    <x v="9"/>
    <n v="45"/>
    <s v="LIBRA"/>
    <n v="1"/>
    <s v="PRODUCTOS AGROPECUARIOS"/>
    <n v="6"/>
    <s v="CARNE PORCINO"/>
    <n v="1"/>
    <n v="0.45"/>
    <s v="Chicharron"/>
    <m/>
    <n v="0"/>
    <n v="10"/>
    <x v="0"/>
    <n v="3"/>
    <x v="0"/>
  </r>
  <r>
    <n v="284843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2"/>
    <s v="SEGUNDA SEMANA"/>
    <n v="2"/>
    <s v="FEBRERO"/>
    <n v="1"/>
    <s v="ADELMO URBINA"/>
    <n v="2022"/>
    <n v="2022"/>
    <n v="60"/>
    <n v="1"/>
    <n v="4"/>
    <m/>
    <s v="Feb 10 2022 12:42PM"/>
    <x v="4"/>
    <x v="4"/>
    <n v="45"/>
    <s v="LIBRA"/>
    <n v="1"/>
    <s v="PRODUCTOS AGROPECUARIOS"/>
    <n v="5"/>
    <s v="CARNE BOVINO"/>
    <n v="1"/>
    <n v="0.45"/>
    <s v="Posta Negra"/>
    <m/>
    <n v="0"/>
    <n v="10"/>
    <x v="0"/>
    <n v="3"/>
    <x v="0"/>
  </r>
  <r>
    <n v="284843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2"/>
    <s v="SEGUNDA SEMANA"/>
    <n v="2"/>
    <s v="FEBRERO"/>
    <n v="1"/>
    <s v="ADELMO URBINA"/>
    <n v="2022"/>
    <n v="2022"/>
    <n v="60"/>
    <n v="1"/>
    <n v="4"/>
    <m/>
    <s v="Feb 10 2022 12:42PM"/>
    <x v="5"/>
    <x v="5"/>
    <n v="45"/>
    <s v="LIBRA"/>
    <n v="1"/>
    <s v="PRODUCTOS AGROPECUARIOS"/>
    <n v="5"/>
    <s v="CARNE BOVINO"/>
    <n v="1"/>
    <n v="0.45"/>
    <s v="Puyazo"/>
    <m/>
    <n v="0"/>
    <n v="10"/>
    <x v="0"/>
    <n v="3"/>
    <x v="0"/>
  </r>
  <r>
    <n v="284843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2"/>
    <s v="SEGUNDA SEMANA"/>
    <n v="2"/>
    <s v="FEBRERO"/>
    <n v="1"/>
    <s v="ADELMO URBINA"/>
    <n v="2022"/>
    <n v="2022"/>
    <n v="60"/>
    <n v="1"/>
    <n v="4"/>
    <m/>
    <s v="Feb 10 2022 12:42PM"/>
    <x v="7"/>
    <x v="7"/>
    <n v="45"/>
    <s v="LIBRA"/>
    <n v="1"/>
    <s v="PRODUCTOS AGROPECUARIOS"/>
    <n v="5"/>
    <s v="CARNE BOVINO"/>
    <n v="1"/>
    <n v="0.45"/>
    <s v="Solomo"/>
    <m/>
    <n v="0"/>
    <n v="10"/>
    <x v="0"/>
    <n v="3"/>
    <x v="0"/>
  </r>
  <r>
    <n v="284843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2"/>
    <s v="SEGUNDA SEMANA"/>
    <n v="2"/>
    <s v="FEBRERO"/>
    <n v="1"/>
    <s v="ADELMO URBINA"/>
    <n v="2022"/>
    <n v="2022"/>
    <n v="60"/>
    <n v="1"/>
    <n v="3"/>
    <m/>
    <s v="Feb 10 2022 12:43PM"/>
    <x v="8"/>
    <x v="8"/>
    <n v="45"/>
    <s v="LIBRA"/>
    <n v="1"/>
    <s v="PRODUCTOS AGROPECUARIOS"/>
    <n v="6"/>
    <s v="CARNE PORCINO"/>
    <n v="1"/>
    <n v="0.45"/>
    <s v="Posta"/>
    <m/>
    <n v="0"/>
    <n v="10"/>
    <x v="0"/>
    <n v="3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444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102"/>
        <item x="129"/>
        <item x="132"/>
        <item x="98"/>
        <item x="133"/>
        <item x="99"/>
        <item x="110"/>
        <item x="138"/>
        <item x="100"/>
        <item x="101"/>
        <item x="36"/>
        <item x="37"/>
        <item x="34"/>
        <item x="38"/>
        <item x="55"/>
        <item x="139"/>
        <item x="35"/>
        <item x="44"/>
        <item x="50"/>
        <item x="74"/>
        <item x="72"/>
        <item x="73"/>
        <item x="53"/>
        <item x="46"/>
        <item x="59"/>
        <item x="47"/>
        <item x="48"/>
        <item x="56"/>
        <item x="57"/>
        <item x="54"/>
        <item x="66"/>
        <item x="63"/>
        <item x="43"/>
        <item x="39"/>
        <item m="1" x="191"/>
        <item x="62"/>
        <item x="117"/>
        <item x="115"/>
        <item x="75"/>
        <item x="70"/>
        <item x="71"/>
        <item x="60"/>
        <item x="61"/>
        <item x="64"/>
        <item x="67"/>
        <item x="49"/>
        <item x="52"/>
        <item x="68"/>
        <item x="41"/>
        <item x="69"/>
        <item x="42"/>
        <item x="118"/>
        <item x="116"/>
        <item x="40"/>
        <item m="1" x="190"/>
        <item x="58"/>
        <item x="65"/>
        <item x="45"/>
        <item x="51"/>
        <item m="1" x="205"/>
        <item m="1" x="196"/>
        <item x="95"/>
        <item x="91"/>
        <item x="80"/>
        <item x="85"/>
        <item x="81"/>
        <item x="89"/>
        <item x="83"/>
        <item x="86"/>
        <item x="90"/>
        <item m="1" x="198"/>
        <item x="88"/>
        <item x="87"/>
        <item x="78"/>
        <item x="84"/>
        <item x="79"/>
        <item x="82"/>
        <item x="94"/>
        <item x="108"/>
        <item x="109"/>
        <item x="106"/>
        <item x="107"/>
        <item x="119"/>
        <item x="92"/>
        <item x="93"/>
        <item x="105"/>
        <item x="104"/>
        <item x="103"/>
        <item x="77"/>
        <item x="76"/>
        <item m="1" x="162"/>
        <item x="96"/>
        <item x="97"/>
        <item x="135"/>
        <item x="13"/>
        <item x="12"/>
        <item x="20"/>
        <item x="19"/>
        <item x="16"/>
        <item x="15"/>
        <item x="14"/>
        <item x="18"/>
        <item x="111"/>
        <item x="112"/>
        <item x="17"/>
        <item x="137"/>
        <item x="136"/>
        <item m="1" x="144"/>
        <item x="0"/>
        <item x="1"/>
        <item x="3"/>
        <item x="2"/>
        <item x="4"/>
        <item x="5"/>
        <item x="6"/>
        <item x="7"/>
        <item m="1" x="167"/>
        <item m="1" x="159"/>
        <item x="9"/>
        <item x="11"/>
        <item x="10"/>
        <item x="8"/>
        <item x="32"/>
        <item x="33"/>
        <item x="31"/>
        <item x="113"/>
        <item x="130"/>
        <item x="131"/>
        <item x="134"/>
        <item x="28"/>
        <item x="29"/>
        <item x="30"/>
        <item x="114"/>
        <item x="27"/>
        <item x="23"/>
        <item x="121"/>
        <item x="21"/>
        <item x="120"/>
        <item x="24"/>
        <item x="122"/>
        <item x="26"/>
        <item x="22"/>
        <item x="125"/>
        <item x="124"/>
        <item x="126"/>
        <item x="25"/>
        <item x="127"/>
        <item x="128"/>
        <item x="123"/>
        <item m="1" x="189"/>
        <item m="1" x="187"/>
        <item m="1" x="184"/>
        <item m="1" x="181"/>
        <item m="1" x="179"/>
        <item m="1" x="176"/>
        <item m="1" x="174"/>
        <item m="1" x="171"/>
        <item m="1" x="168"/>
        <item m="1" x="164"/>
        <item m="1" x="160"/>
        <item m="1" x="156"/>
        <item m="1" x="154"/>
        <item m="1" x="151"/>
        <item m="1" x="147"/>
        <item m="1" x="143"/>
        <item m="1" x="141"/>
        <item m="1" x="204"/>
        <item m="1" x="202"/>
        <item m="1" x="200"/>
        <item m="1" x="197"/>
        <item m="1" x="195"/>
        <item m="1" x="193"/>
        <item m="1" x="192"/>
        <item m="1" x="188"/>
        <item m="1" x="186"/>
        <item m="1" x="183"/>
        <item m="1" x="180"/>
        <item m="1" x="178"/>
        <item m="1" x="173"/>
        <item m="1" x="170"/>
        <item m="1" x="166"/>
        <item m="1" x="163"/>
        <item m="1" x="158"/>
        <item m="1" x="153"/>
        <item m="1" x="150"/>
        <item m="1" x="146"/>
        <item m="1" x="145"/>
        <item m="1" x="142"/>
        <item m="1" x="140"/>
        <item m="1" x="206"/>
        <item m="1" x="203"/>
        <item m="1" x="201"/>
        <item m="1" x="199"/>
        <item m="1" x="194"/>
        <item m="1" x="185"/>
        <item m="1" x="182"/>
        <item m="1" x="177"/>
        <item m="1" x="175"/>
        <item m="1" x="172"/>
        <item m="1" x="169"/>
        <item m="1" x="165"/>
        <item m="1" x="161"/>
        <item m="1" x="157"/>
        <item m="1" x="155"/>
        <item m="1" x="152"/>
        <item m="1" x="149"/>
        <item m="1" x="14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87"/>
        <item x="36"/>
        <item x="13"/>
        <item x="98"/>
        <item x="125"/>
        <item x="12"/>
        <item x="77"/>
        <item x="35"/>
        <item x="20"/>
        <item x="19"/>
        <item x="71"/>
        <item x="70"/>
        <item x="46"/>
        <item x="58"/>
        <item x="47"/>
        <item x="28"/>
        <item x="48"/>
        <item x="128"/>
        <item x="94"/>
        <item x="129"/>
        <item x="95"/>
        <item x="106"/>
        <item x="80"/>
        <item x="43"/>
        <item x="109"/>
        <item x="126"/>
        <item x="39"/>
        <item x="84"/>
        <item x="96"/>
        <item x="18"/>
        <item x="33"/>
        <item x="104"/>
        <item x="105"/>
        <item x="107"/>
        <item x="67"/>
        <item x="88"/>
        <item x="31"/>
        <item x="59"/>
        <item x="101"/>
        <item x="99"/>
        <item x="74"/>
        <item x="29"/>
        <item x="30"/>
        <item x="110"/>
        <item x="49"/>
        <item x="41"/>
        <item x="17"/>
        <item x="114"/>
        <item x="97"/>
        <item x="92"/>
        <item x="57"/>
        <item x="64"/>
        <item x="45"/>
        <item x="51"/>
        <item x="16"/>
        <item x="34"/>
        <item x="38"/>
        <item x="44"/>
        <item x="50"/>
        <item x="113"/>
        <item x="68"/>
        <item x="52"/>
        <item x="42"/>
        <item x="112"/>
        <item x="40"/>
        <item x="53"/>
        <item x="60"/>
        <item x="63"/>
        <item x="66"/>
        <item x="54"/>
        <item x="83"/>
        <item x="75"/>
        <item x="81"/>
        <item x="89"/>
        <item x="100"/>
        <item x="73"/>
        <item x="91"/>
        <item x="69"/>
        <item x="102"/>
        <item x="82"/>
        <item x="65"/>
        <item x="62"/>
        <item x="133"/>
        <item x="132"/>
        <item x="55"/>
        <item x="78"/>
        <item x="90"/>
        <item x="1"/>
        <item x="3"/>
        <item x="2"/>
        <item x="4"/>
        <item x="5"/>
        <item x="6"/>
        <item x="7"/>
        <item x="0"/>
        <item x="85"/>
        <item x="9"/>
        <item x="11"/>
        <item x="10"/>
        <item x="8"/>
        <item x="27"/>
        <item x="111"/>
        <item x="23"/>
        <item x="117"/>
        <item x="21"/>
        <item x="24"/>
        <item x="22"/>
        <item x="61"/>
        <item x="118"/>
        <item x="26"/>
        <item x="124"/>
        <item x="15"/>
        <item x="14"/>
        <item x="25"/>
        <item x="116"/>
        <item x="120"/>
        <item x="123"/>
        <item x="119"/>
        <item x="72"/>
        <item x="37"/>
        <item x="122"/>
        <item x="103"/>
        <item x="115"/>
        <item x="135"/>
        <item x="127"/>
        <item x="130"/>
        <item x="32"/>
        <item x="134"/>
        <item x="93"/>
        <item x="121"/>
        <item x="56"/>
        <item x="108"/>
        <item x="76"/>
        <item x="79"/>
        <item x="131"/>
        <item m="1" x="152"/>
        <item m="1" x="150"/>
        <item m="1" x="136"/>
        <item m="1" x="142"/>
        <item m="1" x="159"/>
        <item m="1" x="168"/>
        <item m="1" x="184"/>
        <item m="1" x="154"/>
        <item m="1" x="180"/>
        <item m="1" x="176"/>
        <item m="1" x="171"/>
        <item m="1" x="167"/>
        <item m="1" x="195"/>
        <item m="1" x="151"/>
        <item m="1" x="155"/>
        <item m="1" x="162"/>
        <item m="1" x="139"/>
        <item m="1" x="191"/>
        <item m="1" x="153"/>
        <item m="1" x="145"/>
        <item m="1" x="177"/>
        <item m="1" x="166"/>
        <item m="1" x="146"/>
        <item m="1" x="138"/>
        <item m="1" x="186"/>
        <item m="1" x="173"/>
        <item m="1" x="140"/>
        <item m="1" x="160"/>
        <item m="1" x="194"/>
        <item m="1" x="148"/>
        <item m="1" x="141"/>
        <item m="1" x="170"/>
        <item m="1" x="187"/>
        <item m="1" x="163"/>
        <item m="1" x="200"/>
        <item m="1" x="157"/>
        <item m="1" x="202"/>
        <item m="1" x="201"/>
        <item m="1" x="164"/>
        <item m="1" x="144"/>
        <item m="1" x="189"/>
        <item m="1" x="190"/>
        <item m="1" x="197"/>
        <item m="1" x="156"/>
        <item m="1" x="183"/>
        <item m="1" x="172"/>
        <item m="1" x="149"/>
        <item m="1" x="182"/>
        <item x="86"/>
        <item m="1" x="196"/>
        <item m="1" x="192"/>
        <item m="1" x="161"/>
        <item m="1" x="165"/>
        <item m="1" x="181"/>
        <item m="1" x="175"/>
        <item m="1" x="198"/>
        <item m="1" x="158"/>
        <item m="1" x="178"/>
        <item m="1" x="169"/>
        <item m="1" x="174"/>
        <item m="1" x="137"/>
        <item m="1" x="185"/>
        <item m="1" x="193"/>
        <item m="1" x="199"/>
        <item m="1" x="147"/>
        <item m="1" x="179"/>
        <item m="1" x="143"/>
        <item m="1" x="18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m="1" x="9"/>
        <item x="0"/>
        <item m="1" x="4"/>
        <item m="1" x="7"/>
        <item m="1" x="11"/>
        <item m="1" x="3"/>
        <item m="1" x="5"/>
        <item m="1" x="6"/>
        <item m="1" x="8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4"/>
        <item x="1"/>
        <item m="1" x="17"/>
        <item m="1" x="14"/>
        <item x="0"/>
        <item m="1" x="15"/>
        <item m="1" x="11"/>
        <item m="1" x="19"/>
        <item m="1" x="8"/>
        <item x="3"/>
        <item m="1" x="13"/>
        <item m="1" x="9"/>
        <item m="1" x="12"/>
        <item x="2"/>
        <item x="5"/>
        <item m="1" x="18"/>
        <item m="1" x="6"/>
        <item m="1" x="7"/>
        <item m="1" x="16"/>
        <item m="1" x="10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439">
    <i>
      <x/>
      <x/>
      <x v="3"/>
    </i>
    <i r="1">
      <x v="9"/>
      <x v="3"/>
    </i>
    <i r="1">
      <x v="13"/>
      <x v="3"/>
    </i>
    <i r="1">
      <x v="14"/>
      <x v="3"/>
    </i>
    <i>
      <x v="1"/>
      <x/>
      <x v="4"/>
    </i>
    <i r="1">
      <x v="4"/>
      <x v="4"/>
    </i>
    <i r="1">
      <x v="9"/>
      <x v="4"/>
    </i>
    <i>
      <x v="2"/>
      <x/>
      <x v="17"/>
    </i>
    <i>
      <x v="3"/>
      <x/>
      <x v="18"/>
    </i>
    <i r="1">
      <x v="4"/>
      <x v="18"/>
    </i>
    <i r="1">
      <x v="9"/>
      <x v="18"/>
    </i>
    <i r="1">
      <x v="13"/>
      <x v="18"/>
    </i>
    <i r="1">
      <x v="14"/>
      <x v="18"/>
    </i>
    <i>
      <x v="4"/>
      <x/>
      <x v="19"/>
    </i>
    <i>
      <x v="5"/>
      <x/>
      <x v="20"/>
    </i>
    <i r="1">
      <x v="4"/>
      <x v="20"/>
    </i>
    <i r="1">
      <x v="9"/>
      <x v="20"/>
    </i>
    <i r="1">
      <x v="13"/>
      <x v="20"/>
    </i>
    <i r="1">
      <x v="14"/>
      <x v="20"/>
    </i>
    <i>
      <x v="6"/>
      <x/>
      <x v="21"/>
    </i>
    <i r="1">
      <x v="4"/>
      <x v="21"/>
    </i>
    <i r="1">
      <x v="9"/>
      <x v="21"/>
    </i>
    <i r="1">
      <x v="13"/>
      <x v="21"/>
    </i>
    <i>
      <x v="7"/>
      <x/>
      <x v="127"/>
    </i>
    <i>
      <x v="8"/>
      <x/>
      <x v="28"/>
    </i>
    <i r="1">
      <x v="4"/>
      <x v="28"/>
    </i>
    <i r="1">
      <x v="9"/>
      <x v="28"/>
    </i>
    <i r="1">
      <x v="13"/>
      <x v="28"/>
    </i>
    <i r="1">
      <x v="14"/>
      <x v="28"/>
    </i>
    <i>
      <x v="9"/>
      <x/>
      <x v="48"/>
    </i>
    <i r="1">
      <x v="4"/>
      <x v="48"/>
    </i>
    <i r="1">
      <x v="9"/>
      <x v="48"/>
    </i>
    <i r="1">
      <x v="13"/>
      <x v="48"/>
    </i>
    <i r="1">
      <x v="14"/>
      <x v="48"/>
    </i>
    <i>
      <x v="10"/>
      <x v="1"/>
      <x v="1"/>
    </i>
    <i r="1">
      <x v="4"/>
      <x v="1"/>
    </i>
    <i r="1">
      <x v="9"/>
      <x v="1"/>
    </i>
    <i r="1">
      <x v="13"/>
      <x v="1"/>
    </i>
    <i r="1">
      <x v="14"/>
      <x v="1"/>
    </i>
    <i>
      <x v="11"/>
      <x v="1"/>
      <x v="119"/>
    </i>
    <i r="1">
      <x v="13"/>
      <x v="119"/>
    </i>
    <i>
      <x v="12"/>
      <x v="1"/>
      <x v="55"/>
    </i>
    <i>
      <x v="13"/>
      <x v="1"/>
      <x v="56"/>
    </i>
    <i r="1">
      <x v="4"/>
      <x v="56"/>
    </i>
    <i r="1">
      <x v="9"/>
      <x v="56"/>
    </i>
    <i r="1">
      <x v="13"/>
      <x v="56"/>
    </i>
    <i>
      <x v="14"/>
      <x v="1"/>
      <x v="84"/>
    </i>
    <i>
      <x v="15"/>
      <x v="4"/>
      <x v="123"/>
    </i>
    <i>
      <x v="16"/>
      <x v="1"/>
      <x v="7"/>
    </i>
    <i r="1">
      <x v="9"/>
      <x v="7"/>
    </i>
    <i r="1">
      <x v="13"/>
      <x v="7"/>
    </i>
    <i>
      <x v="17"/>
      <x v="1"/>
      <x v="57"/>
    </i>
    <i>
      <x v="18"/>
      <x v="1"/>
      <x v="58"/>
    </i>
    <i>
      <x v="19"/>
      <x v="1"/>
      <x v="10"/>
    </i>
    <i r="1">
      <x v="4"/>
      <x v="10"/>
    </i>
    <i r="1">
      <x v="9"/>
      <x v="10"/>
    </i>
    <i r="1">
      <x v="13"/>
      <x v="10"/>
    </i>
    <i r="1">
      <x v="14"/>
      <x v="10"/>
    </i>
    <i>
      <x v="20"/>
      <x v="1"/>
      <x v="77"/>
    </i>
    <i>
      <x v="21"/>
      <x v="1"/>
      <x v="11"/>
    </i>
    <i r="1">
      <x v="4"/>
      <x v="11"/>
    </i>
    <i r="1">
      <x v="9"/>
      <x v="11"/>
    </i>
    <i r="1">
      <x v="13"/>
      <x v="11"/>
    </i>
    <i r="1">
      <x v="14"/>
      <x v="11"/>
    </i>
    <i>
      <x v="22"/>
      <x v="1"/>
      <x v="65"/>
    </i>
    <i>
      <x v="23"/>
      <x v="1"/>
      <x v="12"/>
    </i>
    <i r="1">
      <x v="4"/>
      <x v="12"/>
    </i>
    <i r="1">
      <x v="9"/>
      <x v="12"/>
    </i>
    <i r="1">
      <x v="13"/>
      <x v="12"/>
    </i>
    <i r="1">
      <x v="14"/>
      <x v="12"/>
    </i>
    <i>
      <x v="24"/>
      <x v="1"/>
      <x v="13"/>
    </i>
    <i r="1">
      <x v="4"/>
      <x v="13"/>
    </i>
    <i r="1">
      <x v="9"/>
      <x v="13"/>
    </i>
    <i r="1">
      <x v="13"/>
      <x v="13"/>
    </i>
    <i r="1">
      <x v="14"/>
      <x v="13"/>
    </i>
    <i>
      <x v="25"/>
      <x v="1"/>
      <x v="14"/>
    </i>
    <i r="1">
      <x v="4"/>
      <x v="14"/>
    </i>
    <i r="1">
      <x v="9"/>
      <x v="14"/>
    </i>
    <i r="1">
      <x v="13"/>
      <x v="14"/>
    </i>
    <i>
      <x v="26"/>
      <x v="1"/>
      <x v="16"/>
    </i>
    <i r="1">
      <x v="4"/>
      <x v="16"/>
    </i>
    <i r="1">
      <x v="9"/>
      <x v="16"/>
    </i>
    <i r="1">
      <x v="13"/>
      <x v="16"/>
    </i>
    <i>
      <x v="27"/>
      <x v="1"/>
      <x v="130"/>
    </i>
    <i>
      <x v="28"/>
      <x v="1"/>
      <x v="69"/>
    </i>
    <i r="1">
      <x v="9"/>
      <x v="69"/>
    </i>
    <i>
      <x v="29"/>
      <x v="1"/>
      <x v="69"/>
    </i>
    <i>
      <x v="30"/>
      <x v="1"/>
      <x v="80"/>
    </i>
    <i r="1">
      <x v="9"/>
      <x v="80"/>
    </i>
    <i r="1">
      <x v="13"/>
      <x v="80"/>
    </i>
    <i>
      <x v="31"/>
      <x v="1"/>
      <x v="81"/>
    </i>
    <i>
      <x v="32"/>
      <x v="1"/>
      <x v="23"/>
    </i>
    <i r="1">
      <x v="4"/>
      <x v="23"/>
    </i>
    <i r="1">
      <x v="13"/>
      <x v="23"/>
    </i>
    <i>
      <x v="33"/>
      <x v="1"/>
      <x v="26"/>
    </i>
    <i r="1">
      <x v="4"/>
      <x v="26"/>
    </i>
    <i r="1">
      <x v="9"/>
      <x v="26"/>
    </i>
    <i r="1">
      <x v="13"/>
      <x v="26"/>
    </i>
    <i>
      <x v="35"/>
      <x v="1"/>
      <x v="107"/>
    </i>
    <i>
      <x v="36"/>
      <x v="1"/>
      <x v="59"/>
    </i>
    <i r="1">
      <x v="9"/>
      <x v="59"/>
    </i>
    <i r="1">
      <x v="13"/>
      <x v="59"/>
    </i>
    <i>
      <x v="37"/>
      <x v="1"/>
      <x v="101"/>
    </i>
    <i r="1">
      <x v="13"/>
      <x v="101"/>
    </i>
    <i>
      <x v="38"/>
      <x v="1"/>
      <x v="118"/>
    </i>
    <i r="1">
      <x v="9"/>
      <x v="118"/>
    </i>
    <i>
      <x v="39"/>
      <x v="1"/>
      <x v="34"/>
    </i>
    <i r="1">
      <x v="4"/>
      <x v="34"/>
    </i>
    <i r="1">
      <x v="9"/>
      <x v="34"/>
    </i>
    <i r="1">
      <x v="13"/>
      <x v="34"/>
    </i>
    <i r="1">
      <x v="14"/>
      <x v="34"/>
    </i>
    <i>
      <x v="40"/>
      <x v="1"/>
      <x v="60"/>
    </i>
    <i>
      <x v="41"/>
      <x v="1"/>
      <x v="37"/>
    </i>
    <i r="1">
      <x v="9"/>
      <x v="37"/>
    </i>
    <i r="1">
      <x v="13"/>
      <x v="37"/>
    </i>
    <i>
      <x v="42"/>
      <x v="1"/>
      <x v="66"/>
    </i>
    <i r="1">
      <x v="9"/>
      <x v="66"/>
    </i>
    <i>
      <x v="43"/>
      <x v="1"/>
      <x v="67"/>
    </i>
    <i r="1">
      <x v="4"/>
      <x v="67"/>
    </i>
    <i>
      <x v="44"/>
      <x v="1"/>
      <x v="68"/>
    </i>
    <i r="1">
      <x v="4"/>
      <x v="68"/>
    </i>
    <i r="1">
      <x v="9"/>
      <x v="68"/>
    </i>
    <i r="1">
      <x v="13"/>
      <x v="68"/>
    </i>
    <i>
      <x v="45"/>
      <x v="1"/>
      <x v="44"/>
    </i>
    <i r="1">
      <x v="9"/>
      <x v="44"/>
    </i>
    <i r="1">
      <x v="13"/>
      <x v="44"/>
    </i>
    <i>
      <x v="46"/>
      <x v="1"/>
      <x v="61"/>
    </i>
    <i>
      <x v="47"/>
      <x v="1"/>
      <x v="45"/>
    </i>
    <i>
      <x v="48"/>
      <x v="1"/>
      <x v="45"/>
    </i>
    <i r="1">
      <x v="4"/>
      <x v="45"/>
    </i>
    <i r="1">
      <x v="9"/>
      <x v="45"/>
    </i>
    <i r="1">
      <x v="13"/>
      <x v="45"/>
    </i>
    <i>
      <x v="49"/>
      <x v="1"/>
      <x v="62"/>
    </i>
    <i>
      <x v="50"/>
      <x v="1"/>
      <x v="62"/>
    </i>
    <i>
      <x v="51"/>
      <x v="1"/>
      <x v="47"/>
    </i>
    <i r="1">
      <x v="4"/>
      <x v="47"/>
    </i>
    <i r="1">
      <x v="13"/>
      <x v="47"/>
    </i>
    <i>
      <x v="52"/>
      <x v="1"/>
      <x v="63"/>
    </i>
    <i r="1">
      <x v="9"/>
      <x v="63"/>
    </i>
    <i r="1">
      <x v="13"/>
      <x v="63"/>
    </i>
    <i>
      <x v="53"/>
      <x v="1"/>
      <x v="64"/>
    </i>
    <i r="1">
      <x v="9"/>
      <x v="64"/>
    </i>
    <i>
      <x v="55"/>
      <x v="1"/>
      <x v="50"/>
    </i>
    <i r="1">
      <x v="4"/>
      <x v="50"/>
    </i>
    <i r="1">
      <x v="9"/>
      <x v="50"/>
    </i>
    <i r="1">
      <x v="13"/>
      <x v="50"/>
    </i>
    <i r="1">
      <x v="14"/>
      <x v="50"/>
    </i>
    <i>
      <x v="56"/>
      <x v="1"/>
      <x v="51"/>
    </i>
    <i r="1">
      <x v="13"/>
      <x v="51"/>
    </i>
    <i>
      <x v="57"/>
      <x v="1"/>
      <x v="52"/>
    </i>
    <i r="1">
      <x v="4"/>
      <x v="52"/>
    </i>
    <i r="1">
      <x v="9"/>
      <x v="52"/>
    </i>
    <i r="1">
      <x v="13"/>
      <x v="52"/>
    </i>
    <i r="1">
      <x v="14"/>
      <x v="52"/>
    </i>
    <i>
      <x v="58"/>
      <x v="1"/>
      <x v="53"/>
    </i>
    <i r="1">
      <x v="9"/>
      <x v="53"/>
    </i>
    <i r="1">
      <x v="13"/>
      <x v="53"/>
    </i>
    <i r="1">
      <x v="14"/>
      <x v="53"/>
    </i>
    <i>
      <x v="61"/>
      <x v="1"/>
      <x v="76"/>
    </i>
    <i r="1">
      <x v="9"/>
      <x v="76"/>
    </i>
    <i>
      <x v="62"/>
      <x v="1"/>
      <x/>
    </i>
    <i r="1">
      <x v="4"/>
      <x/>
    </i>
    <i r="1">
      <x v="9"/>
      <x/>
    </i>
    <i r="1">
      <x v="13"/>
      <x/>
    </i>
    <i>
      <x v="63"/>
      <x v="1"/>
      <x v="6"/>
    </i>
    <i r="1">
      <x v="4"/>
      <x v="6"/>
    </i>
    <i r="1">
      <x v="9"/>
      <x v="6"/>
    </i>
    <i r="1">
      <x v="13"/>
      <x v="6"/>
    </i>
    <i>
      <x v="64"/>
      <x v="1"/>
      <x v="6"/>
    </i>
    <i r="1">
      <x v="13"/>
      <x v="6"/>
    </i>
    <i>
      <x v="65"/>
      <x v="1"/>
      <x v="85"/>
    </i>
    <i r="1">
      <x v="4"/>
      <x v="85"/>
    </i>
    <i>
      <x v="66"/>
      <x v="1"/>
      <x v="95"/>
    </i>
    <i>
      <x v="67"/>
      <x v="1"/>
      <x v="22"/>
    </i>
    <i r="1">
      <x v="9"/>
      <x v="22"/>
    </i>
    <i r="1">
      <x v="13"/>
      <x v="22"/>
    </i>
    <i>
      <x v="68"/>
      <x v="1"/>
      <x v="79"/>
    </i>
    <i r="1">
      <x v="4"/>
      <x v="79"/>
    </i>
    <i r="1">
      <x v="9"/>
      <x v="79"/>
    </i>
    <i>
      <x v="69"/>
      <x v="1"/>
      <x v="183"/>
    </i>
    <i>
      <x v="71"/>
      <x v="1"/>
      <x v="27"/>
    </i>
    <i r="1">
      <x v="4"/>
      <x v="27"/>
    </i>
    <i r="1">
      <x v="9"/>
      <x v="27"/>
    </i>
    <i r="1">
      <x v="13"/>
      <x v="27"/>
    </i>
    <i>
      <x v="72"/>
      <x v="1"/>
      <x v="70"/>
    </i>
    <i>
      <x v="73"/>
      <x v="1"/>
      <x v="71"/>
    </i>
    <i r="1">
      <x v="4"/>
      <x v="71"/>
    </i>
    <i r="1">
      <x v="9"/>
      <x v="71"/>
    </i>
    <i>
      <x v="74"/>
      <x v="1"/>
      <x v="72"/>
    </i>
    <i>
      <x v="75"/>
      <x v="1"/>
      <x v="132"/>
    </i>
    <i>
      <x v="76"/>
      <x v="1"/>
      <x v="133"/>
    </i>
    <i>
      <x v="77"/>
      <x v="1"/>
      <x v="86"/>
    </i>
    <i r="1">
      <x v="9"/>
      <x v="86"/>
    </i>
    <i r="1">
      <x v="13"/>
      <x v="86"/>
    </i>
    <i>
      <x v="78"/>
      <x v="1"/>
      <x v="31"/>
    </i>
    <i r="1">
      <x v="13"/>
      <x v="31"/>
    </i>
    <i>
      <x v="79"/>
      <x v="1"/>
      <x v="32"/>
    </i>
    <i r="1">
      <x v="4"/>
      <x v="32"/>
    </i>
    <i r="1">
      <x v="13"/>
      <x v="32"/>
    </i>
    <i>
      <x v="80"/>
      <x v="1"/>
      <x v="78"/>
    </i>
    <i r="1">
      <x v="4"/>
      <x v="78"/>
    </i>
    <i>
      <x v="81"/>
      <x v="1"/>
      <x v="121"/>
    </i>
    <i r="1">
      <x v="9"/>
      <x v="121"/>
    </i>
    <i>
      <x v="82"/>
      <x v="1"/>
      <x v="122"/>
    </i>
    <i>
      <x v="83"/>
      <x v="1"/>
      <x v="35"/>
    </i>
    <i r="1">
      <x v="4"/>
      <x v="35"/>
    </i>
    <i r="1">
      <x v="9"/>
      <x v="35"/>
    </i>
    <i r="1">
      <x v="13"/>
      <x v="35"/>
    </i>
    <i>
      <x v="84"/>
      <x v="1"/>
      <x v="73"/>
    </i>
    <i>
      <x v="85"/>
      <x v="1"/>
      <x v="38"/>
    </i>
    <i r="1">
      <x v="9"/>
      <x v="38"/>
    </i>
    <i r="1">
      <x v="13"/>
      <x v="38"/>
    </i>
    <i>
      <x v="86"/>
      <x v="1"/>
      <x v="74"/>
    </i>
    <i>
      <x v="87"/>
      <x v="1"/>
      <x v="39"/>
    </i>
    <i r="1">
      <x v="13"/>
      <x v="39"/>
    </i>
    <i>
      <x v="88"/>
      <x v="1"/>
      <x v="40"/>
    </i>
    <i r="1">
      <x v="4"/>
      <x v="40"/>
    </i>
    <i r="1">
      <x v="9"/>
      <x v="40"/>
    </i>
    <i r="1">
      <x v="13"/>
      <x v="40"/>
    </i>
    <i>
      <x v="89"/>
      <x v="1"/>
      <x v="75"/>
    </i>
    <i r="1">
      <x v="9"/>
      <x v="75"/>
    </i>
    <i r="1">
      <x v="13"/>
      <x v="75"/>
    </i>
    <i>
      <x v="91"/>
      <x v="1"/>
      <x v="49"/>
    </i>
    <i r="1">
      <x v="9"/>
      <x v="49"/>
    </i>
    <i r="1">
      <x v="13"/>
      <x v="49"/>
    </i>
    <i>
      <x v="92"/>
      <x v="1"/>
      <x v="128"/>
    </i>
    <i>
      <x v="93"/>
      <x/>
      <x v="134"/>
    </i>
    <i r="1">
      <x v="14"/>
      <x v="134"/>
    </i>
    <i>
      <x v="94"/>
      <x/>
      <x v="2"/>
    </i>
    <i r="1">
      <x v="4"/>
      <x v="2"/>
    </i>
    <i r="1">
      <x v="9"/>
      <x v="2"/>
    </i>
    <i r="1">
      <x v="13"/>
      <x v="2"/>
    </i>
    <i r="1">
      <x v="14"/>
      <x v="2"/>
    </i>
    <i>
      <x v="95"/>
      <x/>
      <x v="5"/>
    </i>
    <i r="1">
      <x v="4"/>
      <x v="5"/>
    </i>
    <i r="1">
      <x v="9"/>
      <x v="5"/>
    </i>
    <i r="1">
      <x v="13"/>
      <x v="5"/>
    </i>
    <i r="1">
      <x v="14"/>
      <x v="5"/>
    </i>
    <i>
      <x v="96"/>
      <x/>
      <x v="8"/>
    </i>
    <i r="1">
      <x v="4"/>
      <x v="8"/>
    </i>
    <i r="1">
      <x v="9"/>
      <x v="8"/>
    </i>
    <i r="1">
      <x v="13"/>
      <x v="8"/>
    </i>
    <i r="1">
      <x v="14"/>
      <x v="8"/>
    </i>
    <i>
      <x v="97"/>
      <x/>
      <x v="9"/>
    </i>
    <i r="1">
      <x v="4"/>
      <x v="9"/>
    </i>
    <i r="1">
      <x v="9"/>
      <x v="9"/>
    </i>
    <i r="1">
      <x v="13"/>
      <x v="9"/>
    </i>
    <i r="1">
      <x v="14"/>
      <x v="9"/>
    </i>
    <i>
      <x v="98"/>
      <x/>
      <x v="54"/>
    </i>
    <i r="1">
      <x v="4"/>
      <x v="54"/>
    </i>
    <i>
      <x v="99"/>
      <x v="4"/>
      <x v="111"/>
    </i>
    <i r="1">
      <x v="13"/>
      <x v="111"/>
    </i>
    <i>
      <x v="100"/>
      <x v="4"/>
      <x v="112"/>
    </i>
    <i r="1">
      <x v="13"/>
      <x v="112"/>
    </i>
    <i>
      <x v="101"/>
      <x/>
      <x v="29"/>
    </i>
    <i r="1">
      <x v="4"/>
      <x v="29"/>
    </i>
    <i r="1">
      <x v="9"/>
      <x v="29"/>
    </i>
    <i r="1">
      <x v="13"/>
      <x v="29"/>
    </i>
    <i r="1">
      <x v="14"/>
      <x v="29"/>
    </i>
    <i>
      <x v="102"/>
      <x/>
      <x v="33"/>
    </i>
    <i r="1">
      <x v="4"/>
      <x v="33"/>
    </i>
    <i r="1">
      <x v="9"/>
      <x v="33"/>
    </i>
    <i r="1">
      <x v="13"/>
      <x v="33"/>
    </i>
    <i>
      <x v="103"/>
      <x v="9"/>
      <x v="131"/>
    </i>
    <i r="1">
      <x v="13"/>
      <x v="131"/>
    </i>
    <i>
      <x v="104"/>
      <x/>
      <x v="46"/>
    </i>
    <i r="1">
      <x v="4"/>
      <x v="46"/>
    </i>
    <i r="1">
      <x v="9"/>
      <x v="46"/>
    </i>
    <i r="1">
      <x v="13"/>
      <x v="46"/>
    </i>
    <i r="1">
      <x v="14"/>
      <x v="46"/>
    </i>
    <i>
      <x v="105"/>
      <x/>
      <x v="82"/>
    </i>
    <i>
      <x v="106"/>
      <x/>
      <x v="83"/>
    </i>
    <i r="1">
      <x v="14"/>
      <x v="83"/>
    </i>
    <i>
      <x v="108"/>
      <x/>
      <x v="94"/>
    </i>
    <i r="1">
      <x v="4"/>
      <x v="94"/>
    </i>
    <i r="1">
      <x v="9"/>
      <x v="94"/>
    </i>
    <i r="1">
      <x v="13"/>
      <x v="94"/>
    </i>
    <i r="1">
      <x v="14"/>
      <x v="94"/>
    </i>
    <i>
      <x v="109"/>
      <x/>
      <x v="87"/>
    </i>
    <i r="1">
      <x v="4"/>
      <x v="87"/>
    </i>
    <i r="1">
      <x v="9"/>
      <x v="87"/>
    </i>
    <i r="1">
      <x v="13"/>
      <x v="87"/>
    </i>
    <i r="1">
      <x v="14"/>
      <x v="87"/>
    </i>
    <i>
      <x v="110"/>
      <x/>
      <x v="88"/>
    </i>
    <i r="1">
      <x v="4"/>
      <x v="88"/>
    </i>
    <i r="1">
      <x v="9"/>
      <x v="88"/>
    </i>
    <i r="1">
      <x v="13"/>
      <x v="88"/>
    </i>
    <i r="1">
      <x v="14"/>
      <x v="88"/>
    </i>
    <i>
      <x v="111"/>
      <x/>
      <x v="89"/>
    </i>
    <i r="1">
      <x v="4"/>
      <x v="89"/>
    </i>
    <i r="1">
      <x v="9"/>
      <x v="89"/>
    </i>
    <i r="1">
      <x v="13"/>
      <x v="89"/>
    </i>
    <i r="1">
      <x v="14"/>
      <x v="89"/>
    </i>
    <i>
      <x v="112"/>
      <x/>
      <x v="90"/>
    </i>
    <i r="1">
      <x v="4"/>
      <x v="90"/>
    </i>
    <i r="1">
      <x v="9"/>
      <x v="90"/>
    </i>
    <i r="1">
      <x v="13"/>
      <x v="90"/>
    </i>
    <i r="1">
      <x v="14"/>
      <x v="90"/>
    </i>
    <i>
      <x v="113"/>
      <x/>
      <x v="91"/>
    </i>
    <i r="1">
      <x v="4"/>
      <x v="91"/>
    </i>
    <i r="1">
      <x v="9"/>
      <x v="91"/>
    </i>
    <i r="1">
      <x v="13"/>
      <x v="91"/>
    </i>
    <i r="1">
      <x v="14"/>
      <x v="91"/>
    </i>
    <i>
      <x v="114"/>
      <x/>
      <x v="92"/>
    </i>
    <i r="1">
      <x v="4"/>
      <x v="92"/>
    </i>
    <i r="1">
      <x v="9"/>
      <x v="92"/>
    </i>
    <i r="1">
      <x v="13"/>
      <x v="92"/>
    </i>
    <i r="1">
      <x v="14"/>
      <x v="92"/>
    </i>
    <i>
      <x v="115"/>
      <x/>
      <x v="93"/>
    </i>
    <i r="1">
      <x v="4"/>
      <x v="93"/>
    </i>
    <i r="1">
      <x v="9"/>
      <x v="93"/>
    </i>
    <i r="1">
      <x v="13"/>
      <x v="93"/>
    </i>
    <i r="1">
      <x v="14"/>
      <x v="93"/>
    </i>
    <i>
      <x v="118"/>
      <x/>
      <x v="96"/>
    </i>
    <i r="1">
      <x v="4"/>
      <x v="96"/>
    </i>
    <i r="1">
      <x v="9"/>
      <x v="96"/>
    </i>
    <i r="1">
      <x v="13"/>
      <x v="96"/>
    </i>
    <i r="1">
      <x v="14"/>
      <x v="96"/>
    </i>
    <i>
      <x v="119"/>
      <x/>
      <x v="97"/>
    </i>
    <i r="1">
      <x v="4"/>
      <x v="97"/>
    </i>
    <i r="1">
      <x v="9"/>
      <x v="97"/>
    </i>
    <i r="1">
      <x v="13"/>
      <x v="97"/>
    </i>
    <i r="1">
      <x v="14"/>
      <x v="97"/>
    </i>
    <i>
      <x v="120"/>
      <x/>
      <x v="98"/>
    </i>
    <i r="1">
      <x v="4"/>
      <x v="98"/>
    </i>
    <i r="1">
      <x v="9"/>
      <x v="98"/>
    </i>
    <i r="1">
      <x v="13"/>
      <x v="98"/>
    </i>
    <i r="1">
      <x v="14"/>
      <x v="98"/>
    </i>
    <i>
      <x v="121"/>
      <x/>
      <x v="99"/>
    </i>
    <i r="1">
      <x v="4"/>
      <x v="99"/>
    </i>
    <i r="1">
      <x v="9"/>
      <x v="99"/>
    </i>
    <i r="1">
      <x v="13"/>
      <x v="99"/>
    </i>
    <i r="1">
      <x v="14"/>
      <x v="99"/>
    </i>
    <i>
      <x v="122"/>
      <x/>
      <x v="126"/>
    </i>
    <i r="1">
      <x v="4"/>
      <x v="126"/>
    </i>
    <i r="1">
      <x v="14"/>
      <x v="126"/>
    </i>
    <i>
      <x v="123"/>
      <x/>
      <x v="30"/>
    </i>
    <i r="1">
      <x v="4"/>
      <x v="30"/>
    </i>
    <i r="1">
      <x v="9"/>
      <x v="30"/>
    </i>
    <i r="1">
      <x v="13"/>
      <x v="30"/>
    </i>
    <i r="1">
      <x v="14"/>
      <x v="30"/>
    </i>
    <i>
      <x v="124"/>
      <x/>
      <x v="36"/>
    </i>
    <i r="1">
      <x v="4"/>
      <x v="36"/>
    </i>
    <i r="1">
      <x v="9"/>
      <x v="36"/>
    </i>
    <i r="1">
      <x v="13"/>
      <x v="36"/>
    </i>
    <i r="1">
      <x v="14"/>
      <x v="36"/>
    </i>
    <i>
      <x v="125"/>
      <x/>
      <x v="24"/>
    </i>
    <i r="1">
      <x v="9"/>
      <x v="24"/>
    </i>
    <i r="1">
      <x v="13"/>
      <x v="24"/>
    </i>
    <i r="1">
      <x v="14"/>
      <x v="24"/>
    </i>
    <i>
      <x v="126"/>
      <x/>
      <x v="25"/>
    </i>
    <i r="1">
      <x v="9"/>
      <x v="25"/>
    </i>
    <i r="1">
      <x v="14"/>
      <x v="25"/>
    </i>
    <i>
      <x v="127"/>
      <x/>
      <x v="124"/>
    </i>
    <i r="1">
      <x v="9"/>
      <x v="124"/>
    </i>
    <i r="1">
      <x v="14"/>
      <x v="124"/>
    </i>
    <i>
      <x v="128"/>
      <x/>
      <x v="125"/>
    </i>
    <i r="1">
      <x v="9"/>
      <x v="125"/>
    </i>
    <i r="1">
      <x v="14"/>
      <x v="125"/>
    </i>
    <i>
      <x v="129"/>
      <x/>
      <x v="15"/>
    </i>
    <i r="1">
      <x v="4"/>
      <x v="15"/>
    </i>
    <i r="1">
      <x v="9"/>
      <x v="15"/>
    </i>
    <i r="1">
      <x v="13"/>
      <x v="15"/>
    </i>
    <i r="1">
      <x v="14"/>
      <x v="15"/>
    </i>
    <i>
      <x v="130"/>
      <x/>
      <x v="41"/>
    </i>
    <i r="1">
      <x v="4"/>
      <x v="41"/>
    </i>
    <i r="1">
      <x v="9"/>
      <x v="41"/>
    </i>
    <i r="1">
      <x v="13"/>
      <x v="41"/>
    </i>
    <i r="1">
      <x v="14"/>
      <x v="41"/>
    </i>
    <i>
      <x v="131"/>
      <x/>
      <x v="42"/>
    </i>
    <i r="1">
      <x v="4"/>
      <x v="42"/>
    </i>
    <i r="1">
      <x v="9"/>
      <x v="42"/>
    </i>
    <i r="1">
      <x v="13"/>
      <x v="42"/>
    </i>
    <i r="1">
      <x v="14"/>
      <x v="42"/>
    </i>
    <i>
      <x v="132"/>
      <x/>
      <x v="43"/>
    </i>
    <i r="1">
      <x v="9"/>
      <x v="43"/>
    </i>
    <i r="1">
      <x v="13"/>
      <x v="43"/>
    </i>
    <i r="1">
      <x v="14"/>
      <x v="43"/>
    </i>
    <i>
      <x v="133"/>
      <x/>
      <x v="100"/>
    </i>
    <i r="1">
      <x v="4"/>
      <x v="100"/>
    </i>
    <i r="1">
      <x v="14"/>
      <x v="100"/>
    </i>
    <i>
      <x v="134"/>
      <x v="1"/>
      <x v="102"/>
    </i>
    <i r="1">
      <x v="4"/>
      <x v="102"/>
    </i>
    <i r="1">
      <x v="9"/>
      <x v="102"/>
    </i>
    <i r="1">
      <x v="13"/>
      <x v="102"/>
    </i>
    <i r="1">
      <x v="14"/>
      <x v="102"/>
    </i>
    <i>
      <x v="135"/>
      <x v="1"/>
      <x v="103"/>
    </i>
    <i r="1">
      <x v="9"/>
      <x v="103"/>
    </i>
    <i r="1">
      <x v="13"/>
      <x v="103"/>
    </i>
    <i r="1">
      <x v="14"/>
      <x v="103"/>
    </i>
    <i>
      <x v="136"/>
      <x v="1"/>
      <x v="104"/>
    </i>
    <i r="1">
      <x v="4"/>
      <x v="104"/>
    </i>
    <i r="1">
      <x v="9"/>
      <x v="104"/>
    </i>
    <i r="1">
      <x v="13"/>
      <x v="104"/>
    </i>
    <i r="1">
      <x v="14"/>
      <x v="104"/>
    </i>
    <i>
      <x v="137"/>
      <x v="1"/>
      <x v="114"/>
    </i>
    <i r="1">
      <x v="9"/>
      <x v="114"/>
    </i>
    <i r="1">
      <x v="14"/>
      <x v="114"/>
    </i>
    <i>
      <x v="138"/>
      <x v="1"/>
      <x v="105"/>
    </i>
    <i r="1">
      <x v="4"/>
      <x v="105"/>
    </i>
    <i r="1">
      <x v="9"/>
      <x v="105"/>
    </i>
    <i r="1">
      <x v="13"/>
      <x v="105"/>
    </i>
    <i r="1">
      <x v="14"/>
      <x v="105"/>
    </i>
    <i>
      <x v="139"/>
      <x v="1"/>
      <x v="108"/>
    </i>
    <i r="1">
      <x v="9"/>
      <x v="108"/>
    </i>
    <i r="1">
      <x v="13"/>
      <x v="108"/>
    </i>
    <i r="1">
      <x v="14"/>
      <x v="108"/>
    </i>
    <i>
      <x v="140"/>
      <x v="1"/>
      <x v="109"/>
    </i>
    <i r="1">
      <x v="4"/>
      <x v="109"/>
    </i>
    <i r="1">
      <x v="9"/>
      <x v="109"/>
    </i>
    <i r="1">
      <x v="13"/>
      <x v="109"/>
    </i>
    <i r="1">
      <x v="14"/>
      <x v="109"/>
    </i>
    <i>
      <x v="141"/>
      <x v="1"/>
      <x v="106"/>
    </i>
    <i r="1">
      <x v="4"/>
      <x v="106"/>
    </i>
    <i r="1">
      <x v="9"/>
      <x v="106"/>
    </i>
    <i r="1">
      <x v="13"/>
      <x v="106"/>
    </i>
    <i r="1">
      <x v="14"/>
      <x v="106"/>
    </i>
    <i>
      <x v="142"/>
      <x v="1"/>
      <x v="129"/>
    </i>
    <i>
      <x v="143"/>
      <x v="1"/>
      <x v="115"/>
    </i>
    <i r="1">
      <x v="9"/>
      <x v="115"/>
    </i>
    <i r="1">
      <x v="14"/>
      <x v="115"/>
    </i>
    <i>
      <x v="144"/>
      <x v="1"/>
      <x v="120"/>
    </i>
    <i r="1">
      <x v="13"/>
      <x v="120"/>
    </i>
    <i r="1">
      <x v="14"/>
      <x v="120"/>
    </i>
    <i>
      <x v="145"/>
      <x v="1"/>
      <x v="113"/>
    </i>
    <i r="1">
      <x v="4"/>
      <x v="113"/>
    </i>
    <i r="1">
      <x v="13"/>
      <x v="113"/>
    </i>
    <i r="1">
      <x v="14"/>
      <x v="113"/>
    </i>
    <i>
      <x v="146"/>
      <x v="1"/>
      <x v="116"/>
    </i>
    <i r="1">
      <x v="9"/>
      <x v="116"/>
    </i>
    <i r="1">
      <x v="13"/>
      <x v="116"/>
    </i>
    <i r="1">
      <x v="14"/>
      <x v="116"/>
    </i>
    <i>
      <x v="147"/>
      <x v="1"/>
      <x v="110"/>
    </i>
    <i r="1">
      <x v="9"/>
      <x v="110"/>
    </i>
    <i r="1">
      <x v="13"/>
      <x v="110"/>
    </i>
    <i r="1">
      <x v="14"/>
      <x v="110"/>
    </i>
    <i>
      <x v="148"/>
      <x v="1"/>
      <x v="117"/>
    </i>
    <i r="1">
      <x v="9"/>
      <x v="117"/>
    </i>
    <i r="1">
      <x v="14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C21" sqref="C2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INDECAEA0290222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44602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INDECAEA0290222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44602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INDECAEA0290222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44602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E14" sqref="E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INDECAEA0290222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30">
        <f>AC7</f>
        <v>44602</v>
      </c>
      <c r="C3" s="230"/>
      <c r="D3" s="230"/>
      <c r="E3" s="230"/>
      <c r="F3" s="230"/>
      <c r="G3" s="230"/>
      <c r="H3" s="230"/>
      <c r="I3" s="230"/>
      <c r="J3" s="230"/>
      <c r="K3" s="230"/>
      <c r="L3" s="230"/>
      <c r="M3" s="230"/>
      <c r="N3" s="230"/>
      <c r="O3" s="230"/>
      <c r="P3" s="230"/>
      <c r="Q3" s="230"/>
      <c r="R3" s="230"/>
      <c r="S3" s="230"/>
      <c r="T3" s="230"/>
      <c r="U3" s="230"/>
      <c r="V3" s="230"/>
      <c r="W3" s="230"/>
      <c r="X3" s="230"/>
      <c r="Y3" s="230"/>
      <c r="Z3" s="230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31" t="s">
        <v>253</v>
      </c>
      <c r="C5" s="231"/>
      <c r="D5" s="231"/>
      <c r="E5" s="231"/>
      <c r="F5" s="231"/>
      <c r="G5" s="231"/>
      <c r="H5" s="231"/>
      <c r="I5" s="231"/>
      <c r="J5" s="232"/>
      <c r="K5" s="111"/>
      <c r="L5" s="233" t="s">
        <v>173</v>
      </c>
      <c r="M5" s="233"/>
      <c r="N5" s="234"/>
      <c r="O5" s="112"/>
      <c r="P5" s="233" t="s">
        <v>184</v>
      </c>
      <c r="Q5" s="233"/>
      <c r="R5" s="235"/>
      <c r="S5" s="112"/>
      <c r="T5" s="233" t="s">
        <v>174</v>
      </c>
      <c r="U5" s="233"/>
      <c r="V5" s="235"/>
      <c r="W5" s="210"/>
      <c r="X5" s="233" t="s">
        <v>262</v>
      </c>
      <c r="Y5" s="233"/>
      <c r="Z5" s="233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10/feb</v>
      </c>
      <c r="E6" s="116" t="s">
        <v>0</v>
      </c>
      <c r="F6" s="116" t="s">
        <v>1</v>
      </c>
      <c r="G6" s="117" t="str">
        <f>CONCATENATE(AC5," ",TEXT(AD8,"dd/mmm"))</f>
        <v>Promedio 09/feb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38.857142857142854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38.888888888888886</v>
      </c>
      <c r="H7" s="203" t="str">
        <f t="shared" ref="H7:H16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-3.1746031746031633E-2</v>
      </c>
      <c r="J7" s="205">
        <f t="shared" ref="J7:J16" si="6">IF(ISERR(IF(D7="n.d.","",IF(G7="n.d.","",(D7-G7)/G7))),"",IF(D7="n.d.","",IF(G7="n.d.","",(D7-G7)/G7)))</f>
        <v>-8.1632653061224211E-4</v>
      </c>
      <c r="K7" s="229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40</v>
      </c>
      <c r="Q7" s="83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40</v>
      </c>
      <c r="S7" s="84"/>
      <c r="T7" s="83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42.333333333333336</v>
      </c>
      <c r="U7" s="83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42</v>
      </c>
      <c r="V7" s="83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43</v>
      </c>
      <c r="W7" s="83"/>
      <c r="X7" s="83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46.666666666666664</v>
      </c>
      <c r="Y7" s="83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43</v>
      </c>
      <c r="Z7" s="83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49</v>
      </c>
      <c r="AB7" s="6" t="s">
        <v>178</v>
      </c>
      <c r="AC7" s="23">
        <f>+VLOOKUP(1111,sansalvador,3,FALSE)</f>
        <v>44602</v>
      </c>
      <c r="AD7" s="23">
        <f>+AC7</f>
        <v>44602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9"/>
      <c r="L8" s="83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44</v>
      </c>
      <c r="M8" s="83">
        <f t="shared" si="7"/>
        <v>44</v>
      </c>
      <c r="N8" s="83">
        <f t="shared" si="8"/>
        <v>44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>
        <f t="shared" si="12"/>
        <v>38</v>
      </c>
      <c r="U8" s="83">
        <f t="shared" si="13"/>
        <v>38</v>
      </c>
      <c r="V8" s="83">
        <f t="shared" si="14"/>
        <v>38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44601</v>
      </c>
      <c r="AD8" s="23">
        <f>+AC8</f>
        <v>44601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62</v>
      </c>
      <c r="E9" s="83">
        <f t="shared" si="1"/>
        <v>60</v>
      </c>
      <c r="F9" s="83">
        <f t="shared" si="2"/>
        <v>63</v>
      </c>
      <c r="G9" s="83">
        <f t="shared" si="3"/>
        <v>63.5</v>
      </c>
      <c r="H9" s="203" t="str">
        <f t="shared" si="4"/>
        <v>↓</v>
      </c>
      <c r="I9" s="204">
        <f t="shared" si="5"/>
        <v>-1.5</v>
      </c>
      <c r="J9" s="205">
        <f t="shared" si="6"/>
        <v>-2.3622047244094488E-2</v>
      </c>
      <c r="K9" s="229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67.599999999999994</v>
      </c>
      <c r="E10" s="83">
        <f t="shared" si="1"/>
        <v>65</v>
      </c>
      <c r="F10" s="83">
        <f t="shared" si="2"/>
        <v>70</v>
      </c>
      <c r="G10" s="83">
        <f t="shared" si="3"/>
        <v>67.571428571428569</v>
      </c>
      <c r="H10" s="203" t="str">
        <f t="shared" si="4"/>
        <v>↑</v>
      </c>
      <c r="I10" s="204">
        <f t="shared" si="5"/>
        <v>2.8571428571424917E-2</v>
      </c>
      <c r="J10" s="205">
        <f t="shared" si="6"/>
        <v>4.2283298097246178E-4</v>
      </c>
      <c r="K10" s="229"/>
      <c r="L10" s="83">
        <f t="shared" si="18"/>
        <v>68.599999999999994</v>
      </c>
      <c r="M10" s="83">
        <f t="shared" si="7"/>
        <v>67</v>
      </c>
      <c r="N10" s="83">
        <f t="shared" si="8"/>
        <v>70</v>
      </c>
      <c r="O10" s="84"/>
      <c r="P10" s="83">
        <f t="shared" si="9"/>
        <v>66.5</v>
      </c>
      <c r="Q10" s="83">
        <f t="shared" si="10"/>
        <v>65</v>
      </c>
      <c r="R10" s="83">
        <f t="shared" si="11"/>
        <v>68</v>
      </c>
      <c r="S10" s="84"/>
      <c r="T10" s="83">
        <f t="shared" si="12"/>
        <v>73.888888888888886</v>
      </c>
      <c r="U10" s="83">
        <f t="shared" si="13"/>
        <v>70</v>
      </c>
      <c r="V10" s="83">
        <f t="shared" si="14"/>
        <v>77</v>
      </c>
      <c r="W10" s="83"/>
      <c r="X10" s="83">
        <f t="shared" si="15"/>
        <v>70.5</v>
      </c>
      <c r="Y10" s="83">
        <f t="shared" si="16"/>
        <v>68</v>
      </c>
      <c r="Z10" s="83">
        <f t="shared" si="17"/>
        <v>72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52.666666666666664</v>
      </c>
      <c r="E11" s="83">
        <f t="shared" si="1"/>
        <v>52</v>
      </c>
      <c r="F11" s="83">
        <f t="shared" si="2"/>
        <v>53</v>
      </c>
      <c r="G11" s="83">
        <f t="shared" si="3"/>
        <v>53</v>
      </c>
      <c r="H11" s="203" t="str">
        <f t="shared" si="4"/>
        <v>↓</v>
      </c>
      <c r="I11" s="204">
        <f t="shared" si="5"/>
        <v>-0.3333333333333357</v>
      </c>
      <c r="J11" s="205">
        <f t="shared" si="6"/>
        <v>-6.2893081761006735E-3</v>
      </c>
      <c r="K11" s="229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57</v>
      </c>
      <c r="E12" s="83">
        <f t="shared" si="1"/>
        <v>55</v>
      </c>
      <c r="F12" s="83">
        <f t="shared" si="2"/>
        <v>60</v>
      </c>
      <c r="G12" s="83">
        <f t="shared" si="3"/>
        <v>55.75</v>
      </c>
      <c r="H12" s="203" t="str">
        <f t="shared" si="4"/>
        <v>↑</v>
      </c>
      <c r="I12" s="204">
        <f t="shared" si="5"/>
        <v>1.25</v>
      </c>
      <c r="J12" s="205">
        <f t="shared" si="6"/>
        <v>2.2421524663677129E-2</v>
      </c>
      <c r="K12" s="229"/>
      <c r="L12" s="83">
        <f t="shared" si="18"/>
        <v>60.8</v>
      </c>
      <c r="M12" s="83">
        <f t="shared" si="7"/>
        <v>60</v>
      </c>
      <c r="N12" s="83">
        <f t="shared" si="8"/>
        <v>62</v>
      </c>
      <c r="O12" s="84"/>
      <c r="P12" s="83">
        <f t="shared" si="9"/>
        <v>59</v>
      </c>
      <c r="Q12" s="83">
        <f t="shared" si="10"/>
        <v>58</v>
      </c>
      <c r="R12" s="83">
        <f t="shared" si="11"/>
        <v>60</v>
      </c>
      <c r="S12" s="84"/>
      <c r="T12" s="83">
        <f t="shared" si="12"/>
        <v>65.75</v>
      </c>
      <c r="U12" s="83">
        <f t="shared" si="13"/>
        <v>65</v>
      </c>
      <c r="V12" s="83">
        <f t="shared" si="14"/>
        <v>68</v>
      </c>
      <c r="W12" s="83"/>
      <c r="X12" s="83">
        <f t="shared" si="15"/>
        <v>67.2</v>
      </c>
      <c r="Y12" s="83">
        <f t="shared" si="16"/>
        <v>65</v>
      </c>
      <c r="Z12" s="83">
        <f t="shared" si="17"/>
        <v>68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9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>
        <f t="shared" si="12"/>
        <v>125</v>
      </c>
      <c r="U13" s="83">
        <f t="shared" si="13"/>
        <v>125</v>
      </c>
      <c r="V13" s="83">
        <f t="shared" si="14"/>
        <v>125</v>
      </c>
      <c r="W13" s="83"/>
      <c r="X13" s="83">
        <f t="shared" si="15"/>
        <v>146</v>
      </c>
      <c r="Y13" s="83">
        <f t="shared" si="16"/>
        <v>146</v>
      </c>
      <c r="Z13" s="83">
        <f t="shared" si="17"/>
        <v>146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9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20.222222222222221</v>
      </c>
      <c r="E15" s="83">
        <f t="shared" si="1"/>
        <v>20</v>
      </c>
      <c r="F15" s="83">
        <f t="shared" si="2"/>
        <v>22</v>
      </c>
      <c r="G15" s="83">
        <f t="shared" si="3"/>
        <v>20</v>
      </c>
      <c r="H15" s="203" t="str">
        <f t="shared" si="4"/>
        <v>↑</v>
      </c>
      <c r="I15" s="204">
        <f t="shared" si="5"/>
        <v>0.22222222222222143</v>
      </c>
      <c r="J15" s="205">
        <f t="shared" si="6"/>
        <v>1.1111111111111072E-2</v>
      </c>
      <c r="K15" s="85"/>
      <c r="L15" s="83">
        <f t="shared" si="18"/>
        <v>22.2</v>
      </c>
      <c r="M15" s="83">
        <f t="shared" si="7"/>
        <v>22</v>
      </c>
      <c r="N15" s="83">
        <f t="shared" si="8"/>
        <v>23</v>
      </c>
      <c r="O15" s="84"/>
      <c r="P15" s="83">
        <f t="shared" si="9"/>
        <v>21.25</v>
      </c>
      <c r="Q15" s="83">
        <f t="shared" si="10"/>
        <v>20</v>
      </c>
      <c r="R15" s="83">
        <f t="shared" si="11"/>
        <v>23</v>
      </c>
      <c r="S15" s="84"/>
      <c r="T15" s="83">
        <f t="shared" si="12"/>
        <v>21.944444444444443</v>
      </c>
      <c r="U15" s="83">
        <f t="shared" si="13"/>
        <v>21</v>
      </c>
      <c r="V15" s="83">
        <f t="shared" si="14"/>
        <v>23</v>
      </c>
      <c r="W15" s="83"/>
      <c r="X15" s="83">
        <f t="shared" si="15"/>
        <v>23.3</v>
      </c>
      <c r="Y15" s="83">
        <f t="shared" si="16"/>
        <v>22.5</v>
      </c>
      <c r="Z15" s="83">
        <f t="shared" si="17"/>
        <v>25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21</v>
      </c>
      <c r="E16" s="83">
        <f t="shared" si="1"/>
        <v>21</v>
      </c>
      <c r="F16" s="83">
        <f t="shared" si="2"/>
        <v>21</v>
      </c>
      <c r="G16" s="83">
        <f t="shared" si="3"/>
        <v>20.818181818181817</v>
      </c>
      <c r="H16" s="203" t="str">
        <f t="shared" si="4"/>
        <v>↑</v>
      </c>
      <c r="I16" s="204">
        <f t="shared" si="5"/>
        <v>0.18181818181818343</v>
      </c>
      <c r="J16" s="205">
        <f t="shared" si="6"/>
        <v>8.7336244541485492E-3</v>
      </c>
      <c r="K16" s="85"/>
      <c r="L16" s="83">
        <f t="shared" si="18"/>
        <v>22.4</v>
      </c>
      <c r="M16" s="83">
        <f t="shared" si="7"/>
        <v>22</v>
      </c>
      <c r="N16" s="83">
        <f t="shared" si="8"/>
        <v>23</v>
      </c>
      <c r="O16" s="84"/>
      <c r="P16" s="83">
        <f t="shared" si="9"/>
        <v>21.5</v>
      </c>
      <c r="Q16" s="83">
        <f t="shared" si="10"/>
        <v>21</v>
      </c>
      <c r="R16" s="83">
        <f t="shared" si="11"/>
        <v>22</v>
      </c>
      <c r="S16" s="84"/>
      <c r="T16" s="83">
        <f t="shared" si="12"/>
        <v>23.777777777777779</v>
      </c>
      <c r="U16" s="83">
        <f t="shared" si="13"/>
        <v>23</v>
      </c>
      <c r="V16" s="83">
        <f t="shared" si="14"/>
        <v>25</v>
      </c>
      <c r="W16" s="83"/>
      <c r="X16" s="83">
        <f t="shared" si="15"/>
        <v>25.083333333333332</v>
      </c>
      <c r="Y16" s="83">
        <f t="shared" si="16"/>
        <v>24.5</v>
      </c>
      <c r="Z16" s="83">
        <f t="shared" si="17"/>
        <v>26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INDECAEA0290222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44602</v>
      </c>
      <c r="B24" s="230">
        <f>AC7</f>
        <v>44602</v>
      </c>
      <c r="C24" s="230"/>
      <c r="D24" s="230"/>
      <c r="E24" s="230"/>
      <c r="F24" s="230"/>
      <c r="G24" s="230"/>
      <c r="H24" s="230"/>
      <c r="I24" s="230"/>
      <c r="J24" s="230"/>
      <c r="K24" s="230"/>
      <c r="L24" s="230"/>
      <c r="M24" s="230"/>
      <c r="N24" s="230"/>
      <c r="O24" s="230"/>
      <c r="P24" s="230"/>
      <c r="Q24" s="230"/>
      <c r="R24" s="230"/>
      <c r="S24" s="230"/>
      <c r="T24" s="230"/>
      <c r="U24" s="230"/>
      <c r="V24" s="230"/>
      <c r="W24" s="230"/>
      <c r="X24" s="230"/>
      <c r="Y24" s="230"/>
      <c r="Z24" s="230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31" t="s">
        <v>253</v>
      </c>
      <c r="C26" s="231"/>
      <c r="D26" s="231"/>
      <c r="E26" s="231"/>
      <c r="F26" s="231"/>
      <c r="G26" s="231"/>
      <c r="H26" s="231"/>
      <c r="I26" s="231"/>
      <c r="J26" s="232"/>
      <c r="K26" s="111"/>
      <c r="L26" s="233" t="str">
        <f>+L5</f>
        <v>SANTA ANA</v>
      </c>
      <c r="M26" s="233"/>
      <c r="N26" s="234"/>
      <c r="O26" s="112"/>
      <c r="P26" s="233" t="s">
        <v>184</v>
      </c>
      <c r="Q26" s="233"/>
      <c r="R26" s="235"/>
      <c r="S26" s="112"/>
      <c r="T26" s="233" t="str">
        <f>+T5</f>
        <v>SAN VICENTE</v>
      </c>
      <c r="U26" s="233"/>
      <c r="V26" s="235"/>
      <c r="W26" s="210"/>
      <c r="X26" s="233" t="str">
        <f>+X5</f>
        <v>LA UNION</v>
      </c>
      <c r="Y26" s="233"/>
      <c r="Z26" s="233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10/feb</v>
      </c>
      <c r="E27" s="116" t="s">
        <v>0</v>
      </c>
      <c r="F27" s="116" t="s">
        <v>1</v>
      </c>
      <c r="G27" s="117" t="str">
        <f>CONCATENATE(AC26," ",TEXT(AD29,"dd/mmm"))</f>
        <v>Promedio 09/feb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29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>
        <f t="shared" ref="P28:P37" si="28">IF(ISERROR(VLOOKUP(CONCATENATE(A28,$P$26),sansalvador,8,FALSE)),"n.d.",VLOOKUP(CONCATENATE(A28,$P$26),sansalvador,8,FALSE))</f>
        <v>0.5</v>
      </c>
      <c r="Q28" s="149">
        <f t="shared" ref="Q28:Q37" si="29">IF(ISERROR(VLOOKUP(CONCATENATE(A28,$P$26),sansalvador,9,FALSE)),"n.d.",VLOOKUP(CONCATENATE(A28,$P$26),sansalvador,9,FALSE))</f>
        <v>0.5</v>
      </c>
      <c r="R28" s="149">
        <f t="shared" ref="R28:R37" si="30">IF(ISERROR(VLOOKUP(CONCATENATE(A28,$P$26),sansalvador,10,FALSE)),"n.d.",VLOOKUP(CONCATENATE(A28,$P$26),sansalvador,10,FALSE))</f>
        <v>0.5</v>
      </c>
      <c r="S28" s="187"/>
      <c r="T28" s="149">
        <f t="shared" ref="T28:T37" si="31">IF(ISERROR(VLOOKUP(CONCATENATE(A28,$T$26),sansalvador,8,FALSE)),"n.d.",VLOOKUP(CONCATENATE(A28,$T$26),sansalvador,8,FALSE))</f>
        <v>0.55000000000000004</v>
      </c>
      <c r="U28" s="149">
        <f t="shared" ref="U28:U37" si="32">IF(ISERROR(VLOOKUP(CONCATENATE(A28,$T$26),sansalvador,9,FALSE)),"n.d.",VLOOKUP(CONCATENATE(A28,$T$26),sansalvador,9,FALSE))</f>
        <v>0.55000000000000004</v>
      </c>
      <c r="V28" s="149">
        <f t="shared" ref="V28:V37" si="33">IF(ISERROR(VLOOKUP(CONCATENATE(A28,$T$26),sansalvador,10,FALSE)),"n.d.",VLOOKUP(CONCATENATE(A28,$T$26),sansalvador,10,FALSE))</f>
        <v>0.55000000000000004</v>
      </c>
      <c r="W28" s="149"/>
      <c r="X28" s="149">
        <f t="shared" ref="X28:X37" si="34">IFERROR(IF(VLOOKUP(CONCATENATE(A28,$X$26),sansalvador,8,FALSE)=0,"n.d.",IF(ISERROR(VLOOKUP(CONCATENATE(A28,$X$26),sansalvador,8,FALSE)),"n.d.",VLOOKUP(CONCATENATE(A28,$X$26),sansalvador,8,FALSE))),"n.d.")</f>
        <v>0.52500000000000002</v>
      </c>
      <c r="Y28" s="149">
        <f t="shared" ref="Y28:Y37" si="35">IFERROR(IF(VLOOKUP(CONCATENATE(A28,$X$26),sansalvador,9,FALSE)=0,"n.d.",IF(ISERROR(VLOOKUP(CONCATENATE(A28,$X$26),sansalvador,9,FALSE)),"n.d.",VLOOKUP(CONCATENATE(A28,$X$26),sansalvador,9,FALSE))),"n.d.")</f>
        <v>0.5</v>
      </c>
      <c r="Z28" s="149">
        <f t="shared" ref="Z28:Z37" si="36">IFERROR(IF(VLOOKUP(CONCATENATE(A28,$X$26),sansalvador,10,FALSE)=0,"n.d.",IF(ISERROR(VLOOKUP(CONCATENATE(A28,$X$26),sansalvador,10,FALSE)),"n.d.",VLOOKUP(CONCATENATE(A28,$X$26),sansalvador,10,FALSE))),"n.d.")</f>
        <v>0.55000000000000004</v>
      </c>
      <c r="AB28" s="6" t="s">
        <v>178</v>
      </c>
      <c r="AC28" s="23">
        <f>+VLOOKUP(1111,sansalvador,3,FALSE)</f>
        <v>44602</v>
      </c>
      <c r="AD28" s="23">
        <f>+AC28</f>
        <v>44602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9"/>
      <c r="L29" s="149">
        <f t="shared" ref="L29:L37" si="37">IF(ISERROR(VLOOKUP(CONCATENATE(A29,$L$5),sansalvador,8,FALSE)),"n.d.",VLOOKUP(CONCATENATE(A29,$L$5),sansalvador,8,FALSE))</f>
        <v>0.55000000000000004</v>
      </c>
      <c r="M29" s="149">
        <f t="shared" si="26"/>
        <v>0.55000000000000004</v>
      </c>
      <c r="N29" s="149">
        <f t="shared" si="27"/>
        <v>0.55000000000000004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>
        <f t="shared" si="31"/>
        <v>0.5</v>
      </c>
      <c r="U29" s="149">
        <f t="shared" si="32"/>
        <v>0.5</v>
      </c>
      <c r="V29" s="149">
        <f t="shared" si="33"/>
        <v>0.5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44601</v>
      </c>
      <c r="AD29" s="23">
        <f>+AC29</f>
        <v>44601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0.73999999999999988</v>
      </c>
      <c r="E30" s="149">
        <f t="shared" si="20"/>
        <v>0.72</v>
      </c>
      <c r="F30" s="149">
        <f t="shared" si="21"/>
        <v>0.75</v>
      </c>
      <c r="G30" s="149">
        <f t="shared" si="22"/>
        <v>0.75</v>
      </c>
      <c r="H30" s="149" t="str">
        <f t="shared" si="23"/>
        <v>↓</v>
      </c>
      <c r="I30" s="149">
        <f t="shared" si="24"/>
        <v>-1.000000000000012E-2</v>
      </c>
      <c r="J30" s="205">
        <f t="shared" si="25"/>
        <v>-1.3333333333333494E-2</v>
      </c>
      <c r="K30" s="229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0.76</v>
      </c>
      <c r="E31" s="149">
        <f t="shared" si="20"/>
        <v>0.75</v>
      </c>
      <c r="F31" s="149">
        <f t="shared" si="21"/>
        <v>0.8</v>
      </c>
      <c r="G31" s="149">
        <f t="shared" si="22"/>
        <v>0.72857142857142854</v>
      </c>
      <c r="H31" s="149" t="str">
        <f t="shared" si="23"/>
        <v>↑</v>
      </c>
      <c r="I31" s="149">
        <f t="shared" si="24"/>
        <v>3.1428571428571472E-2</v>
      </c>
      <c r="J31" s="205">
        <f t="shared" si="25"/>
        <v>4.3137254901960846E-2</v>
      </c>
      <c r="K31" s="229"/>
      <c r="L31" s="149">
        <f t="shared" si="37"/>
        <v>0.82</v>
      </c>
      <c r="M31" s="149">
        <f t="shared" si="26"/>
        <v>0.8</v>
      </c>
      <c r="N31" s="149">
        <f t="shared" si="27"/>
        <v>0.85</v>
      </c>
      <c r="O31" s="187"/>
      <c r="P31" s="149">
        <f t="shared" si="28"/>
        <v>0.77500000000000002</v>
      </c>
      <c r="Q31" s="149">
        <f t="shared" si="29"/>
        <v>0.75</v>
      </c>
      <c r="R31" s="149">
        <f t="shared" si="30"/>
        <v>0.8</v>
      </c>
      <c r="S31" s="187"/>
      <c r="T31" s="149">
        <f t="shared" si="31"/>
        <v>0.91666666666666663</v>
      </c>
      <c r="U31" s="149">
        <f t="shared" si="32"/>
        <v>0.8</v>
      </c>
      <c r="V31" s="149">
        <f t="shared" si="33"/>
        <v>1</v>
      </c>
      <c r="W31" s="149"/>
      <c r="X31" s="149">
        <f t="shared" si="34"/>
        <v>0.84166666666666667</v>
      </c>
      <c r="Y31" s="149">
        <f t="shared" si="35"/>
        <v>0.8</v>
      </c>
      <c r="Z31" s="149">
        <f t="shared" si="36"/>
        <v>1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0.69999999999999984</v>
      </c>
      <c r="E32" s="149">
        <f t="shared" si="20"/>
        <v>0.7</v>
      </c>
      <c r="F32" s="149">
        <f t="shared" si="21"/>
        <v>0.7</v>
      </c>
      <c r="G32" s="149">
        <f t="shared" si="22"/>
        <v>0.69999999999999984</v>
      </c>
      <c r="H32" s="149" t="str">
        <f t="shared" si="23"/>
        <v>=</v>
      </c>
      <c r="I32" s="149">
        <f t="shared" si="24"/>
        <v>0</v>
      </c>
      <c r="J32" s="205">
        <f t="shared" si="25"/>
        <v>0</v>
      </c>
      <c r="K32" s="229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</v>
      </c>
      <c r="E33" s="149">
        <f t="shared" si="20"/>
        <v>0.7</v>
      </c>
      <c r="F33" s="149">
        <f t="shared" si="21"/>
        <v>0.7</v>
      </c>
      <c r="G33" s="149">
        <f t="shared" si="22"/>
        <v>0.70000000000000007</v>
      </c>
      <c r="H33" s="149" t="str">
        <f t="shared" si="23"/>
        <v>=</v>
      </c>
      <c r="I33" s="149">
        <f t="shared" si="24"/>
        <v>-1.1102230246251565E-16</v>
      </c>
      <c r="J33" s="205">
        <f t="shared" si="25"/>
        <v>-1.586032892321652E-16</v>
      </c>
      <c r="K33" s="229"/>
      <c r="L33" s="149">
        <f t="shared" si="37"/>
        <v>0.75</v>
      </c>
      <c r="M33" s="149">
        <f t="shared" si="26"/>
        <v>0.75</v>
      </c>
      <c r="N33" s="149">
        <f t="shared" si="27"/>
        <v>0.75</v>
      </c>
      <c r="O33" s="187"/>
      <c r="P33" s="149">
        <f t="shared" si="28"/>
        <v>0.7</v>
      </c>
      <c r="Q33" s="149">
        <f t="shared" si="29"/>
        <v>0.7</v>
      </c>
      <c r="R33" s="149">
        <f t="shared" si="30"/>
        <v>0.7</v>
      </c>
      <c r="S33" s="187"/>
      <c r="T33" s="149">
        <f t="shared" si="31"/>
        <v>0.77500000000000002</v>
      </c>
      <c r="U33" s="149">
        <f t="shared" si="32"/>
        <v>0.75</v>
      </c>
      <c r="V33" s="149">
        <f t="shared" si="33"/>
        <v>0.8</v>
      </c>
      <c r="W33" s="149"/>
      <c r="X33" s="149">
        <f t="shared" si="34"/>
        <v>0.82999999999999985</v>
      </c>
      <c r="Y33" s="149">
        <f t="shared" si="35"/>
        <v>0.75</v>
      </c>
      <c r="Z33" s="149">
        <f t="shared" si="36"/>
        <v>1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29"/>
      <c r="L34" s="149">
        <f t="shared" si="37"/>
        <v>1.5</v>
      </c>
      <c r="M34" s="149">
        <f t="shared" si="26"/>
        <v>1.5</v>
      </c>
      <c r="N34" s="149">
        <f t="shared" si="27"/>
        <v>1.5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>
        <f t="shared" si="31"/>
        <v>1.75</v>
      </c>
      <c r="U34" s="149">
        <f t="shared" si="32"/>
        <v>1.75</v>
      </c>
      <c r="V34" s="149">
        <f t="shared" si="33"/>
        <v>1.75</v>
      </c>
      <c r="W34" s="149"/>
      <c r="X34" s="149">
        <f t="shared" si="34"/>
        <v>1.5333333333333332</v>
      </c>
      <c r="Y34" s="149">
        <f t="shared" si="35"/>
        <v>1.5</v>
      </c>
      <c r="Z34" s="149">
        <f t="shared" si="36"/>
        <v>1.6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9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>
        <f t="shared" si="37"/>
        <v>0.3</v>
      </c>
      <c r="M36" s="149">
        <f t="shared" si="26"/>
        <v>0.3</v>
      </c>
      <c r="N36" s="149">
        <f t="shared" si="27"/>
        <v>0.3</v>
      </c>
      <c r="O36" s="187"/>
      <c r="P36" s="149">
        <f t="shared" si="28"/>
        <v>0.25</v>
      </c>
      <c r="Q36" s="149">
        <f t="shared" si="29"/>
        <v>0.25</v>
      </c>
      <c r="R36" s="149">
        <f t="shared" si="30"/>
        <v>0.25</v>
      </c>
      <c r="S36" s="187"/>
      <c r="T36" s="149">
        <f t="shared" si="31"/>
        <v>0.25</v>
      </c>
      <c r="U36" s="149">
        <f t="shared" si="32"/>
        <v>0.25</v>
      </c>
      <c r="V36" s="149">
        <f t="shared" si="33"/>
        <v>0.25</v>
      </c>
      <c r="W36" s="149"/>
      <c r="X36" s="149">
        <f t="shared" si="34"/>
        <v>0.26250000000000001</v>
      </c>
      <c r="Y36" s="149">
        <f t="shared" si="35"/>
        <v>0.25</v>
      </c>
      <c r="Z36" s="149">
        <f t="shared" si="36"/>
        <v>0.3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</v>
      </c>
      <c r="E37" s="149">
        <f t="shared" si="20"/>
        <v>0.25</v>
      </c>
      <c r="F37" s="149">
        <f t="shared" si="21"/>
        <v>0.25</v>
      </c>
      <c r="G37" s="149">
        <f t="shared" si="22"/>
        <v>0.25</v>
      </c>
      <c r="H37" s="149" t="str">
        <f t="shared" si="23"/>
        <v>=</v>
      </c>
      <c r="I37" s="149">
        <f t="shared" si="24"/>
        <v>0</v>
      </c>
      <c r="J37" s="205">
        <f t="shared" si="25"/>
        <v>0</v>
      </c>
      <c r="K37" s="85"/>
      <c r="L37" s="149">
        <f t="shared" si="37"/>
        <v>0.3</v>
      </c>
      <c r="M37" s="149">
        <f t="shared" si="26"/>
        <v>0.3</v>
      </c>
      <c r="N37" s="149">
        <f t="shared" si="27"/>
        <v>0.3</v>
      </c>
      <c r="O37" s="187"/>
      <c r="P37" s="149">
        <f t="shared" si="28"/>
        <v>0.25</v>
      </c>
      <c r="Q37" s="149">
        <f t="shared" si="29"/>
        <v>0.25</v>
      </c>
      <c r="R37" s="149">
        <f t="shared" si="30"/>
        <v>0.25</v>
      </c>
      <c r="S37" s="187"/>
      <c r="T37" s="149">
        <f t="shared" si="31"/>
        <v>0.3</v>
      </c>
      <c r="U37" s="149">
        <f t="shared" si="32"/>
        <v>0.3</v>
      </c>
      <c r="V37" s="149">
        <f t="shared" si="33"/>
        <v>0.3</v>
      </c>
      <c r="W37" s="149"/>
      <c r="X37" s="149">
        <f t="shared" si="34"/>
        <v>0.3</v>
      </c>
      <c r="Y37" s="149">
        <f t="shared" si="35"/>
        <v>0.3</v>
      </c>
      <c r="Z37" s="149">
        <f t="shared" si="36"/>
        <v>0.3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INDECAEA0290222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30">
        <f>Y7</f>
        <v>44602</v>
      </c>
      <c r="C3" s="230"/>
      <c r="D3" s="230"/>
      <c r="E3" s="230"/>
      <c r="F3" s="230"/>
      <c r="G3" s="230"/>
      <c r="H3" s="230"/>
      <c r="I3" s="230"/>
      <c r="J3" s="230"/>
      <c r="K3" s="230"/>
      <c r="L3" s="230"/>
      <c r="M3" s="230"/>
      <c r="N3" s="230"/>
      <c r="O3" s="230"/>
      <c r="P3" s="230"/>
      <c r="Q3" s="230"/>
      <c r="R3" s="230"/>
      <c r="S3" s="230"/>
      <c r="T3" s="230"/>
      <c r="U3" s="230"/>
      <c r="V3" s="230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31" t="s">
        <v>253</v>
      </c>
      <c r="C5" s="231"/>
      <c r="D5" s="231"/>
      <c r="E5" s="231"/>
      <c r="F5" s="231"/>
      <c r="G5" s="231"/>
      <c r="H5" s="231"/>
      <c r="I5" s="231"/>
      <c r="J5" s="232"/>
      <c r="K5" s="111"/>
      <c r="L5" s="233" t="s">
        <v>173</v>
      </c>
      <c r="M5" s="233"/>
      <c r="N5" s="234"/>
      <c r="O5" s="112"/>
      <c r="P5" s="233" t="s">
        <v>174</v>
      </c>
      <c r="Q5" s="233"/>
      <c r="R5" s="235"/>
      <c r="S5" s="112"/>
      <c r="T5" s="233" t="s">
        <v>262</v>
      </c>
      <c r="U5" s="233"/>
      <c r="V5" s="233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10/feb</v>
      </c>
      <c r="E6" s="116" t="s">
        <v>0</v>
      </c>
      <c r="F6" s="116" t="s">
        <v>1</v>
      </c>
      <c r="G6" s="117" t="str">
        <f>CONCATENATE(Y5," ",TEXT(Z8,"dd/mmm"))</f>
        <v>Promedio 09/feb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38.857142857142854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38.888888888888886</v>
      </c>
      <c r="H7" s="203" t="str">
        <f t="shared" ref="H7:H14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-3.1746031746031633E-2</v>
      </c>
      <c r="J7" s="205">
        <f t="shared" ref="J7:J16" si="6">IF(ISERR(IF(D7="n.d.","",IF(G7="n.d.","",(D7-G7)/G7))),"",IF(D7="n.d.","",IF(G7="n.d.","",(D7-G7)/G7)))</f>
        <v>-8.1632653061224211E-4</v>
      </c>
      <c r="K7" s="229"/>
      <c r="L7" s="83" t="str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42.333333333333336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42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43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46.666666666666664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43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49</v>
      </c>
      <c r="X7" s="6" t="s">
        <v>178</v>
      </c>
      <c r="Y7" s="23">
        <f>+VLOOKUP(1111,sansalvador,3,FALSE)</f>
        <v>44602</v>
      </c>
      <c r="Z7" s="23">
        <f>+Y7</f>
        <v>44602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9"/>
      <c r="L8" s="83">
        <f t="shared" si="7"/>
        <v>44</v>
      </c>
      <c r="M8" s="83">
        <f t="shared" si="8"/>
        <v>44</v>
      </c>
      <c r="N8" s="83">
        <f t="shared" si="9"/>
        <v>44</v>
      </c>
      <c r="O8" s="84"/>
      <c r="P8" s="83">
        <f t="shared" si="10"/>
        <v>38</v>
      </c>
      <c r="Q8" s="83">
        <f t="shared" si="11"/>
        <v>38</v>
      </c>
      <c r="R8" s="83">
        <f t="shared" si="12"/>
        <v>38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44601</v>
      </c>
      <c r="Z8" s="23">
        <f>+Y8</f>
        <v>44601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62</v>
      </c>
      <c r="E9" s="83">
        <f t="shared" si="1"/>
        <v>60</v>
      </c>
      <c r="F9" s="83">
        <f t="shared" si="2"/>
        <v>63</v>
      </c>
      <c r="G9" s="83">
        <f t="shared" si="3"/>
        <v>63.5</v>
      </c>
      <c r="H9" s="203" t="str">
        <f t="shared" si="4"/>
        <v>↓</v>
      </c>
      <c r="I9" s="204">
        <f t="shared" si="5"/>
        <v>-1.5</v>
      </c>
      <c r="J9" s="205">
        <f t="shared" si="6"/>
        <v>-2.3622047244094488E-2</v>
      </c>
      <c r="K9" s="229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67.599999999999994</v>
      </c>
      <c r="E10" s="83">
        <f t="shared" si="1"/>
        <v>65</v>
      </c>
      <c r="F10" s="83">
        <f t="shared" si="2"/>
        <v>70</v>
      </c>
      <c r="G10" s="83">
        <f t="shared" si="3"/>
        <v>67.571428571428569</v>
      </c>
      <c r="H10" s="203" t="str">
        <f t="shared" si="4"/>
        <v>↑</v>
      </c>
      <c r="I10" s="204">
        <f t="shared" si="5"/>
        <v>2.8571428571424917E-2</v>
      </c>
      <c r="J10" s="205">
        <f t="shared" si="6"/>
        <v>4.2283298097246178E-4</v>
      </c>
      <c r="K10" s="229"/>
      <c r="L10" s="83">
        <f t="shared" si="7"/>
        <v>68.599999999999994</v>
      </c>
      <c r="M10" s="83">
        <f t="shared" si="8"/>
        <v>67</v>
      </c>
      <c r="N10" s="83">
        <f t="shared" si="9"/>
        <v>70</v>
      </c>
      <c r="O10" s="84"/>
      <c r="P10" s="83">
        <f t="shared" si="10"/>
        <v>73.888888888888886</v>
      </c>
      <c r="Q10" s="83">
        <f t="shared" si="11"/>
        <v>70</v>
      </c>
      <c r="R10" s="83">
        <f t="shared" si="12"/>
        <v>77</v>
      </c>
      <c r="S10" s="84"/>
      <c r="T10" s="83">
        <f t="shared" si="13"/>
        <v>70.5</v>
      </c>
      <c r="U10" s="83">
        <f t="shared" si="14"/>
        <v>68</v>
      </c>
      <c r="V10" s="83">
        <f t="shared" si="15"/>
        <v>72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52.666666666666664</v>
      </c>
      <c r="E11" s="83">
        <f t="shared" si="1"/>
        <v>52</v>
      </c>
      <c r="F11" s="83">
        <f t="shared" si="2"/>
        <v>53</v>
      </c>
      <c r="G11" s="83">
        <f t="shared" si="3"/>
        <v>53</v>
      </c>
      <c r="H11" s="203" t="str">
        <f t="shared" si="4"/>
        <v>↓</v>
      </c>
      <c r="I11" s="204">
        <f t="shared" si="5"/>
        <v>-0.3333333333333357</v>
      </c>
      <c r="J11" s="205">
        <f t="shared" si="6"/>
        <v>-6.2893081761006735E-3</v>
      </c>
      <c r="K11" s="229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57</v>
      </c>
      <c r="E12" s="83">
        <f t="shared" si="1"/>
        <v>55</v>
      </c>
      <c r="F12" s="83">
        <f t="shared" si="2"/>
        <v>60</v>
      </c>
      <c r="G12" s="83">
        <f t="shared" si="3"/>
        <v>55.75</v>
      </c>
      <c r="H12" s="203" t="str">
        <f t="shared" si="4"/>
        <v>↑</v>
      </c>
      <c r="I12" s="204">
        <f t="shared" si="5"/>
        <v>1.25</v>
      </c>
      <c r="J12" s="205">
        <f t="shared" si="6"/>
        <v>2.2421524663677129E-2</v>
      </c>
      <c r="K12" s="229"/>
      <c r="L12" s="83">
        <f t="shared" si="7"/>
        <v>60.8</v>
      </c>
      <c r="M12" s="83">
        <f t="shared" si="8"/>
        <v>60</v>
      </c>
      <c r="N12" s="83">
        <f t="shared" si="9"/>
        <v>62</v>
      </c>
      <c r="O12" s="84"/>
      <c r="P12" s="83">
        <f t="shared" si="10"/>
        <v>65.75</v>
      </c>
      <c r="Q12" s="83">
        <f t="shared" si="11"/>
        <v>65</v>
      </c>
      <c r="R12" s="83">
        <f t="shared" si="12"/>
        <v>68</v>
      </c>
      <c r="S12" s="84"/>
      <c r="T12" s="83">
        <f t="shared" si="13"/>
        <v>67.2</v>
      </c>
      <c r="U12" s="83">
        <f t="shared" si="14"/>
        <v>65</v>
      </c>
      <c r="V12" s="83">
        <f t="shared" si="15"/>
        <v>68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9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125</v>
      </c>
      <c r="Q13" s="83">
        <f t="shared" si="11"/>
        <v>125</v>
      </c>
      <c r="R13" s="83">
        <f t="shared" si="12"/>
        <v>125</v>
      </c>
      <c r="S13" s="84"/>
      <c r="T13" s="83">
        <f t="shared" si="13"/>
        <v>146</v>
      </c>
      <c r="U13" s="83">
        <f t="shared" si="14"/>
        <v>146</v>
      </c>
      <c r="V13" s="83">
        <f t="shared" si="15"/>
        <v>146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9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20.222222222222221</v>
      </c>
      <c r="E15" s="83">
        <f t="shared" si="1"/>
        <v>20</v>
      </c>
      <c r="F15" s="83">
        <f t="shared" si="2"/>
        <v>22</v>
      </c>
      <c r="G15" s="83">
        <f t="shared" si="3"/>
        <v>20</v>
      </c>
      <c r="H15" s="203" t="str">
        <f t="shared" ref="H15:H16" si="16">IF(D15="n.d.","",IF(G15="n.d.","",IF(D15=G15,"=",IF(D15&gt;G15,"↑","↓"))))</f>
        <v>↑</v>
      </c>
      <c r="I15" s="204">
        <f t="shared" si="5"/>
        <v>0.22222222222222143</v>
      </c>
      <c r="J15" s="205">
        <f t="shared" si="6"/>
        <v>1.1111111111111072E-2</v>
      </c>
      <c r="K15" s="85"/>
      <c r="L15" s="83">
        <f t="shared" si="7"/>
        <v>22.2</v>
      </c>
      <c r="M15" s="83">
        <f t="shared" si="8"/>
        <v>22</v>
      </c>
      <c r="N15" s="83">
        <f t="shared" si="9"/>
        <v>23</v>
      </c>
      <c r="O15" s="84"/>
      <c r="P15" s="83">
        <f t="shared" si="10"/>
        <v>21.944444444444443</v>
      </c>
      <c r="Q15" s="83">
        <f t="shared" si="11"/>
        <v>21</v>
      </c>
      <c r="R15" s="83">
        <f t="shared" si="12"/>
        <v>23</v>
      </c>
      <c r="S15" s="84"/>
      <c r="T15" s="83">
        <f t="shared" si="13"/>
        <v>23.3</v>
      </c>
      <c r="U15" s="83">
        <f t="shared" si="14"/>
        <v>22.5</v>
      </c>
      <c r="V15" s="83">
        <f t="shared" si="15"/>
        <v>25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21</v>
      </c>
      <c r="E16" s="83">
        <f t="shared" si="1"/>
        <v>21</v>
      </c>
      <c r="F16" s="83">
        <f t="shared" si="2"/>
        <v>21</v>
      </c>
      <c r="G16" s="83">
        <f t="shared" si="3"/>
        <v>20.818181818181817</v>
      </c>
      <c r="H16" s="203" t="str">
        <f t="shared" si="16"/>
        <v>↑</v>
      </c>
      <c r="I16" s="204">
        <f t="shared" si="5"/>
        <v>0.18181818181818343</v>
      </c>
      <c r="J16" s="205">
        <f t="shared" si="6"/>
        <v>8.7336244541485492E-3</v>
      </c>
      <c r="K16" s="85"/>
      <c r="L16" s="83">
        <f t="shared" si="7"/>
        <v>22.4</v>
      </c>
      <c r="M16" s="83">
        <f t="shared" si="8"/>
        <v>22</v>
      </c>
      <c r="N16" s="83">
        <f t="shared" si="9"/>
        <v>23</v>
      </c>
      <c r="O16" s="84"/>
      <c r="P16" s="83">
        <f t="shared" si="10"/>
        <v>23.777777777777779</v>
      </c>
      <c r="Q16" s="83">
        <f t="shared" si="11"/>
        <v>23</v>
      </c>
      <c r="R16" s="83">
        <f t="shared" si="12"/>
        <v>25</v>
      </c>
      <c r="S16" s="84"/>
      <c r="T16" s="83">
        <f t="shared" si="13"/>
        <v>25.083333333333332</v>
      </c>
      <c r="U16" s="83">
        <f t="shared" si="14"/>
        <v>24.5</v>
      </c>
      <c r="V16" s="83">
        <f t="shared" si="15"/>
        <v>26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INDECAEA0290222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44602</v>
      </c>
      <c r="B24" s="230">
        <f>Y7</f>
        <v>44602</v>
      </c>
      <c r="C24" s="230"/>
      <c r="D24" s="230"/>
      <c r="E24" s="230"/>
      <c r="F24" s="230"/>
      <c r="G24" s="230"/>
      <c r="H24" s="230"/>
      <c r="I24" s="230"/>
      <c r="J24" s="230"/>
      <c r="K24" s="230"/>
      <c r="L24" s="230"/>
      <c r="M24" s="230"/>
      <c r="N24" s="230"/>
      <c r="O24" s="230"/>
      <c r="P24" s="230"/>
      <c r="Q24" s="230"/>
      <c r="R24" s="230"/>
      <c r="S24" s="230"/>
      <c r="T24" s="230"/>
      <c r="U24" s="230"/>
      <c r="V24" s="230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31" t="s">
        <v>253</v>
      </c>
      <c r="C26" s="231"/>
      <c r="D26" s="231"/>
      <c r="E26" s="231"/>
      <c r="F26" s="231"/>
      <c r="G26" s="231"/>
      <c r="H26" s="231"/>
      <c r="I26" s="231"/>
      <c r="J26" s="232"/>
      <c r="K26" s="111"/>
      <c r="L26" s="233" t="str">
        <f>+L5</f>
        <v>SANTA ANA</v>
      </c>
      <c r="M26" s="233"/>
      <c r="N26" s="234"/>
      <c r="O26" s="112"/>
      <c r="P26" s="233" t="str">
        <f>+P5</f>
        <v>SAN VICENTE</v>
      </c>
      <c r="Q26" s="233"/>
      <c r="R26" s="235"/>
      <c r="S26" s="112"/>
      <c r="T26" s="233" t="str">
        <f>+T5</f>
        <v>LA UNION</v>
      </c>
      <c r="U26" s="233"/>
      <c r="V26" s="233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10/feb</v>
      </c>
      <c r="E27" s="116" t="s">
        <v>0</v>
      </c>
      <c r="F27" s="116" t="s">
        <v>1</v>
      </c>
      <c r="G27" s="117" t="str">
        <f>CONCATENATE(Y26," ",TEXT(Z29,"dd/mmm"))</f>
        <v>Promedio 09/feb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29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4">IF(ISERROR(VLOOKUP(CONCATENATE(A28,$L$26),sansalvador,9,FALSE)),"n.d.",VLOOKUP(CONCATENATE(A28,$L$26),sansalvador,9,FALSE))</f>
        <v>n.d.</v>
      </c>
      <c r="N28" s="149" t="str">
        <f t="shared" ref="N28:N37" si="25">IF(ISERROR(VLOOKUP(CONCATENATE(A28,$L$26),sansalvador,10,FALSE)),"n.d.",VLOOKUP(CONCATENATE(A28,$L$26),sansalvador,10,FALSE))</f>
        <v>n.d.</v>
      </c>
      <c r="O28" s="187"/>
      <c r="P28" s="149">
        <f t="shared" ref="P28:P37" si="26">IF(ISERROR(VLOOKUP(CONCATENATE(A28,$P$26),sansalvador,8,FALSE)),"n.d.",VLOOKUP(CONCATENATE(A28,$P$26),sansalvador,8,FALSE))</f>
        <v>0.55000000000000004</v>
      </c>
      <c r="Q28" s="149">
        <f t="shared" ref="Q28:Q37" si="27">IF(ISERROR(VLOOKUP(CONCATENATE(A28,$P$26),sansalvador,9,FALSE)),"n.d.",VLOOKUP(CONCATENATE(A28,$P$26),sansalvador,9,FALSE))</f>
        <v>0.55000000000000004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0.52500000000000002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0.55000000000000004</v>
      </c>
      <c r="W28" s="17"/>
      <c r="X28" s="6" t="s">
        <v>178</v>
      </c>
      <c r="Y28" s="23">
        <f>+VLOOKUP(1111,sansalvador,3,FALSE)</f>
        <v>44602</v>
      </c>
      <c r="Z28" s="23">
        <f>+Y28</f>
        <v>44602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9"/>
      <c r="L29" s="149">
        <f t="shared" ref="L29:L37" si="32">IF(ISERROR(VLOOKUP(CONCATENATE(A29,$L$5),sansalvador,8,FALSE)),"n.d.",VLOOKUP(CONCATENATE(A29,$L$5),sansalvador,8,FALSE))</f>
        <v>0.55000000000000004</v>
      </c>
      <c r="M29" s="149">
        <f t="shared" si="24"/>
        <v>0.55000000000000004</v>
      </c>
      <c r="N29" s="149">
        <f t="shared" si="25"/>
        <v>0.55000000000000004</v>
      </c>
      <c r="O29" s="187"/>
      <c r="P29" s="149">
        <f t="shared" si="26"/>
        <v>0.5</v>
      </c>
      <c r="Q29" s="149">
        <f t="shared" si="27"/>
        <v>0.5</v>
      </c>
      <c r="R29" s="149">
        <f t="shared" si="28"/>
        <v>0.5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44601</v>
      </c>
      <c r="Z29" s="23">
        <f>+Y29</f>
        <v>44601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0.73999999999999988</v>
      </c>
      <c r="E30" s="149">
        <f t="shared" si="18"/>
        <v>0.72</v>
      </c>
      <c r="F30" s="149">
        <f t="shared" si="19"/>
        <v>0.75</v>
      </c>
      <c r="G30" s="149">
        <f t="shared" si="20"/>
        <v>0.75</v>
      </c>
      <c r="H30" s="149" t="str">
        <f t="shared" si="21"/>
        <v>↓</v>
      </c>
      <c r="I30" s="149">
        <f t="shared" si="22"/>
        <v>-1.000000000000012E-2</v>
      </c>
      <c r="J30" s="205">
        <f t="shared" si="23"/>
        <v>-1.3333333333333494E-2</v>
      </c>
      <c r="K30" s="229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0.76</v>
      </c>
      <c r="E31" s="149">
        <f t="shared" si="18"/>
        <v>0.75</v>
      </c>
      <c r="F31" s="149">
        <f t="shared" si="19"/>
        <v>0.8</v>
      </c>
      <c r="G31" s="149">
        <f t="shared" si="20"/>
        <v>0.72857142857142854</v>
      </c>
      <c r="H31" s="149" t="str">
        <f t="shared" si="21"/>
        <v>↑</v>
      </c>
      <c r="I31" s="149">
        <f t="shared" si="22"/>
        <v>3.1428571428571472E-2</v>
      </c>
      <c r="J31" s="205">
        <f t="shared" si="23"/>
        <v>4.3137254901960846E-2</v>
      </c>
      <c r="K31" s="229"/>
      <c r="L31" s="149">
        <f t="shared" si="32"/>
        <v>0.82</v>
      </c>
      <c r="M31" s="149">
        <f t="shared" si="24"/>
        <v>0.8</v>
      </c>
      <c r="N31" s="149">
        <f t="shared" si="25"/>
        <v>0.85</v>
      </c>
      <c r="O31" s="187"/>
      <c r="P31" s="149">
        <f t="shared" si="26"/>
        <v>0.91666666666666663</v>
      </c>
      <c r="Q31" s="149">
        <f t="shared" si="27"/>
        <v>0.8</v>
      </c>
      <c r="R31" s="149">
        <f t="shared" si="28"/>
        <v>1</v>
      </c>
      <c r="S31" s="187"/>
      <c r="T31" s="149">
        <f t="shared" si="29"/>
        <v>0.84166666666666667</v>
      </c>
      <c r="U31" s="149">
        <f t="shared" si="30"/>
        <v>0.8</v>
      </c>
      <c r="V31" s="149">
        <f t="shared" si="31"/>
        <v>1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0.69999999999999984</v>
      </c>
      <c r="E32" s="149">
        <f t="shared" si="18"/>
        <v>0.7</v>
      </c>
      <c r="F32" s="149">
        <f t="shared" si="19"/>
        <v>0.7</v>
      </c>
      <c r="G32" s="149">
        <f t="shared" si="20"/>
        <v>0.69999999999999984</v>
      </c>
      <c r="H32" s="149" t="str">
        <f t="shared" si="21"/>
        <v>=</v>
      </c>
      <c r="I32" s="149">
        <f t="shared" si="22"/>
        <v>0</v>
      </c>
      <c r="J32" s="205">
        <f t="shared" si="23"/>
        <v>0</v>
      </c>
      <c r="K32" s="229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</v>
      </c>
      <c r="E33" s="149">
        <f t="shared" si="18"/>
        <v>0.7</v>
      </c>
      <c r="F33" s="149">
        <f t="shared" si="19"/>
        <v>0.7</v>
      </c>
      <c r="G33" s="149">
        <f t="shared" si="20"/>
        <v>0.70000000000000007</v>
      </c>
      <c r="H33" s="149" t="str">
        <f t="shared" si="21"/>
        <v>=</v>
      </c>
      <c r="I33" s="149">
        <f t="shared" si="22"/>
        <v>-1.1102230246251565E-16</v>
      </c>
      <c r="J33" s="205">
        <f t="shared" si="23"/>
        <v>-1.586032892321652E-16</v>
      </c>
      <c r="K33" s="229"/>
      <c r="L33" s="149">
        <f t="shared" si="32"/>
        <v>0.75</v>
      </c>
      <c r="M33" s="149">
        <f t="shared" si="24"/>
        <v>0.75</v>
      </c>
      <c r="N33" s="149">
        <f t="shared" si="25"/>
        <v>0.75</v>
      </c>
      <c r="O33" s="187"/>
      <c r="P33" s="149">
        <f t="shared" si="26"/>
        <v>0.77500000000000002</v>
      </c>
      <c r="Q33" s="149">
        <f t="shared" si="27"/>
        <v>0.75</v>
      </c>
      <c r="R33" s="149">
        <f t="shared" si="28"/>
        <v>0.8</v>
      </c>
      <c r="S33" s="187"/>
      <c r="T33" s="149">
        <f t="shared" si="29"/>
        <v>0.82999999999999985</v>
      </c>
      <c r="U33" s="149">
        <f t="shared" si="30"/>
        <v>0.75</v>
      </c>
      <c r="V33" s="149">
        <f t="shared" si="31"/>
        <v>1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29"/>
      <c r="L34" s="149">
        <f t="shared" si="32"/>
        <v>1.5</v>
      </c>
      <c r="M34" s="149">
        <f t="shared" si="24"/>
        <v>1.5</v>
      </c>
      <c r="N34" s="149">
        <f t="shared" si="25"/>
        <v>1.5</v>
      </c>
      <c r="O34" s="187"/>
      <c r="P34" s="149">
        <f t="shared" si="26"/>
        <v>1.75</v>
      </c>
      <c r="Q34" s="149">
        <f t="shared" si="27"/>
        <v>1.75</v>
      </c>
      <c r="R34" s="149">
        <f t="shared" si="28"/>
        <v>1.75</v>
      </c>
      <c r="S34" s="187"/>
      <c r="T34" s="149">
        <f t="shared" si="29"/>
        <v>1.5333333333333332</v>
      </c>
      <c r="U34" s="149">
        <f t="shared" si="30"/>
        <v>1.5</v>
      </c>
      <c r="V34" s="149">
        <f t="shared" si="31"/>
        <v>1.6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9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0.3</v>
      </c>
      <c r="M36" s="149">
        <f t="shared" si="24"/>
        <v>0.3</v>
      </c>
      <c r="N36" s="149">
        <f t="shared" si="25"/>
        <v>0.3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0.26250000000000001</v>
      </c>
      <c r="U36" s="149">
        <f t="shared" si="30"/>
        <v>0.25</v>
      </c>
      <c r="V36" s="149">
        <f t="shared" si="31"/>
        <v>0.3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</v>
      </c>
      <c r="E37" s="149">
        <f t="shared" si="18"/>
        <v>0.25</v>
      </c>
      <c r="F37" s="149">
        <f t="shared" si="19"/>
        <v>0.25</v>
      </c>
      <c r="G37" s="149">
        <f t="shared" si="20"/>
        <v>0.25</v>
      </c>
      <c r="H37" s="149" t="str">
        <f t="shared" si="21"/>
        <v>=</v>
      </c>
      <c r="I37" s="149">
        <f t="shared" si="22"/>
        <v>0</v>
      </c>
      <c r="J37" s="205">
        <f t="shared" si="23"/>
        <v>0</v>
      </c>
      <c r="K37" s="85"/>
      <c r="L37" s="149">
        <f t="shared" si="32"/>
        <v>0.3</v>
      </c>
      <c r="M37" s="149">
        <f t="shared" si="24"/>
        <v>0.3</v>
      </c>
      <c r="N37" s="149">
        <f t="shared" si="25"/>
        <v>0.3</v>
      </c>
      <c r="O37" s="187"/>
      <c r="P37" s="149">
        <f t="shared" si="26"/>
        <v>0.3</v>
      </c>
      <c r="Q37" s="149">
        <f t="shared" si="27"/>
        <v>0.3</v>
      </c>
      <c r="R37" s="149">
        <f t="shared" si="28"/>
        <v>0.3</v>
      </c>
      <c r="S37" s="187"/>
      <c r="T37" s="149">
        <f t="shared" si="29"/>
        <v>0.3</v>
      </c>
      <c r="U37" s="149">
        <f t="shared" si="30"/>
        <v>0.3</v>
      </c>
      <c r="V37" s="149">
        <f t="shared" si="31"/>
        <v>0.3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Santa Ana, San Vicente, La Union.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C22" sqref="C22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INDECAEA0290222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30">
        <f>Y7</f>
        <v>44602</v>
      </c>
      <c r="C3" s="230"/>
      <c r="D3" s="230"/>
      <c r="E3" s="230"/>
      <c r="F3" s="230"/>
      <c r="G3" s="230"/>
      <c r="H3" s="230"/>
      <c r="I3" s="230"/>
      <c r="J3" s="230"/>
      <c r="K3" s="230"/>
      <c r="L3" s="230"/>
      <c r="M3" s="230"/>
      <c r="N3" s="230"/>
      <c r="O3" s="230"/>
      <c r="P3" s="230"/>
      <c r="Q3" s="230"/>
      <c r="R3" s="230"/>
      <c r="S3" s="230"/>
      <c r="T3" s="230"/>
      <c r="U3" s="230"/>
      <c r="V3" s="230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31" t="s">
        <v>254</v>
      </c>
      <c r="C5" s="231"/>
      <c r="D5" s="231"/>
      <c r="E5" s="231"/>
      <c r="F5" s="231"/>
      <c r="G5" s="231"/>
      <c r="H5" s="231"/>
      <c r="I5" s="231"/>
      <c r="J5" s="232"/>
      <c r="K5" s="111"/>
      <c r="L5" s="233" t="str">
        <f>+GranosBasicos!L5</f>
        <v>SANTA ANA</v>
      </c>
      <c r="M5" s="233"/>
      <c r="N5" s="234"/>
      <c r="O5" s="112"/>
      <c r="P5" s="233" t="str">
        <f>+GranosBasicos!P5</f>
        <v>SAN VICENTE</v>
      </c>
      <c r="Q5" s="233"/>
      <c r="R5" s="235"/>
      <c r="S5" s="112"/>
      <c r="T5" s="233" t="str">
        <f>+GranosBasicos!T26</f>
        <v>LA UNION</v>
      </c>
      <c r="U5" s="233"/>
      <c r="V5" s="233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10/feb</v>
      </c>
      <c r="E6" s="116" t="s">
        <v>0</v>
      </c>
      <c r="F6" s="116" t="s">
        <v>1</v>
      </c>
      <c r="G6" s="117" t="str">
        <f>CONCATENATE(Y5," ",TEXT(Z8,"dd/mmm"))</f>
        <v>Promedio 09/feb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6"/>
      <c r="L7" s="128">
        <f t="shared" ref="L7:L38" si="7">IF(ISERROR(VLOOKUP(CONCATENATE(A7,$L$5),sansalvador,5,FALSE)),"n.d.",VLOOKUP(CONCATENATE(A7,$L$5),sansalvador,5,FALSE))</f>
        <v>16.5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17</v>
      </c>
      <c r="O7" s="129"/>
      <c r="P7" s="128">
        <f t="shared" ref="P7:P38" si="10">IF(ISERROR(VLOOKUP(CONCATENATE(A7,$P$5),sansalvador,5,FALSE)),"n.d.",VLOOKUP(CONCATENATE(A7,$P$5),sansalvador,5,FALSE))</f>
        <v>17</v>
      </c>
      <c r="Q7" s="128">
        <f t="shared" ref="Q7:Q38" si="11">IF(ISERROR(VLOOKUP(CONCATENATE(A7,$P$5),sansalvador,6,FALSE)),"n.d.",VLOOKUP(CONCATENATE(A7,$P$5),sansalvador,6,FALSE))</f>
        <v>17</v>
      </c>
      <c r="R7" s="128">
        <f t="shared" ref="R7:R38" si="12">IF(ISERROR(VLOOKUP(CONCATENATE(A7,$P$5),sansalvador,7,FALSE)),"n.d.",VLOOKUP(CONCATENATE(A7,$P$5),sansalvador,7,FALSE))</f>
        <v>17</v>
      </c>
      <c r="S7" s="129"/>
      <c r="T7" s="128">
        <f t="shared" ref="T7:T38" si="13">IF(ISERROR(VLOOKUP(CONCATENATE(A7,$T$5),sansalvador,5,FALSE)),"n.d.",VLOOKUP(CONCATENATE(A7,$T$5),sansalvador,5,FALSE))</f>
        <v>18.666666666666668</v>
      </c>
      <c r="U7" s="128">
        <f t="shared" ref="U7:U38" si="14">IF(ISERROR(VLOOKUP(CONCATENATE(A7,$T$5),sansalvador,6,FALSE)),"n.d.",VLOOKUP(CONCATENATE(A7,$T$5),sansalvador,6,FALSE))</f>
        <v>18</v>
      </c>
      <c r="V7" s="128">
        <f t="shared" ref="V7:V38" si="15">IF(ISERROR(VLOOKUP(CONCATENATE(A7,$T$5),sansalvador,7,FALSE)),"n.d.",VLOOKUP(CONCATENATE(A7,$T$5),sansalvador,7,FALSE))</f>
        <v>20</v>
      </c>
      <c r="X7" s="6" t="s">
        <v>178</v>
      </c>
      <c r="Y7" s="23">
        <f>+VLOOKUP(1111,sansalvador,3,FALSE)</f>
        <v>44602</v>
      </c>
      <c r="Z7" s="23">
        <f>+Y7</f>
        <v>44602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6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18</v>
      </c>
      <c r="U8" s="128">
        <f t="shared" si="14"/>
        <v>18</v>
      </c>
      <c r="V8" s="128">
        <f t="shared" si="15"/>
        <v>18</v>
      </c>
      <c r="X8" s="6" t="s">
        <v>179</v>
      </c>
      <c r="Y8" s="23">
        <f>+VLOOKUP(9999,sansalvador,3,FALSE)</f>
        <v>44601</v>
      </c>
      <c r="Z8" s="23">
        <f>+Y8</f>
        <v>44601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65</v>
      </c>
      <c r="E9" s="128">
        <f t="shared" si="1"/>
        <v>65</v>
      </c>
      <c r="F9" s="128">
        <f t="shared" si="2"/>
        <v>65</v>
      </c>
      <c r="G9" s="128">
        <f t="shared" si="3"/>
        <v>65</v>
      </c>
      <c r="H9" s="206" t="str">
        <f t="shared" si="4"/>
        <v>=</v>
      </c>
      <c r="I9" s="207">
        <f t="shared" si="5"/>
        <v>0</v>
      </c>
      <c r="J9" s="208">
        <f>IF(D9="n.d.","",IF(G9="n.d.","",(D9-G9)/G9))</f>
        <v>0</v>
      </c>
      <c r="K9" s="236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13</v>
      </c>
      <c r="E10" s="128">
        <f t="shared" si="1"/>
        <v>13</v>
      </c>
      <c r="F10" s="128">
        <f t="shared" si="2"/>
        <v>13</v>
      </c>
      <c r="G10" s="128">
        <f t="shared" si="3"/>
        <v>13</v>
      </c>
      <c r="H10" s="206" t="str">
        <f t="shared" si="4"/>
        <v>=</v>
      </c>
      <c r="I10" s="207">
        <f t="shared" si="5"/>
        <v>0</v>
      </c>
      <c r="J10" s="208">
        <f t="shared" si="6"/>
        <v>0</v>
      </c>
      <c r="K10" s="236"/>
      <c r="L10" s="128">
        <f t="shared" si="7"/>
        <v>14</v>
      </c>
      <c r="M10" s="128">
        <f t="shared" si="8"/>
        <v>14</v>
      </c>
      <c r="N10" s="128">
        <f t="shared" si="9"/>
        <v>14</v>
      </c>
      <c r="O10" s="129"/>
      <c r="P10" s="128">
        <f t="shared" si="10"/>
        <v>15.5</v>
      </c>
      <c r="Q10" s="128">
        <f t="shared" si="11"/>
        <v>15</v>
      </c>
      <c r="R10" s="128">
        <f t="shared" si="12"/>
        <v>16</v>
      </c>
      <c r="S10" s="129"/>
      <c r="T10" s="128">
        <f t="shared" si="13"/>
        <v>14</v>
      </c>
      <c r="U10" s="128">
        <f t="shared" si="14"/>
        <v>14</v>
      </c>
      <c r="V10" s="128">
        <f t="shared" si="15"/>
        <v>14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35</v>
      </c>
      <c r="E11" s="128">
        <f t="shared" si="1"/>
        <v>35</v>
      </c>
      <c r="F11" s="128">
        <f t="shared" si="2"/>
        <v>35</v>
      </c>
      <c r="G11" s="128">
        <f t="shared" si="3"/>
        <v>35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6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6"/>
      <c r="L12" s="128">
        <f t="shared" si="7"/>
        <v>9</v>
      </c>
      <c r="M12" s="128">
        <f t="shared" si="8"/>
        <v>9</v>
      </c>
      <c r="N12" s="128">
        <f t="shared" si="9"/>
        <v>9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8.1666666666666661</v>
      </c>
      <c r="E13" s="128">
        <f t="shared" si="1"/>
        <v>8</v>
      </c>
      <c r="F13" s="128">
        <f t="shared" si="2"/>
        <v>9</v>
      </c>
      <c r="G13" s="128">
        <f t="shared" si="3"/>
        <v>8</v>
      </c>
      <c r="H13" s="206" t="str">
        <f t="shared" si="4"/>
        <v>↑</v>
      </c>
      <c r="I13" s="207">
        <f t="shared" si="5"/>
        <v>0.16666666666666607</v>
      </c>
      <c r="J13" s="208">
        <f t="shared" si="6"/>
        <v>2.0833333333333259E-2</v>
      </c>
      <c r="K13" s="236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8</v>
      </c>
      <c r="Q13" s="128">
        <f t="shared" si="11"/>
        <v>8</v>
      </c>
      <c r="R13" s="128">
        <f t="shared" si="12"/>
        <v>8</v>
      </c>
      <c r="S13" s="129"/>
      <c r="T13" s="128">
        <f t="shared" si="13"/>
        <v>11.333333333333334</v>
      </c>
      <c r="U13" s="128">
        <f t="shared" si="14"/>
        <v>10</v>
      </c>
      <c r="V13" s="128">
        <f t="shared" si="15"/>
        <v>12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8.3333333333333339</v>
      </c>
      <c r="E14" s="128">
        <f t="shared" si="1"/>
        <v>8</v>
      </c>
      <c r="F14" s="128">
        <f t="shared" si="2"/>
        <v>9</v>
      </c>
      <c r="G14" s="128">
        <f t="shared" si="3"/>
        <v>8.3333333333333339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6"/>
      <c r="L14" s="128" t="str">
        <f t="shared" si="7"/>
        <v>n.d.</v>
      </c>
      <c r="M14" s="128" t="str">
        <f t="shared" si="8"/>
        <v>n.d.</v>
      </c>
      <c r="N14" s="128" t="str">
        <f t="shared" si="9"/>
        <v>n.d.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6.333333333333333</v>
      </c>
      <c r="E15" s="128">
        <f t="shared" si="1"/>
        <v>6</v>
      </c>
      <c r="F15" s="128">
        <f t="shared" si="2"/>
        <v>7</v>
      </c>
      <c r="G15" s="128">
        <f t="shared" si="3"/>
        <v>6.333333333333333</v>
      </c>
      <c r="H15" s="206" t="str">
        <f t="shared" ref="H15:H55" si="16">IF(D15="n.d.","",IF(G15="n.d.","",IF(D15=G15,"=",IF(D15&gt;G15,"↑","↓"))))</f>
        <v>=</v>
      </c>
      <c r="I15" s="207">
        <f t="shared" ref="I15:I55" si="17">IF(D15="n.d.","",IF(G15="n.d.","",(D15-G15)))</f>
        <v>0</v>
      </c>
      <c r="J15" s="208">
        <f t="shared" ref="J15:J55" si="18">IF(D15="n.d.","",IF(G15="n.d.","",(D15-G15)/G15))</f>
        <v>0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24.625</v>
      </c>
      <c r="E16" s="128">
        <f t="shared" si="1"/>
        <v>24</v>
      </c>
      <c r="F16" s="128">
        <f t="shared" si="2"/>
        <v>25</v>
      </c>
      <c r="G16" s="128">
        <f t="shared" si="3"/>
        <v>24.625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30"/>
      <c r="L16" s="130">
        <f t="shared" si="7"/>
        <v>26</v>
      </c>
      <c r="M16" s="130">
        <f t="shared" si="8"/>
        <v>25</v>
      </c>
      <c r="N16" s="130">
        <f t="shared" si="9"/>
        <v>27</v>
      </c>
      <c r="O16" s="129"/>
      <c r="P16" s="129">
        <f t="shared" si="10"/>
        <v>26</v>
      </c>
      <c r="Q16" s="129">
        <f t="shared" si="11"/>
        <v>26</v>
      </c>
      <c r="R16" s="129">
        <f t="shared" si="12"/>
        <v>26</v>
      </c>
      <c r="S16" s="129"/>
      <c r="T16" s="129">
        <f t="shared" si="13"/>
        <v>25.666666666666668</v>
      </c>
      <c r="U16" s="129">
        <f t="shared" si="14"/>
        <v>25</v>
      </c>
      <c r="V16" s="129">
        <f t="shared" si="15"/>
        <v>26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22.444444444444443</v>
      </c>
      <c r="E17" s="128">
        <f t="shared" si="1"/>
        <v>22</v>
      </c>
      <c r="F17" s="128">
        <f t="shared" si="2"/>
        <v>23</v>
      </c>
      <c r="G17" s="128">
        <f t="shared" si="3"/>
        <v>22.625</v>
      </c>
      <c r="H17" s="206" t="str">
        <f t="shared" si="16"/>
        <v>↓</v>
      </c>
      <c r="I17" s="207">
        <f t="shared" si="17"/>
        <v>-0.18055555555555713</v>
      </c>
      <c r="J17" s="208">
        <f t="shared" si="18"/>
        <v>-7.980356046654459E-3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21.714285714285715</v>
      </c>
      <c r="E18" s="128">
        <f t="shared" si="1"/>
        <v>21</v>
      </c>
      <c r="F18" s="128">
        <f t="shared" si="2"/>
        <v>22</v>
      </c>
      <c r="G18" s="128">
        <f t="shared" si="3"/>
        <v>22</v>
      </c>
      <c r="H18" s="206" t="str">
        <f t="shared" si="16"/>
        <v>↓</v>
      </c>
      <c r="I18" s="207">
        <f t="shared" si="17"/>
        <v>-0.2857142857142847</v>
      </c>
      <c r="J18" s="208">
        <f t="shared" si="18"/>
        <v>-1.2987012987012941E-2</v>
      </c>
      <c r="K18" s="130"/>
      <c r="L18" s="130">
        <f t="shared" si="7"/>
        <v>29</v>
      </c>
      <c r="M18" s="130">
        <f t="shared" si="8"/>
        <v>28</v>
      </c>
      <c r="N18" s="130">
        <f t="shared" si="9"/>
        <v>30</v>
      </c>
      <c r="O18" s="129"/>
      <c r="P18" s="129">
        <f t="shared" si="10"/>
        <v>24</v>
      </c>
      <c r="Q18" s="129">
        <f t="shared" si="11"/>
        <v>24</v>
      </c>
      <c r="R18" s="129">
        <f t="shared" si="12"/>
        <v>24</v>
      </c>
      <c r="S18" s="129"/>
      <c r="T18" s="129">
        <f t="shared" si="13"/>
        <v>24.666666666666668</v>
      </c>
      <c r="U18" s="129">
        <f t="shared" si="14"/>
        <v>24</v>
      </c>
      <c r="V18" s="129">
        <f t="shared" si="15"/>
        <v>25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10.8</v>
      </c>
      <c r="E19" s="128">
        <f t="shared" si="1"/>
        <v>10</v>
      </c>
      <c r="F19" s="128">
        <f t="shared" si="2"/>
        <v>11</v>
      </c>
      <c r="G19" s="128">
        <f t="shared" si="3"/>
        <v>10</v>
      </c>
      <c r="H19" s="206" t="str">
        <f t="shared" si="16"/>
        <v>↑</v>
      </c>
      <c r="I19" s="207">
        <f t="shared" si="17"/>
        <v>0.80000000000000071</v>
      </c>
      <c r="J19" s="208">
        <f t="shared" si="18"/>
        <v>8.0000000000000071E-2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30</v>
      </c>
      <c r="E20" s="128">
        <f t="shared" si="1"/>
        <v>30</v>
      </c>
      <c r="F20" s="128">
        <f t="shared" si="2"/>
        <v>30</v>
      </c>
      <c r="G20" s="128">
        <f t="shared" si="3"/>
        <v>35</v>
      </c>
      <c r="H20" s="206" t="str">
        <f t="shared" si="16"/>
        <v>↓</v>
      </c>
      <c r="I20" s="207">
        <f t="shared" si="17"/>
        <v>-5</v>
      </c>
      <c r="J20" s="208">
        <f t="shared" si="18"/>
        <v>-0.14285714285714285</v>
      </c>
      <c r="K20" s="130"/>
      <c r="L20" s="130">
        <f t="shared" si="7"/>
        <v>34</v>
      </c>
      <c r="M20" s="130">
        <f t="shared" si="8"/>
        <v>33</v>
      </c>
      <c r="N20" s="130">
        <f t="shared" si="9"/>
        <v>35</v>
      </c>
      <c r="O20" s="129"/>
      <c r="P20" s="129">
        <f t="shared" si="10"/>
        <v>35</v>
      </c>
      <c r="Q20" s="129">
        <f t="shared" si="11"/>
        <v>35</v>
      </c>
      <c r="R20" s="129">
        <f t="shared" si="12"/>
        <v>35</v>
      </c>
      <c r="S20" s="129"/>
      <c r="T20" s="129">
        <f t="shared" si="13"/>
        <v>34.666666666666664</v>
      </c>
      <c r="U20" s="129">
        <f t="shared" si="14"/>
        <v>34</v>
      </c>
      <c r="V20" s="129">
        <f t="shared" si="15"/>
        <v>35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12.8</v>
      </c>
      <c r="E21" s="128">
        <f t="shared" si="1"/>
        <v>12</v>
      </c>
      <c r="F21" s="128">
        <f t="shared" si="2"/>
        <v>13</v>
      </c>
      <c r="G21" s="128">
        <f t="shared" si="3"/>
        <v>12</v>
      </c>
      <c r="H21" s="206" t="str">
        <f t="shared" si="16"/>
        <v>↑</v>
      </c>
      <c r="I21" s="207">
        <f t="shared" si="17"/>
        <v>0.80000000000000071</v>
      </c>
      <c r="J21" s="208">
        <f t="shared" si="18"/>
        <v>6.6666666666666721E-2</v>
      </c>
      <c r="K21" s="130"/>
      <c r="L21" s="130">
        <f t="shared" si="7"/>
        <v>13.75</v>
      </c>
      <c r="M21" s="130">
        <f t="shared" si="8"/>
        <v>13</v>
      </c>
      <c r="N21" s="130">
        <f t="shared" si="9"/>
        <v>14</v>
      </c>
      <c r="O21" s="129"/>
      <c r="P21" s="129">
        <f t="shared" si="10"/>
        <v>13.5</v>
      </c>
      <c r="Q21" s="129">
        <f t="shared" si="11"/>
        <v>13</v>
      </c>
      <c r="R21" s="129">
        <f t="shared" si="12"/>
        <v>14</v>
      </c>
      <c r="S21" s="129"/>
      <c r="T21" s="129">
        <f t="shared" si="13"/>
        <v>14.333333333333334</v>
      </c>
      <c r="U21" s="129">
        <f t="shared" si="14"/>
        <v>12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14</v>
      </c>
      <c r="E22" s="128">
        <f t="shared" si="1"/>
        <v>14</v>
      </c>
      <c r="F22" s="128">
        <f t="shared" si="2"/>
        <v>14</v>
      </c>
      <c r="G22" s="128">
        <f t="shared" si="3"/>
        <v>14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30"/>
      <c r="L22" s="130">
        <f t="shared" si="7"/>
        <v>12.666666666666666</v>
      </c>
      <c r="M22" s="130">
        <f t="shared" si="8"/>
        <v>12</v>
      </c>
      <c r="N22" s="130">
        <f t="shared" si="9"/>
        <v>13</v>
      </c>
      <c r="O22" s="129"/>
      <c r="P22" s="129">
        <f t="shared" si="10"/>
        <v>16.5</v>
      </c>
      <c r="Q22" s="129">
        <f t="shared" si="11"/>
        <v>16</v>
      </c>
      <c r="R22" s="129">
        <f t="shared" si="12"/>
        <v>17</v>
      </c>
      <c r="S22" s="129"/>
      <c r="T22" s="129">
        <f t="shared" si="13"/>
        <v>13</v>
      </c>
      <c r="U22" s="129">
        <f t="shared" si="14"/>
        <v>12</v>
      </c>
      <c r="V22" s="129">
        <f t="shared" si="15"/>
        <v>14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16</v>
      </c>
      <c r="E23" s="128">
        <f t="shared" si="1"/>
        <v>16</v>
      </c>
      <c r="F23" s="128">
        <f t="shared" si="2"/>
        <v>16</v>
      </c>
      <c r="G23" s="128">
        <f t="shared" si="3"/>
        <v>16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30"/>
      <c r="L23" s="130">
        <f t="shared" si="7"/>
        <v>16</v>
      </c>
      <c r="M23" s="130">
        <f t="shared" si="8"/>
        <v>16</v>
      </c>
      <c r="N23" s="130">
        <f t="shared" si="9"/>
        <v>16</v>
      </c>
      <c r="O23" s="129"/>
      <c r="P23" s="129">
        <f t="shared" si="10"/>
        <v>18</v>
      </c>
      <c r="Q23" s="129">
        <f t="shared" si="11"/>
        <v>17</v>
      </c>
      <c r="R23" s="129">
        <f t="shared" si="12"/>
        <v>19</v>
      </c>
      <c r="S23" s="129"/>
      <c r="T23" s="129">
        <f t="shared" si="13"/>
        <v>16.333333333333332</v>
      </c>
      <c r="U23" s="129">
        <f t="shared" si="14"/>
        <v>16</v>
      </c>
      <c r="V23" s="129">
        <f t="shared" si="15"/>
        <v>17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35</v>
      </c>
      <c r="E24" s="128">
        <f t="shared" si="1"/>
        <v>35</v>
      </c>
      <c r="F24" s="128">
        <f t="shared" si="2"/>
        <v>35</v>
      </c>
      <c r="G24" s="128">
        <f t="shared" si="3"/>
        <v>35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16</v>
      </c>
      <c r="E25" s="128">
        <f t="shared" si="1"/>
        <v>16</v>
      </c>
      <c r="F25" s="128">
        <f t="shared" si="2"/>
        <v>16</v>
      </c>
      <c r="G25" s="128">
        <f t="shared" si="3"/>
        <v>16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15</v>
      </c>
      <c r="Q25" s="129">
        <f t="shared" si="11"/>
        <v>15</v>
      </c>
      <c r="R25" s="129">
        <f t="shared" si="12"/>
        <v>15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40</v>
      </c>
      <c r="E26" s="128">
        <f t="shared" si="1"/>
        <v>40</v>
      </c>
      <c r="F26" s="128">
        <f t="shared" si="2"/>
        <v>40</v>
      </c>
      <c r="G26" s="128">
        <f t="shared" si="3"/>
        <v>40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7</v>
      </c>
      <c r="E27" s="128">
        <f t="shared" si="1"/>
        <v>7</v>
      </c>
      <c r="F27" s="128">
        <f t="shared" si="2"/>
        <v>7</v>
      </c>
      <c r="G27" s="128">
        <f t="shared" si="3"/>
        <v>7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8</v>
      </c>
      <c r="Q27" s="129">
        <f t="shared" si="11"/>
        <v>8</v>
      </c>
      <c r="R27" s="129">
        <f t="shared" si="12"/>
        <v>8</v>
      </c>
      <c r="S27" s="129"/>
      <c r="T27" s="129">
        <f t="shared" si="13"/>
        <v>13.5</v>
      </c>
      <c r="U27" s="129">
        <f t="shared" si="14"/>
        <v>12</v>
      </c>
      <c r="V27" s="129">
        <f t="shared" si="15"/>
        <v>15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5</v>
      </c>
      <c r="E28" s="128">
        <f t="shared" si="1"/>
        <v>5</v>
      </c>
      <c r="F28" s="128">
        <f t="shared" si="2"/>
        <v>5</v>
      </c>
      <c r="G28" s="128">
        <f t="shared" si="3"/>
        <v>5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18</v>
      </c>
      <c r="E29" s="128">
        <f t="shared" si="1"/>
        <v>18</v>
      </c>
      <c r="F29" s="128">
        <f t="shared" si="2"/>
        <v>18</v>
      </c>
      <c r="G29" s="128">
        <f t="shared" si="3"/>
        <v>18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30"/>
      <c r="L29" s="130">
        <f t="shared" si="7"/>
        <v>20.666666666666668</v>
      </c>
      <c r="M29" s="130">
        <f t="shared" si="8"/>
        <v>20</v>
      </c>
      <c r="N29" s="130">
        <f t="shared" si="9"/>
        <v>22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21</v>
      </c>
      <c r="U29" s="129">
        <f t="shared" si="14"/>
        <v>20</v>
      </c>
      <c r="V29" s="129">
        <f t="shared" si="15"/>
        <v>22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8.125</v>
      </c>
      <c r="E30" s="128">
        <f t="shared" si="1"/>
        <v>8</v>
      </c>
      <c r="F30" s="128">
        <f t="shared" si="2"/>
        <v>9</v>
      </c>
      <c r="G30" s="128">
        <f t="shared" si="3"/>
        <v>8</v>
      </c>
      <c r="H30" s="206" t="str">
        <f t="shared" si="16"/>
        <v>↑</v>
      </c>
      <c r="I30" s="207">
        <f t="shared" si="17"/>
        <v>0.125</v>
      </c>
      <c r="J30" s="208">
        <f t="shared" si="18"/>
        <v>1.5625E-2</v>
      </c>
      <c r="K30" s="130"/>
      <c r="L30" s="130">
        <f t="shared" si="7"/>
        <v>8.6666666666666661</v>
      </c>
      <c r="M30" s="130">
        <f t="shared" si="8"/>
        <v>8</v>
      </c>
      <c r="N30" s="130">
        <f t="shared" si="9"/>
        <v>9</v>
      </c>
      <c r="O30" s="129"/>
      <c r="P30" s="129">
        <f t="shared" si="10"/>
        <v>10</v>
      </c>
      <c r="Q30" s="129">
        <f t="shared" si="11"/>
        <v>10</v>
      </c>
      <c r="R30" s="129">
        <f t="shared" si="12"/>
        <v>10</v>
      </c>
      <c r="S30" s="129"/>
      <c r="T30" s="129">
        <f t="shared" si="13"/>
        <v>12.666666666666666</v>
      </c>
      <c r="U30" s="129">
        <f t="shared" si="14"/>
        <v>12</v>
      </c>
      <c r="V30" s="129">
        <f t="shared" si="15"/>
        <v>13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120</v>
      </c>
      <c r="E32" s="128">
        <f t="shared" si="1"/>
        <v>120</v>
      </c>
      <c r="F32" s="128">
        <f t="shared" si="2"/>
        <v>120</v>
      </c>
      <c r="G32" s="128">
        <f t="shared" si="3"/>
        <v>120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60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50</v>
      </c>
      <c r="Q33" s="129">
        <f t="shared" si="11"/>
        <v>50</v>
      </c>
      <c r="R33" s="129">
        <f t="shared" si="12"/>
        <v>50</v>
      </c>
      <c r="S33" s="129"/>
      <c r="T33" s="129">
        <f t="shared" si="13"/>
        <v>130</v>
      </c>
      <c r="U33" s="129">
        <f t="shared" si="14"/>
        <v>125</v>
      </c>
      <c r="V33" s="129">
        <f t="shared" si="15"/>
        <v>135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100</v>
      </c>
      <c r="U34" s="129">
        <f t="shared" si="14"/>
        <v>100</v>
      </c>
      <c r="V34" s="129">
        <f t="shared" si="15"/>
        <v>100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26.75</v>
      </c>
      <c r="E35" s="128">
        <f t="shared" si="1"/>
        <v>26</v>
      </c>
      <c r="F35" s="128">
        <f t="shared" si="2"/>
        <v>27</v>
      </c>
      <c r="G35" s="128">
        <f t="shared" si="3"/>
        <v>26</v>
      </c>
      <c r="H35" s="206" t="str">
        <f t="shared" si="16"/>
        <v>↑</v>
      </c>
      <c r="I35" s="207">
        <f t="shared" si="17"/>
        <v>0.75</v>
      </c>
      <c r="J35" s="208">
        <f t="shared" si="18"/>
        <v>2.8846153846153848E-2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>
        <f t="shared" si="10"/>
        <v>30</v>
      </c>
      <c r="Q35" s="129">
        <f t="shared" si="11"/>
        <v>30</v>
      </c>
      <c r="R35" s="129">
        <f t="shared" si="12"/>
        <v>30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30</v>
      </c>
      <c r="E36" s="128">
        <f t="shared" si="1"/>
        <v>30</v>
      </c>
      <c r="F36" s="128">
        <f t="shared" si="2"/>
        <v>30</v>
      </c>
      <c r="G36" s="128">
        <f t="shared" si="3"/>
        <v>28.25</v>
      </c>
      <c r="H36" s="206" t="str">
        <f t="shared" si="16"/>
        <v>↑</v>
      </c>
      <c r="I36" s="207">
        <f t="shared" si="17"/>
        <v>1.75</v>
      </c>
      <c r="J36" s="208">
        <f t="shared" si="18"/>
        <v>6.1946902654867256E-2</v>
      </c>
      <c r="K36" s="130"/>
      <c r="L36" s="130">
        <f t="shared" si="7"/>
        <v>32.5</v>
      </c>
      <c r="M36" s="130">
        <f t="shared" si="8"/>
        <v>30</v>
      </c>
      <c r="N36" s="130">
        <f t="shared" si="9"/>
        <v>34</v>
      </c>
      <c r="O36" s="129"/>
      <c r="P36" s="129">
        <f t="shared" si="10"/>
        <v>33</v>
      </c>
      <c r="Q36" s="129">
        <f t="shared" si="11"/>
        <v>33</v>
      </c>
      <c r="R36" s="129">
        <f t="shared" si="12"/>
        <v>33</v>
      </c>
      <c r="S36" s="129"/>
      <c r="T36" s="129">
        <f t="shared" si="13"/>
        <v>33.333333333333336</v>
      </c>
      <c r="U36" s="129">
        <f t="shared" si="14"/>
        <v>32</v>
      </c>
      <c r="V36" s="129">
        <f t="shared" si="15"/>
        <v>34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28</v>
      </c>
      <c r="E37" s="128">
        <f t="shared" si="1"/>
        <v>28</v>
      </c>
      <c r="F37" s="128">
        <f t="shared" si="2"/>
        <v>28</v>
      </c>
      <c r="G37" s="128">
        <f t="shared" si="3"/>
        <v>26.25</v>
      </c>
      <c r="H37" s="206" t="str">
        <f t="shared" si="16"/>
        <v>↑</v>
      </c>
      <c r="I37" s="207">
        <f t="shared" si="17"/>
        <v>1.75</v>
      </c>
      <c r="J37" s="208">
        <f t="shared" si="18"/>
        <v>6.6666666666666666E-2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30</v>
      </c>
      <c r="E38" s="128">
        <f t="shared" si="1"/>
        <v>30</v>
      </c>
      <c r="F38" s="128">
        <f t="shared" si="2"/>
        <v>30</v>
      </c>
      <c r="G38" s="128">
        <f t="shared" si="3"/>
        <v>30</v>
      </c>
      <c r="H38" s="206" t="str">
        <f t="shared" si="16"/>
        <v>=</v>
      </c>
      <c r="I38" s="207">
        <f t="shared" si="17"/>
        <v>0</v>
      </c>
      <c r="J38" s="208">
        <f t="shared" si="18"/>
        <v>0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23</v>
      </c>
      <c r="Q38" s="129">
        <f t="shared" si="11"/>
        <v>23</v>
      </c>
      <c r="R38" s="129">
        <f t="shared" si="12"/>
        <v>23</v>
      </c>
      <c r="S38" s="129"/>
      <c r="T38" s="129">
        <f t="shared" si="13"/>
        <v>15</v>
      </c>
      <c r="U38" s="129">
        <f t="shared" si="14"/>
        <v>14</v>
      </c>
      <c r="V38" s="129">
        <f t="shared" si="15"/>
        <v>16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28</v>
      </c>
      <c r="E39" s="128">
        <f t="shared" ref="E39:E55" si="20">IF( ISERROR(VLOOKUP(CONCATENATE(A39,"TIENDONA"),sansalvador,6,FALSE)),"n.d.",VLOOKUP(CONCATENATE(A39,"TIENDONA"),sansalvador,6,FALSE))</f>
        <v>28</v>
      </c>
      <c r="F39" s="128">
        <f t="shared" ref="F39:F55" si="21">IF( ISERROR(VLOOKUP(CONCATENATE(A39,"TIENDONA"),sansalvador,7,FALSE)),"n.d.",VLOOKUP(CONCATENATE(A39,"TIENDONA"),sansalvador,7,FALSE))</f>
        <v>28</v>
      </c>
      <c r="G39" s="128">
        <f t="shared" ref="G39:G55" si="22">IF(ISERROR(VLOOKUP(CONCATENATE(A39,"TIENDONA"),sansalvadorpasado,5,FALSE)),"n.d.",VLOOKUP(CONCATENATE(A39,"TIENDONA"),sansalvadorpasado,5,FALSE))</f>
        <v>28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>
        <f t="shared" ref="P39:P55" si="26">IF(ISERROR(VLOOKUP(CONCATENATE(A39,$P$5),sansalvador,5,FALSE)),"n.d.",VLOOKUP(CONCATENATE(A39,$P$5),sansalvador,5,FALSE))</f>
        <v>13</v>
      </c>
      <c r="Q39" s="129">
        <f t="shared" ref="Q39:Q55" si="27">IF(ISERROR(VLOOKUP(CONCATENATE(A39,$P$5),sansalvador,6,FALSE)),"n.d.",VLOOKUP(CONCATENATE(A39,$P$5),sansalvador,6,FALSE))</f>
        <v>13</v>
      </c>
      <c r="R39" s="129">
        <f t="shared" ref="R39:R55" si="28">IF(ISERROR(VLOOKUP(CONCATENATE(A39,$P$5),sansalvador,7,FALSE)),"n.d.",VLOOKUP(CONCATENATE(A39,$P$5),sansalvador,7,FALSE))</f>
        <v>13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16</v>
      </c>
      <c r="E40" s="128">
        <f t="shared" si="20"/>
        <v>16</v>
      </c>
      <c r="F40" s="128">
        <f t="shared" si="21"/>
        <v>16</v>
      </c>
      <c r="G40" s="128">
        <f t="shared" si="22"/>
        <v>16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>
        <f t="shared" si="23"/>
        <v>16.5</v>
      </c>
      <c r="M40" s="130">
        <f t="shared" si="24"/>
        <v>16</v>
      </c>
      <c r="N40" s="130">
        <f t="shared" si="25"/>
        <v>17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14</v>
      </c>
      <c r="E41" s="128">
        <f t="shared" si="20"/>
        <v>14</v>
      </c>
      <c r="F41" s="128">
        <f t="shared" si="21"/>
        <v>14</v>
      </c>
      <c r="G41" s="128">
        <f t="shared" si="22"/>
        <v>14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>
        <f t="shared" si="23"/>
        <v>12</v>
      </c>
      <c r="M41" s="130">
        <f t="shared" si="24"/>
        <v>12</v>
      </c>
      <c r="N41" s="130">
        <f t="shared" si="25"/>
        <v>12</v>
      </c>
      <c r="O41" s="129"/>
      <c r="P41" s="129">
        <f t="shared" si="26"/>
        <v>12</v>
      </c>
      <c r="Q41" s="129">
        <f t="shared" si="27"/>
        <v>12</v>
      </c>
      <c r="R41" s="129">
        <f t="shared" si="28"/>
        <v>12</v>
      </c>
      <c r="S41" s="129"/>
      <c r="T41" s="129">
        <f t="shared" si="29"/>
        <v>22</v>
      </c>
      <c r="U41" s="129">
        <f t="shared" si="30"/>
        <v>22</v>
      </c>
      <c r="V41" s="129">
        <f t="shared" si="31"/>
        <v>22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7.25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8</v>
      </c>
      <c r="Q42" s="129">
        <f t="shared" si="27"/>
        <v>8</v>
      </c>
      <c r="R42" s="129">
        <f t="shared" si="28"/>
        <v>8</v>
      </c>
      <c r="S42" s="129"/>
      <c r="T42" s="129">
        <f t="shared" si="29"/>
        <v>10</v>
      </c>
      <c r="U42" s="129">
        <f t="shared" si="30"/>
        <v>10</v>
      </c>
      <c r="V42" s="129">
        <f t="shared" si="31"/>
        <v>10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17.333333333333332</v>
      </c>
      <c r="E43" s="128">
        <f t="shared" si="20"/>
        <v>17</v>
      </c>
      <c r="F43" s="128">
        <f t="shared" si="21"/>
        <v>18</v>
      </c>
      <c r="G43" s="128">
        <f t="shared" si="22"/>
        <v>17.333333333333332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110</v>
      </c>
      <c r="E44" s="128">
        <f t="shared" si="20"/>
        <v>100</v>
      </c>
      <c r="F44" s="128">
        <f t="shared" si="21"/>
        <v>120</v>
      </c>
      <c r="G44" s="128">
        <f t="shared" si="22"/>
        <v>100</v>
      </c>
      <c r="H44" s="206" t="str">
        <f t="shared" si="16"/>
        <v>↑</v>
      </c>
      <c r="I44" s="207">
        <f t="shared" si="17"/>
        <v>10</v>
      </c>
      <c r="J44" s="208">
        <f t="shared" si="18"/>
        <v>0.1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10.8</v>
      </c>
      <c r="E45" s="128">
        <f t="shared" si="20"/>
        <v>10</v>
      </c>
      <c r="F45" s="128">
        <f t="shared" si="21"/>
        <v>12</v>
      </c>
      <c r="G45" s="128">
        <f t="shared" si="22"/>
        <v>11.2</v>
      </c>
      <c r="H45" s="206" t="str">
        <f t="shared" si="16"/>
        <v>↓</v>
      </c>
      <c r="I45" s="207">
        <f t="shared" si="17"/>
        <v>-0.39999999999999858</v>
      </c>
      <c r="J45" s="208">
        <f t="shared" si="18"/>
        <v>-3.5714285714285587E-2</v>
      </c>
      <c r="K45" s="130"/>
      <c r="L45" s="130">
        <f t="shared" si="23"/>
        <v>11</v>
      </c>
      <c r="M45" s="130">
        <f t="shared" si="24"/>
        <v>11</v>
      </c>
      <c r="N45" s="130">
        <f t="shared" si="25"/>
        <v>11</v>
      </c>
      <c r="O45" s="129"/>
      <c r="P45" s="129">
        <f t="shared" si="26"/>
        <v>12.5</v>
      </c>
      <c r="Q45" s="129">
        <f t="shared" si="27"/>
        <v>12</v>
      </c>
      <c r="R45" s="129">
        <f t="shared" si="28"/>
        <v>13</v>
      </c>
      <c r="S45" s="129"/>
      <c r="T45" s="129">
        <f t="shared" si="29"/>
        <v>14</v>
      </c>
      <c r="U45" s="129">
        <f t="shared" si="30"/>
        <v>14</v>
      </c>
      <c r="V45" s="129">
        <f t="shared" si="31"/>
        <v>14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50</v>
      </c>
      <c r="E46" s="128">
        <f t="shared" si="20"/>
        <v>50</v>
      </c>
      <c r="F46" s="128">
        <f t="shared" si="21"/>
        <v>50</v>
      </c>
      <c r="G46" s="128">
        <f t="shared" si="22"/>
        <v>50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8.8000000000000007</v>
      </c>
      <c r="E47" s="128">
        <f t="shared" si="20"/>
        <v>8</v>
      </c>
      <c r="F47" s="128">
        <f t="shared" si="21"/>
        <v>10</v>
      </c>
      <c r="G47" s="128">
        <f t="shared" si="22"/>
        <v>9.1999999999999993</v>
      </c>
      <c r="H47" s="206" t="str">
        <f t="shared" si="16"/>
        <v>↓</v>
      </c>
      <c r="I47" s="207">
        <f t="shared" si="17"/>
        <v>-0.39999999999999858</v>
      </c>
      <c r="J47" s="208">
        <f t="shared" si="18"/>
        <v>-4.3478260869565064E-2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>
        <f t="shared" si="23"/>
        <v>150</v>
      </c>
      <c r="M48" s="130">
        <f t="shared" si="24"/>
        <v>150</v>
      </c>
      <c r="N48" s="130">
        <f t="shared" si="25"/>
        <v>150</v>
      </c>
      <c r="O48" s="129"/>
      <c r="P48" s="129" t="str">
        <f t="shared" si="26"/>
        <v>n.d.</v>
      </c>
      <c r="Q48" s="129" t="str">
        <f t="shared" si="27"/>
        <v>n.d.</v>
      </c>
      <c r="R48" s="129" t="str">
        <f t="shared" si="28"/>
        <v>n.d.</v>
      </c>
      <c r="S48" s="129"/>
      <c r="T48" s="129">
        <f t="shared" si="29"/>
        <v>250</v>
      </c>
      <c r="U48" s="129">
        <f t="shared" si="30"/>
        <v>250</v>
      </c>
      <c r="V48" s="129">
        <f t="shared" si="31"/>
        <v>250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70</v>
      </c>
      <c r="Q49" s="129">
        <f t="shared" si="27"/>
        <v>70</v>
      </c>
      <c r="R49" s="129">
        <f t="shared" si="28"/>
        <v>70</v>
      </c>
      <c r="S49" s="129"/>
      <c r="T49" s="129">
        <f t="shared" si="29"/>
        <v>171.25</v>
      </c>
      <c r="U49" s="129">
        <f t="shared" si="30"/>
        <v>165</v>
      </c>
      <c r="V49" s="129">
        <f t="shared" si="31"/>
        <v>175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10.666666666666666</v>
      </c>
      <c r="E50" s="128">
        <f t="shared" si="20"/>
        <v>10</v>
      </c>
      <c r="F50" s="128">
        <f t="shared" si="21"/>
        <v>12</v>
      </c>
      <c r="G50" s="128">
        <f t="shared" si="22"/>
        <v>11.833333333333334</v>
      </c>
      <c r="H50" s="206" t="str">
        <f t="shared" si="16"/>
        <v>↓</v>
      </c>
      <c r="I50" s="207">
        <f t="shared" si="17"/>
        <v>-1.1666666666666679</v>
      </c>
      <c r="J50" s="208">
        <f t="shared" si="18"/>
        <v>-9.8591549295774739E-2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11.5</v>
      </c>
      <c r="Q50" s="129">
        <f t="shared" si="27"/>
        <v>11</v>
      </c>
      <c r="R50" s="129">
        <f t="shared" si="28"/>
        <v>12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12.666666666666666</v>
      </c>
      <c r="E52" s="128">
        <f t="shared" si="20"/>
        <v>12</v>
      </c>
      <c r="F52" s="128">
        <f t="shared" si="21"/>
        <v>14</v>
      </c>
      <c r="G52" s="128">
        <f t="shared" si="22"/>
        <v>13.833333333333334</v>
      </c>
      <c r="H52" s="206" t="str">
        <f t="shared" si="16"/>
        <v>↓</v>
      </c>
      <c r="I52" s="207">
        <f t="shared" si="17"/>
        <v>-1.1666666666666679</v>
      </c>
      <c r="J52" s="208">
        <f t="shared" si="18"/>
        <v>-8.4337349397590439E-2</v>
      </c>
      <c r="K52" s="130"/>
      <c r="L52" s="130">
        <f t="shared" si="23"/>
        <v>12.5</v>
      </c>
      <c r="M52" s="130">
        <f t="shared" si="24"/>
        <v>12</v>
      </c>
      <c r="N52" s="130">
        <f t="shared" si="25"/>
        <v>13</v>
      </c>
      <c r="O52" s="129"/>
      <c r="P52" s="129">
        <f t="shared" si="26"/>
        <v>13.5</v>
      </c>
      <c r="Q52" s="129">
        <f t="shared" si="27"/>
        <v>13</v>
      </c>
      <c r="R52" s="129">
        <f t="shared" si="28"/>
        <v>14</v>
      </c>
      <c r="S52" s="129"/>
      <c r="T52" s="129">
        <f t="shared" si="29"/>
        <v>15.666666666666666</v>
      </c>
      <c r="U52" s="129">
        <f t="shared" si="30"/>
        <v>15</v>
      </c>
      <c r="V52" s="129">
        <f t="shared" si="31"/>
        <v>16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22</v>
      </c>
      <c r="U53" s="129">
        <f t="shared" si="30"/>
        <v>22</v>
      </c>
      <c r="V53" s="129">
        <f t="shared" si="31"/>
        <v>22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17.875</v>
      </c>
      <c r="E54" s="128">
        <f t="shared" si="20"/>
        <v>17</v>
      </c>
      <c r="F54" s="128">
        <f t="shared" si="21"/>
        <v>20</v>
      </c>
      <c r="G54" s="128">
        <f t="shared" si="22"/>
        <v>17.5</v>
      </c>
      <c r="H54" s="206" t="str">
        <f t="shared" si="16"/>
        <v>↑</v>
      </c>
      <c r="I54" s="207">
        <f t="shared" si="17"/>
        <v>0.375</v>
      </c>
      <c r="J54" s="208">
        <f t="shared" si="18"/>
        <v>2.1428571428571429E-2</v>
      </c>
      <c r="K54" s="131"/>
      <c r="L54" s="131">
        <f t="shared" si="23"/>
        <v>21.333333333333332</v>
      </c>
      <c r="M54" s="131">
        <f t="shared" si="24"/>
        <v>20</v>
      </c>
      <c r="N54" s="131">
        <f t="shared" si="25"/>
        <v>22</v>
      </c>
      <c r="O54" s="129"/>
      <c r="P54" s="129">
        <f t="shared" si="26"/>
        <v>22</v>
      </c>
      <c r="Q54" s="129">
        <f t="shared" si="27"/>
        <v>22</v>
      </c>
      <c r="R54" s="129">
        <f t="shared" si="28"/>
        <v>22</v>
      </c>
      <c r="S54" s="129"/>
      <c r="T54" s="129">
        <f t="shared" si="29"/>
        <v>22.5</v>
      </c>
      <c r="U54" s="129">
        <f t="shared" si="30"/>
        <v>22</v>
      </c>
      <c r="V54" s="129">
        <f t="shared" si="31"/>
        <v>23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8.5</v>
      </c>
      <c r="E55" s="128">
        <f t="shared" si="20"/>
        <v>8</v>
      </c>
      <c r="F55" s="128">
        <f t="shared" si="21"/>
        <v>12</v>
      </c>
      <c r="G55" s="128">
        <f t="shared" si="22"/>
        <v>8</v>
      </c>
      <c r="H55" s="206" t="str">
        <f t="shared" si="16"/>
        <v>↑</v>
      </c>
      <c r="I55" s="207">
        <f t="shared" si="17"/>
        <v>0.5</v>
      </c>
      <c r="J55" s="208">
        <f t="shared" si="18"/>
        <v>6.25E-2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10.5</v>
      </c>
      <c r="Q55" s="129">
        <f t="shared" si="27"/>
        <v>10</v>
      </c>
      <c r="R55" s="129">
        <f t="shared" si="28"/>
        <v>11</v>
      </c>
      <c r="S55" s="129"/>
      <c r="T55" s="129">
        <f t="shared" si="29"/>
        <v>12</v>
      </c>
      <c r="U55" s="129">
        <f t="shared" si="30"/>
        <v>12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San Vicente, La Union.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B14" sqref="B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INDECAEA0290222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30">
        <f>Y7</f>
        <v>44602</v>
      </c>
      <c r="C3" s="230"/>
      <c r="D3" s="230"/>
      <c r="E3" s="230"/>
      <c r="F3" s="230"/>
      <c r="G3" s="230"/>
      <c r="H3" s="230"/>
      <c r="I3" s="230"/>
      <c r="J3" s="230"/>
      <c r="K3" s="230"/>
      <c r="L3" s="230"/>
      <c r="M3" s="230"/>
      <c r="N3" s="230"/>
      <c r="O3" s="230"/>
      <c r="P3" s="230"/>
      <c r="Q3" s="230"/>
      <c r="R3" s="230"/>
      <c r="S3" s="230"/>
      <c r="T3" s="230"/>
      <c r="U3" s="230"/>
      <c r="V3" s="230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1" t="s">
        <v>254</v>
      </c>
      <c r="C5" s="231"/>
      <c r="D5" s="231"/>
      <c r="E5" s="231"/>
      <c r="F5" s="231"/>
      <c r="G5" s="231"/>
      <c r="H5" s="231"/>
      <c r="I5" s="231"/>
      <c r="J5" s="232"/>
      <c r="K5" s="111"/>
      <c r="L5" s="233" t="str">
        <f>+GranosBasicos!L5</f>
        <v>SANTA ANA</v>
      </c>
      <c r="M5" s="233"/>
      <c r="N5" s="234"/>
      <c r="O5" s="112"/>
      <c r="P5" s="233" t="str">
        <f>+GranosBasicos!P5</f>
        <v>SAN VICENTE</v>
      </c>
      <c r="Q5" s="233"/>
      <c r="R5" s="235"/>
      <c r="S5" s="112"/>
      <c r="T5" s="233" t="str">
        <f>+GranosBasicos!T26</f>
        <v>LA UNION</v>
      </c>
      <c r="U5" s="233"/>
      <c r="V5" s="233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10/feb</v>
      </c>
      <c r="E6" s="116" t="s">
        <v>0</v>
      </c>
      <c r="F6" s="116" t="s">
        <v>1</v>
      </c>
      <c r="G6" s="117" t="str">
        <f>CONCATENATE(Y5," ",TEXT(Z8,"dd/mmm"))</f>
        <v>Promedio 09/feb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7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44602</v>
      </c>
      <c r="Z7" s="23">
        <f>+Y7</f>
        <v>44602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7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44601</v>
      </c>
      <c r="Z8" s="23">
        <f>+Y8</f>
        <v>44601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29.8</v>
      </c>
      <c r="E9" s="140">
        <f t="shared" si="1"/>
        <v>29</v>
      </c>
      <c r="F9" s="140">
        <f t="shared" si="2"/>
        <v>30</v>
      </c>
      <c r="G9" s="140">
        <f t="shared" si="3"/>
        <v>29.8</v>
      </c>
      <c r="H9" s="206" t="str">
        <f t="shared" si="16"/>
        <v>=</v>
      </c>
      <c r="I9" s="207">
        <f t="shared" si="17"/>
        <v>0</v>
      </c>
      <c r="J9" s="208">
        <f t="shared" si="18"/>
        <v>0</v>
      </c>
      <c r="K9" s="237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32</v>
      </c>
      <c r="Q9" s="140">
        <f t="shared" si="11"/>
        <v>32</v>
      </c>
      <c r="R9" s="140">
        <f t="shared" si="12"/>
        <v>32</v>
      </c>
      <c r="S9" s="141"/>
      <c r="T9" s="140" t="str">
        <f t="shared" si="13"/>
        <v>n.d.</v>
      </c>
      <c r="U9" s="140" t="str">
        <f t="shared" si="14"/>
        <v>n.d.</v>
      </c>
      <c r="V9" s="140" t="str">
        <f t="shared" si="15"/>
        <v>n.d.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27.8</v>
      </c>
      <c r="E10" s="140">
        <f t="shared" si="1"/>
        <v>27</v>
      </c>
      <c r="F10" s="140">
        <f t="shared" si="2"/>
        <v>28</v>
      </c>
      <c r="G10" s="140">
        <f t="shared" si="3"/>
        <v>27.8</v>
      </c>
      <c r="H10" s="206" t="str">
        <f t="shared" si="16"/>
        <v>=</v>
      </c>
      <c r="I10" s="207">
        <f t="shared" si="17"/>
        <v>0</v>
      </c>
      <c r="J10" s="208">
        <f t="shared" si="18"/>
        <v>0</v>
      </c>
      <c r="K10" s="237"/>
      <c r="L10" s="140">
        <f t="shared" si="7"/>
        <v>26</v>
      </c>
      <c r="M10" s="140">
        <f t="shared" si="8"/>
        <v>26</v>
      </c>
      <c r="N10" s="140">
        <f t="shared" si="9"/>
        <v>26</v>
      </c>
      <c r="O10" s="141"/>
      <c r="P10" s="140">
        <f t="shared" si="10"/>
        <v>28.5</v>
      </c>
      <c r="Q10" s="140">
        <f t="shared" si="11"/>
        <v>28</v>
      </c>
      <c r="R10" s="140">
        <f t="shared" si="12"/>
        <v>29</v>
      </c>
      <c r="S10" s="141"/>
      <c r="T10" s="140">
        <f t="shared" si="13"/>
        <v>30.666666666666668</v>
      </c>
      <c r="U10" s="140">
        <f t="shared" si="14"/>
        <v>30</v>
      </c>
      <c r="V10" s="140">
        <f t="shared" si="15"/>
        <v>32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9.8000000000000007</v>
      </c>
      <c r="E11" s="140">
        <f t="shared" si="1"/>
        <v>9</v>
      </c>
      <c r="F11" s="140">
        <f t="shared" si="2"/>
        <v>10</v>
      </c>
      <c r="G11" s="140">
        <f t="shared" si="3"/>
        <v>9.8000000000000007</v>
      </c>
      <c r="H11" s="206" t="str">
        <f t="shared" si="16"/>
        <v>=</v>
      </c>
      <c r="I11" s="207">
        <f t="shared" si="17"/>
        <v>0</v>
      </c>
      <c r="J11" s="208">
        <f t="shared" si="18"/>
        <v>0</v>
      </c>
      <c r="K11" s="237"/>
      <c r="L11" s="140">
        <f t="shared" si="7"/>
        <v>11</v>
      </c>
      <c r="M11" s="140">
        <f t="shared" si="8"/>
        <v>11</v>
      </c>
      <c r="N11" s="140">
        <f t="shared" si="9"/>
        <v>11</v>
      </c>
      <c r="O11" s="141"/>
      <c r="P11" s="140">
        <f t="shared" si="10"/>
        <v>11</v>
      </c>
      <c r="Q11" s="140">
        <f t="shared" si="11"/>
        <v>10</v>
      </c>
      <c r="R11" s="140">
        <f t="shared" si="12"/>
        <v>12</v>
      </c>
      <c r="S11" s="141"/>
      <c r="T11" s="140">
        <f t="shared" si="13"/>
        <v>10.25</v>
      </c>
      <c r="U11" s="140">
        <f t="shared" si="14"/>
        <v>10</v>
      </c>
      <c r="V11" s="140">
        <f t="shared" si="15"/>
        <v>11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8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7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 t="str">
        <f t="shared" si="10"/>
        <v>n.d.</v>
      </c>
      <c r="Q12" s="140" t="str">
        <f t="shared" si="11"/>
        <v>n.d.</v>
      </c>
      <c r="R12" s="140" t="str">
        <f t="shared" si="12"/>
        <v>n.d.</v>
      </c>
      <c r="S12" s="141"/>
      <c r="T12" s="140">
        <f t="shared" si="13"/>
        <v>7</v>
      </c>
      <c r="U12" s="140">
        <f t="shared" si="14"/>
        <v>7</v>
      </c>
      <c r="V12" s="140">
        <f t="shared" si="15"/>
        <v>7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7"/>
      <c r="L13" s="140">
        <f t="shared" si="7"/>
        <v>55</v>
      </c>
      <c r="M13" s="140">
        <f t="shared" si="8"/>
        <v>55</v>
      </c>
      <c r="N13" s="140">
        <f t="shared" si="9"/>
        <v>55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60</v>
      </c>
      <c r="E14" s="140">
        <f t="shared" si="1"/>
        <v>60</v>
      </c>
      <c r="F14" s="140">
        <f t="shared" si="2"/>
        <v>60</v>
      </c>
      <c r="G14" s="140">
        <f t="shared" si="3"/>
        <v>60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7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11</v>
      </c>
      <c r="E15" s="140">
        <f t="shared" si="1"/>
        <v>11</v>
      </c>
      <c r="F15" s="140">
        <f t="shared" si="2"/>
        <v>11</v>
      </c>
      <c r="G15" s="140">
        <f t="shared" si="3"/>
        <v>11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14</v>
      </c>
      <c r="Q15" s="144">
        <f t="shared" si="11"/>
        <v>14</v>
      </c>
      <c r="R15" s="144">
        <f t="shared" si="12"/>
        <v>14</v>
      </c>
      <c r="S15" s="141"/>
      <c r="T15" s="144">
        <f t="shared" si="13"/>
        <v>13</v>
      </c>
      <c r="U15" s="144">
        <f t="shared" si="14"/>
        <v>13</v>
      </c>
      <c r="V15" s="144">
        <f t="shared" si="15"/>
        <v>13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8</v>
      </c>
      <c r="H16" s="206" t="str">
        <f t="shared" si="16"/>
        <v>↓</v>
      </c>
      <c r="I16" s="207">
        <f t="shared" si="17"/>
        <v>-0.5</v>
      </c>
      <c r="J16" s="208">
        <f t="shared" si="18"/>
        <v>-6.25E-2</v>
      </c>
      <c r="K16" s="142"/>
      <c r="L16" s="143">
        <f t="shared" si="7"/>
        <v>8</v>
      </c>
      <c r="M16" s="143">
        <f t="shared" si="8"/>
        <v>8</v>
      </c>
      <c r="N16" s="143">
        <f t="shared" si="9"/>
        <v>8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>
        <f t="shared" si="0"/>
        <v>25</v>
      </c>
      <c r="E17" s="140">
        <f t="shared" si="1"/>
        <v>25</v>
      </c>
      <c r="F17" s="140">
        <f t="shared" si="2"/>
        <v>25</v>
      </c>
      <c r="G17" s="140">
        <f t="shared" si="3"/>
        <v>25</v>
      </c>
      <c r="H17" s="206" t="str">
        <f t="shared" si="16"/>
        <v>=</v>
      </c>
      <c r="I17" s="207">
        <f t="shared" si="17"/>
        <v>0</v>
      </c>
      <c r="J17" s="208">
        <f t="shared" si="18"/>
        <v>0</v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20</v>
      </c>
      <c r="E19" s="140">
        <f t="shared" si="1"/>
        <v>20</v>
      </c>
      <c r="F19" s="140">
        <f t="shared" si="2"/>
        <v>20</v>
      </c>
      <c r="G19" s="140">
        <f t="shared" si="3"/>
        <v>20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16</v>
      </c>
      <c r="M19" s="143">
        <f t="shared" si="8"/>
        <v>16</v>
      </c>
      <c r="N19" s="143">
        <f t="shared" si="9"/>
        <v>16</v>
      </c>
      <c r="O19" s="141"/>
      <c r="P19" s="144">
        <f t="shared" si="10"/>
        <v>18</v>
      </c>
      <c r="Q19" s="144">
        <f t="shared" si="11"/>
        <v>18</v>
      </c>
      <c r="R19" s="144">
        <f t="shared" si="12"/>
        <v>18</v>
      </c>
      <c r="S19" s="141"/>
      <c r="T19" s="144">
        <f t="shared" si="13"/>
        <v>17.666666666666668</v>
      </c>
      <c r="U19" s="144">
        <f t="shared" si="14"/>
        <v>17</v>
      </c>
      <c r="V19" s="144">
        <f t="shared" si="15"/>
        <v>18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18</v>
      </c>
      <c r="E20" s="140">
        <f t="shared" si="1"/>
        <v>18</v>
      </c>
      <c r="F20" s="140">
        <f t="shared" si="2"/>
        <v>18</v>
      </c>
      <c r="G20" s="140">
        <f t="shared" si="3"/>
        <v>18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9.75</v>
      </c>
      <c r="M21" s="143">
        <f t="shared" si="8"/>
        <v>9</v>
      </c>
      <c r="N21" s="143">
        <f t="shared" si="9"/>
        <v>10</v>
      </c>
      <c r="O21" s="141"/>
      <c r="P21" s="144">
        <f t="shared" si="10"/>
        <v>7.5</v>
      </c>
      <c r="Q21" s="144">
        <f t="shared" si="11"/>
        <v>7</v>
      </c>
      <c r="R21" s="144">
        <f t="shared" si="12"/>
        <v>8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6</v>
      </c>
      <c r="E23" s="140">
        <f t="shared" si="1"/>
        <v>6</v>
      </c>
      <c r="F23" s="140">
        <f t="shared" si="2"/>
        <v>6</v>
      </c>
      <c r="G23" s="140">
        <f t="shared" si="3"/>
        <v>6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4</v>
      </c>
      <c r="E24" s="140">
        <f t="shared" si="1"/>
        <v>4</v>
      </c>
      <c r="F24" s="140">
        <f t="shared" si="2"/>
        <v>4</v>
      </c>
      <c r="G24" s="140">
        <f t="shared" si="3"/>
        <v>4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19.333333333333332</v>
      </c>
      <c r="E25" s="140">
        <f t="shared" si="1"/>
        <v>18</v>
      </c>
      <c r="F25" s="140">
        <f t="shared" si="2"/>
        <v>22</v>
      </c>
      <c r="G25" s="140">
        <f t="shared" si="3"/>
        <v>19.333333333333332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28</v>
      </c>
      <c r="Q25" s="144">
        <f t="shared" si="11"/>
        <v>28</v>
      </c>
      <c r="R25" s="144">
        <f t="shared" si="12"/>
        <v>28</v>
      </c>
      <c r="S25" s="141"/>
      <c r="T25" s="144">
        <f t="shared" si="13"/>
        <v>25</v>
      </c>
      <c r="U25" s="144">
        <f t="shared" si="14"/>
        <v>24</v>
      </c>
      <c r="V25" s="144">
        <f t="shared" si="15"/>
        <v>26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8</v>
      </c>
      <c r="E26" s="140">
        <f t="shared" si="1"/>
        <v>8</v>
      </c>
      <c r="F26" s="140">
        <f t="shared" si="2"/>
        <v>8</v>
      </c>
      <c r="G26" s="140">
        <f t="shared" si="3"/>
        <v>8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 t="str">
        <f t="shared" si="10"/>
        <v>n.d.</v>
      </c>
      <c r="Q26" s="144" t="str">
        <f t="shared" si="11"/>
        <v>n.d.</v>
      </c>
      <c r="R26" s="144" t="str">
        <f t="shared" si="12"/>
        <v>n.d.</v>
      </c>
      <c r="S26" s="141"/>
      <c r="T26" s="144">
        <f t="shared" si="13"/>
        <v>7</v>
      </c>
      <c r="U26" s="144">
        <f t="shared" si="14"/>
        <v>7</v>
      </c>
      <c r="V26" s="144">
        <f t="shared" si="15"/>
        <v>7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</v>
      </c>
      <c r="M27" s="143">
        <f t="shared" si="8"/>
        <v>15</v>
      </c>
      <c r="N27" s="143">
        <f t="shared" si="9"/>
        <v>15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10</v>
      </c>
      <c r="U27" s="144">
        <f t="shared" si="14"/>
        <v>10</v>
      </c>
      <c r="V27" s="144">
        <f t="shared" si="15"/>
        <v>10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>
        <f t="shared" si="7"/>
        <v>11</v>
      </c>
      <c r="M28" s="143">
        <f t="shared" si="8"/>
        <v>10</v>
      </c>
      <c r="N28" s="143">
        <f t="shared" si="9"/>
        <v>12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8.5</v>
      </c>
      <c r="Q29" s="144">
        <f t="shared" si="11"/>
        <v>8</v>
      </c>
      <c r="R29" s="144">
        <f t="shared" si="12"/>
        <v>9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11.833333333333334</v>
      </c>
      <c r="E31" s="140">
        <f t="shared" si="1"/>
        <v>11</v>
      </c>
      <c r="F31" s="140">
        <f t="shared" si="2"/>
        <v>12</v>
      </c>
      <c r="G31" s="140">
        <f t="shared" si="3"/>
        <v>11.833333333333334</v>
      </c>
      <c r="H31" s="206" t="str">
        <f t="shared" si="16"/>
        <v>=</v>
      </c>
      <c r="I31" s="207">
        <f t="shared" si="17"/>
        <v>0</v>
      </c>
      <c r="J31" s="208">
        <f t="shared" si="18"/>
        <v>0</v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>
        <f t="shared" si="10"/>
        <v>12</v>
      </c>
      <c r="Q31" s="144">
        <f t="shared" si="11"/>
        <v>12</v>
      </c>
      <c r="R31" s="144">
        <f t="shared" si="12"/>
        <v>12</v>
      </c>
      <c r="S31" s="141"/>
      <c r="T31" s="144">
        <f t="shared" si="13"/>
        <v>15</v>
      </c>
      <c r="U31" s="144">
        <f t="shared" si="14"/>
        <v>15</v>
      </c>
      <c r="V31" s="144">
        <f t="shared" si="15"/>
        <v>15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9.8333333333333339</v>
      </c>
      <c r="E32" s="140">
        <f t="shared" si="1"/>
        <v>9</v>
      </c>
      <c r="F32" s="140">
        <f t="shared" si="2"/>
        <v>10</v>
      </c>
      <c r="G32" s="140">
        <f t="shared" si="3"/>
        <v>9.8333333333333339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177.5</v>
      </c>
      <c r="E33" s="140">
        <f t="shared" si="1"/>
        <v>175</v>
      </c>
      <c r="F33" s="140">
        <f t="shared" si="2"/>
        <v>180</v>
      </c>
      <c r="G33" s="140">
        <f t="shared" si="3"/>
        <v>177.5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190</v>
      </c>
      <c r="Q33" s="144">
        <f t="shared" si="11"/>
        <v>190</v>
      </c>
      <c r="R33" s="144">
        <f t="shared" si="12"/>
        <v>190</v>
      </c>
      <c r="S33" s="141"/>
      <c r="T33" s="144">
        <f t="shared" si="13"/>
        <v>200</v>
      </c>
      <c r="U33" s="144">
        <f t="shared" si="14"/>
        <v>200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140</v>
      </c>
      <c r="E34" s="140">
        <f t="shared" si="1"/>
        <v>140</v>
      </c>
      <c r="F34" s="140">
        <f t="shared" si="2"/>
        <v>140</v>
      </c>
      <c r="G34" s="140">
        <f t="shared" si="3"/>
        <v>140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19.333333333333332</v>
      </c>
      <c r="M36" s="143">
        <f t="shared" si="8"/>
        <v>18</v>
      </c>
      <c r="N36" s="143">
        <f t="shared" si="9"/>
        <v>20</v>
      </c>
      <c r="O36" s="141"/>
      <c r="P36" s="144">
        <f t="shared" si="10"/>
        <v>18</v>
      </c>
      <c r="Q36" s="144">
        <f t="shared" si="11"/>
        <v>18</v>
      </c>
      <c r="R36" s="144">
        <f t="shared" si="12"/>
        <v>18</v>
      </c>
      <c r="S36" s="141"/>
      <c r="T36" s="144">
        <f t="shared" si="13"/>
        <v>18</v>
      </c>
      <c r="U36" s="144">
        <f t="shared" si="14"/>
        <v>18</v>
      </c>
      <c r="V36" s="144">
        <f t="shared" si="15"/>
        <v>18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15</v>
      </c>
      <c r="Q37" s="144">
        <f t="shared" si="11"/>
        <v>15</v>
      </c>
      <c r="R37" s="144">
        <f t="shared" si="12"/>
        <v>15</v>
      </c>
      <c r="S37" s="141"/>
      <c r="T37" s="144">
        <f t="shared" si="13"/>
        <v>14.5</v>
      </c>
      <c r="U37" s="144">
        <f t="shared" si="14"/>
        <v>14</v>
      </c>
      <c r="V37" s="144">
        <f t="shared" si="15"/>
        <v>15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101.25</v>
      </c>
      <c r="E39" s="140">
        <f t="shared" si="1"/>
        <v>100</v>
      </c>
      <c r="F39" s="140">
        <f t="shared" si="2"/>
        <v>105</v>
      </c>
      <c r="G39" s="140">
        <f t="shared" si="3"/>
        <v>101.25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120</v>
      </c>
      <c r="Q39" s="144">
        <f t="shared" si="11"/>
        <v>120</v>
      </c>
      <c r="R39" s="144">
        <f t="shared" si="12"/>
        <v>120</v>
      </c>
      <c r="S39" s="141"/>
      <c r="T39" s="144">
        <f t="shared" si="13"/>
        <v>121.66666666666667</v>
      </c>
      <c r="U39" s="144">
        <f t="shared" si="14"/>
        <v>120</v>
      </c>
      <c r="V39" s="144">
        <f t="shared" si="15"/>
        <v>125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23.666666666666668</v>
      </c>
      <c r="E40" s="140">
        <f t="shared" si="1"/>
        <v>23</v>
      </c>
      <c r="F40" s="140">
        <f t="shared" si="2"/>
        <v>25</v>
      </c>
      <c r="G40" s="140">
        <f t="shared" si="3"/>
        <v>23.666666666666668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San Vicente, La Union.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topLeftCell="A19" zoomScaleNormal="100" workbookViewId="0">
      <selection activeCell="D12" sqref="D12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INDECAEA0290222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30">
        <f>Y7</f>
        <v>44602</v>
      </c>
      <c r="C3" s="230"/>
      <c r="D3" s="230"/>
      <c r="E3" s="230"/>
      <c r="F3" s="230"/>
      <c r="G3" s="230"/>
      <c r="H3" s="230"/>
      <c r="I3" s="230"/>
      <c r="J3" s="230"/>
      <c r="K3" s="230"/>
      <c r="L3" s="230"/>
      <c r="M3" s="230"/>
      <c r="N3" s="230"/>
      <c r="O3" s="230"/>
      <c r="P3" s="230"/>
      <c r="Q3" s="230"/>
      <c r="R3" s="230"/>
      <c r="S3" s="230"/>
      <c r="T3" s="230"/>
      <c r="U3" s="230"/>
      <c r="V3" s="230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9" t="s">
        <v>263</v>
      </c>
      <c r="C5" s="239"/>
      <c r="D5" s="239" t="s">
        <v>263</v>
      </c>
      <c r="E5" s="239"/>
      <c r="F5" s="239"/>
      <c r="G5" s="239"/>
      <c r="H5" s="239"/>
      <c r="I5" s="239"/>
      <c r="J5" s="240"/>
      <c r="K5" s="163"/>
      <c r="L5" s="233" t="str">
        <f>+GranosBasicos!L5</f>
        <v>SANTA ANA</v>
      </c>
      <c r="M5" s="233"/>
      <c r="N5" s="234"/>
      <c r="O5" s="112"/>
      <c r="P5" s="233" t="str">
        <f>+GranosBasicos!P5</f>
        <v>SAN VICENTE</v>
      </c>
      <c r="Q5" s="233"/>
      <c r="R5" s="235"/>
      <c r="S5" s="112"/>
      <c r="T5" s="233" t="str">
        <f>+GranosBasicos!T5</f>
        <v>LA UNION</v>
      </c>
      <c r="U5" s="233"/>
      <c r="V5" s="233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41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90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90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90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82.5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75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90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90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90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90</v>
      </c>
      <c r="X7" s="6" t="s">
        <v>178</v>
      </c>
      <c r="Y7" s="23">
        <f>+VLOOKUP(1111,sansalvador,3,FALSE)</f>
        <v>44602</v>
      </c>
      <c r="Z7" s="23">
        <f>+Y7</f>
        <v>44602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45</v>
      </c>
      <c r="E8" s="83">
        <f t="shared" si="1"/>
        <v>43</v>
      </c>
      <c r="F8" s="83">
        <f t="shared" si="2"/>
        <v>46</v>
      </c>
      <c r="G8" s="83"/>
      <c r="H8" s="83"/>
      <c r="I8" s="83"/>
      <c r="J8" s="83"/>
      <c r="K8" s="241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49</v>
      </c>
      <c r="Q8" s="83">
        <f t="shared" si="7"/>
        <v>49</v>
      </c>
      <c r="R8" s="83">
        <f t="shared" si="8"/>
        <v>49</v>
      </c>
      <c r="S8" s="146"/>
      <c r="T8" s="83">
        <f t="shared" si="9"/>
        <v>48.5</v>
      </c>
      <c r="U8" s="83">
        <f t="shared" si="10"/>
        <v>48</v>
      </c>
      <c r="V8" s="83">
        <f t="shared" si="11"/>
        <v>49</v>
      </c>
      <c r="X8" s="6" t="s">
        <v>179</v>
      </c>
      <c r="Y8" s="23">
        <f>+VLOOKUP(9999,sansalvador,3,FALSE)</f>
        <v>44601</v>
      </c>
      <c r="Z8" s="23">
        <f>+Y8</f>
        <v>44601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41"/>
      <c r="L9" s="83">
        <f t="shared" si="3"/>
        <v>67.5</v>
      </c>
      <c r="M9" s="83">
        <f t="shared" si="4"/>
        <v>65</v>
      </c>
      <c r="N9" s="160">
        <f t="shared" si="5"/>
        <v>70</v>
      </c>
      <c r="O9" s="146"/>
      <c r="P9" s="83">
        <f t="shared" si="6"/>
        <v>77.5</v>
      </c>
      <c r="Q9" s="83">
        <f t="shared" si="7"/>
        <v>65</v>
      </c>
      <c r="R9" s="83">
        <f t="shared" si="8"/>
        <v>90</v>
      </c>
      <c r="S9" s="146"/>
      <c r="T9" s="83">
        <f t="shared" si="9"/>
        <v>85</v>
      </c>
      <c r="U9" s="83">
        <f t="shared" si="10"/>
        <v>85</v>
      </c>
      <c r="V9" s="83">
        <f t="shared" si="11"/>
        <v>85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41"/>
      <c r="L10" s="83">
        <f t="shared" si="3"/>
        <v>140</v>
      </c>
      <c r="M10" s="83">
        <f t="shared" si="4"/>
        <v>140</v>
      </c>
      <c r="N10" s="160">
        <f t="shared" si="5"/>
        <v>140</v>
      </c>
      <c r="O10" s="146"/>
      <c r="P10" s="83">
        <f t="shared" si="6"/>
        <v>150</v>
      </c>
      <c r="Q10" s="83">
        <f t="shared" si="7"/>
        <v>150</v>
      </c>
      <c r="R10" s="83">
        <f t="shared" si="8"/>
        <v>150</v>
      </c>
      <c r="S10" s="146"/>
      <c r="T10" s="83">
        <f t="shared" si="9"/>
        <v>155</v>
      </c>
      <c r="U10" s="83">
        <f t="shared" si="10"/>
        <v>155</v>
      </c>
      <c r="V10" s="83">
        <f t="shared" si="11"/>
        <v>155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41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41"/>
      <c r="L12" s="83">
        <f t="shared" si="3"/>
        <v>19.25</v>
      </c>
      <c r="M12" s="83">
        <f t="shared" si="4"/>
        <v>19.25</v>
      </c>
      <c r="N12" s="160">
        <f t="shared" si="5"/>
        <v>19.25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19.450000000000003</v>
      </c>
      <c r="U12" s="83">
        <f t="shared" si="10"/>
        <v>19.350000000000001</v>
      </c>
      <c r="V12" s="83">
        <f t="shared" si="11"/>
        <v>19.5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41"/>
      <c r="L13" s="83">
        <f t="shared" si="3"/>
        <v>18.25</v>
      </c>
      <c r="M13" s="83">
        <f t="shared" si="4"/>
        <v>18.25</v>
      </c>
      <c r="N13" s="160">
        <f t="shared" si="5"/>
        <v>18.25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>
        <f t="shared" si="9"/>
        <v>18.399999999999999</v>
      </c>
      <c r="U13" s="83">
        <f t="shared" si="10"/>
        <v>17.600000000000001</v>
      </c>
      <c r="V13" s="83">
        <f t="shared" si="11"/>
        <v>19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41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65</v>
      </c>
      <c r="N15" s="160">
        <f t="shared" si="5"/>
        <v>65</v>
      </c>
      <c r="O15" s="84"/>
      <c r="P15" s="83">
        <f t="shared" si="6"/>
        <v>70</v>
      </c>
      <c r="Q15" s="83">
        <f t="shared" si="7"/>
        <v>70</v>
      </c>
      <c r="R15" s="83">
        <f t="shared" si="8"/>
        <v>70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65</v>
      </c>
      <c r="Q16" s="83">
        <f t="shared" si="7"/>
        <v>65</v>
      </c>
      <c r="R16" s="83">
        <f t="shared" si="8"/>
        <v>65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12.333333333333334</v>
      </c>
      <c r="M17" s="83">
        <f t="shared" si="4"/>
        <v>12</v>
      </c>
      <c r="N17" s="160">
        <f t="shared" si="5"/>
        <v>13</v>
      </c>
      <c r="O17" s="84"/>
      <c r="P17" s="83">
        <f t="shared" si="6"/>
        <v>11.666666666666666</v>
      </c>
      <c r="Q17" s="83">
        <f t="shared" si="7"/>
        <v>11</v>
      </c>
      <c r="R17" s="83">
        <f t="shared" si="8"/>
        <v>12</v>
      </c>
      <c r="S17" s="84"/>
      <c r="T17" s="83">
        <f t="shared" si="9"/>
        <v>12</v>
      </c>
      <c r="U17" s="83">
        <f t="shared" si="10"/>
        <v>12</v>
      </c>
      <c r="V17" s="83">
        <f t="shared" si="11"/>
        <v>12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INDECAEA0290222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30">
        <f>Y29</f>
        <v>44602</v>
      </c>
      <c r="C25" s="230"/>
      <c r="D25" s="230"/>
      <c r="E25" s="230"/>
      <c r="F25" s="230"/>
      <c r="G25" s="230"/>
      <c r="H25" s="230"/>
      <c r="I25" s="230"/>
      <c r="J25" s="230"/>
      <c r="K25" s="230"/>
      <c r="L25" s="230"/>
      <c r="M25" s="230"/>
      <c r="N25" s="230"/>
      <c r="O25" s="230"/>
      <c r="P25" s="230"/>
      <c r="Q25" s="230"/>
      <c r="R25" s="230"/>
      <c r="S25" s="230"/>
      <c r="T25" s="230"/>
      <c r="U25" s="230"/>
      <c r="V25" s="230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9" t="s">
        <v>263</v>
      </c>
      <c r="C27" s="239"/>
      <c r="D27" s="239" t="s">
        <v>263</v>
      </c>
      <c r="E27" s="239"/>
      <c r="F27" s="239"/>
      <c r="G27" s="239"/>
      <c r="H27" s="239"/>
      <c r="I27" s="239"/>
      <c r="J27" s="239"/>
      <c r="K27" s="162"/>
      <c r="L27" s="233" t="str">
        <f>+L5</f>
        <v>SANTA ANA</v>
      </c>
      <c r="M27" s="233"/>
      <c r="N27" s="234"/>
      <c r="O27" s="112"/>
      <c r="P27" s="233" t="str">
        <f>+P5</f>
        <v>SAN VICENTE</v>
      </c>
      <c r="Q27" s="233"/>
      <c r="R27" s="235"/>
      <c r="S27" s="112"/>
      <c r="T27" s="233" t="str">
        <f>+T5</f>
        <v>LA UNION</v>
      </c>
      <c r="U27" s="233"/>
      <c r="V27" s="233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8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1.2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1.1333333333333333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1.25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1.1583333333333334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1.3</v>
      </c>
      <c r="X29" s="6" t="s">
        <v>178</v>
      </c>
      <c r="Y29" s="23">
        <f>+VLOOKUP(1111,sansalvador,3,FALSE)</f>
        <v>44602</v>
      </c>
      <c r="Z29" s="23">
        <f>+Y29</f>
        <v>44602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8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0.55000000000000004</v>
      </c>
      <c r="Q30" s="149">
        <f t="shared" si="19"/>
        <v>0.55000000000000004</v>
      </c>
      <c r="R30" s="149">
        <f t="shared" si="20"/>
        <v>0.55000000000000004</v>
      </c>
      <c r="S30" s="190"/>
      <c r="T30" s="149">
        <f t="shared" si="21"/>
        <v>0.53333333333333333</v>
      </c>
      <c r="U30" s="149">
        <f t="shared" si="22"/>
        <v>0.5</v>
      </c>
      <c r="V30" s="149">
        <f t="shared" si="23"/>
        <v>0.55000000000000004</v>
      </c>
      <c r="X30" s="6" t="s">
        <v>179</v>
      </c>
      <c r="Y30" s="23">
        <f>+VLOOKUP(9999,sansalvador,3,FALSE)</f>
        <v>44601</v>
      </c>
      <c r="Z30" s="23">
        <f>+Y30</f>
        <v>44601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8"/>
      <c r="L31" s="149">
        <f t="shared" si="15"/>
        <v>1</v>
      </c>
      <c r="M31" s="149">
        <f t="shared" si="16"/>
        <v>1</v>
      </c>
      <c r="N31" s="191">
        <f t="shared" si="17"/>
        <v>1</v>
      </c>
      <c r="O31" s="189"/>
      <c r="P31" s="149">
        <f t="shared" si="18"/>
        <v>1.05</v>
      </c>
      <c r="Q31" s="149">
        <f t="shared" si="19"/>
        <v>1</v>
      </c>
      <c r="R31" s="149">
        <f t="shared" si="20"/>
        <v>1.1499999999999999</v>
      </c>
      <c r="S31" s="190"/>
      <c r="T31" s="149">
        <f t="shared" si="21"/>
        <v>0.97499999999999998</v>
      </c>
      <c r="U31" s="149">
        <f t="shared" si="22"/>
        <v>0.85</v>
      </c>
      <c r="V31" s="149">
        <f t="shared" si="23"/>
        <v>1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1.48</v>
      </c>
      <c r="E32" s="149">
        <f t="shared" si="13"/>
        <v>1.48</v>
      </c>
      <c r="F32" s="149">
        <f t="shared" si="14"/>
        <v>1.48</v>
      </c>
      <c r="G32" s="149"/>
      <c r="H32" s="149"/>
      <c r="I32" s="149"/>
      <c r="J32" s="149"/>
      <c r="K32" s="238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1.7666666666666666</v>
      </c>
      <c r="Q32" s="149">
        <f t="shared" si="19"/>
        <v>1.75</v>
      </c>
      <c r="R32" s="149">
        <f t="shared" si="20"/>
        <v>1.8</v>
      </c>
      <c r="S32" s="190"/>
      <c r="T32" s="149">
        <f t="shared" si="21"/>
        <v>1.9083333333333332</v>
      </c>
      <c r="U32" s="149">
        <f t="shared" si="22"/>
        <v>1.75</v>
      </c>
      <c r="V32" s="149">
        <f t="shared" si="23"/>
        <v>2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8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8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0.47499999999999998</v>
      </c>
      <c r="U34" s="149">
        <f t="shared" si="22"/>
        <v>0.45</v>
      </c>
      <c r="V34" s="149">
        <f t="shared" si="23"/>
        <v>0.5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8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 t="str">
        <f t="shared" si="18"/>
        <v>n.d.</v>
      </c>
      <c r="Q35" s="149" t="str">
        <f t="shared" si="19"/>
        <v>n.d.</v>
      </c>
      <c r="R35" s="149" t="str">
        <f t="shared" si="20"/>
        <v>n.d.</v>
      </c>
      <c r="S35" s="190"/>
      <c r="T35" s="149">
        <f t="shared" si="21"/>
        <v>0.44750000000000001</v>
      </c>
      <c r="U35" s="149">
        <f t="shared" si="22"/>
        <v>0.39</v>
      </c>
      <c r="V35" s="149">
        <f t="shared" si="23"/>
        <v>0.5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8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1.05</v>
      </c>
      <c r="Q37" s="149">
        <f t="shared" si="19"/>
        <v>1</v>
      </c>
      <c r="R37" s="149">
        <f t="shared" si="20"/>
        <v>1.1000000000000001</v>
      </c>
      <c r="S37" s="187"/>
      <c r="T37" s="149">
        <f t="shared" si="21"/>
        <v>1.2124999999999999</v>
      </c>
      <c r="U37" s="149">
        <f t="shared" si="22"/>
        <v>1.1499999999999999</v>
      </c>
      <c r="V37" s="149">
        <f t="shared" si="23"/>
        <v>1.25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1</v>
      </c>
      <c r="Q38" s="149">
        <f t="shared" si="19"/>
        <v>1</v>
      </c>
      <c r="R38" s="149">
        <f t="shared" si="20"/>
        <v>1</v>
      </c>
      <c r="S38" s="187"/>
      <c r="T38" s="149">
        <f t="shared" si="21"/>
        <v>0.97499999999999998</v>
      </c>
      <c r="U38" s="149">
        <f t="shared" si="22"/>
        <v>0.95</v>
      </c>
      <c r="V38" s="149">
        <f t="shared" si="23"/>
        <v>1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0.20000000000000004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Santa Ana, San Vicente, La Union.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INDECAEA0290222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44602</v>
      </c>
      <c r="B3" s="230">
        <f>U7</f>
        <v>44602</v>
      </c>
      <c r="C3" s="230"/>
      <c r="D3" s="230"/>
      <c r="E3" s="230"/>
      <c r="F3" s="230"/>
      <c r="G3" s="230"/>
      <c r="H3" s="230"/>
      <c r="I3" s="230"/>
      <c r="J3" s="230"/>
      <c r="K3" s="230"/>
      <c r="L3" s="230"/>
      <c r="M3" s="230"/>
      <c r="N3" s="230"/>
      <c r="O3" s="230"/>
      <c r="P3" s="230"/>
      <c r="Q3" s="230"/>
      <c r="R3" s="230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42" t="s">
        <v>263</v>
      </c>
      <c r="E5" s="242"/>
      <c r="F5" s="242"/>
      <c r="G5" s="164"/>
      <c r="H5" s="242" t="str">
        <f>+GranosBasicos!L5</f>
        <v>SANTA ANA</v>
      </c>
      <c r="I5" s="242"/>
      <c r="J5" s="242"/>
      <c r="K5" s="169"/>
      <c r="L5" s="242" t="str">
        <f>+GranosBasicos!P5</f>
        <v>SAN VICENTE</v>
      </c>
      <c r="M5" s="242"/>
      <c r="N5" s="242"/>
      <c r="O5" s="169"/>
      <c r="P5" s="242" t="str">
        <f>+GranosBasicos!T5</f>
        <v>LA UNION</v>
      </c>
      <c r="Q5" s="242"/>
      <c r="R5" s="242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44602</v>
      </c>
      <c r="V7" s="23">
        <f>+U7</f>
        <v>44602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4.25</v>
      </c>
      <c r="I8" s="149">
        <f t="shared" ref="I8:I15" si="4">IF(ISERROR(VLOOKUP(CONCATENATE(A8,$H$5),sansalvador,6,FALSE)),"n.d.",VLOOKUP(CONCATENATE(A8,$H$5),sansalvador,6,FALSE))</f>
        <v>4.25</v>
      </c>
      <c r="J8" s="149">
        <f t="shared" ref="J8:J15" si="5">IF(ISERROR(VLOOKUP(CONCATENATE(A8,$H$5),sansalvador,7,FALSE)),"n.d.",VLOOKUP(CONCATENATE(A8,$H$5),sansalvador,7,FALSE))</f>
        <v>4.25</v>
      </c>
      <c r="K8" s="196"/>
      <c r="L8" s="149">
        <f t="shared" ref="L8:L15" si="6">IF(ISERROR(VLOOKUP(CONCATENATE(A8,$L$5),sansalvador,5,FALSE)),"n.d.",VLOOKUP(CONCATENATE(A8,$L$5),sansalvador,5,FALSE))</f>
        <v>4.666666666666667</v>
      </c>
      <c r="M8" s="149">
        <f t="shared" ref="M8:M15" si="7">IF(ISERROR(VLOOKUP(CONCATENATE(A8,$L$5),sansalvador,6,FALSE)),"n.d.",VLOOKUP(CONCATENATE(A8,$L$5),sansalvador,6,FALSE))</f>
        <v>4.5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44601</v>
      </c>
      <c r="V8" s="23">
        <f>+U8</f>
        <v>44601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4.25</v>
      </c>
      <c r="I9" s="149">
        <f t="shared" si="4"/>
        <v>4.25</v>
      </c>
      <c r="J9" s="149">
        <f t="shared" si="5"/>
        <v>4.25</v>
      </c>
      <c r="K9" s="196"/>
      <c r="L9" s="149">
        <f t="shared" si="6"/>
        <v>4.166666666666667</v>
      </c>
      <c r="M9" s="149">
        <f t="shared" si="7"/>
        <v>4</v>
      </c>
      <c r="N9" s="149">
        <f t="shared" si="8"/>
        <v>4.5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4.25</v>
      </c>
      <c r="I10" s="149">
        <f t="shared" si="4"/>
        <v>4.25</v>
      </c>
      <c r="J10" s="149">
        <f t="shared" si="5"/>
        <v>4.25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4</v>
      </c>
      <c r="I12" s="149">
        <f t="shared" si="4"/>
        <v>4</v>
      </c>
      <c r="J12" s="149">
        <f t="shared" si="5"/>
        <v>4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4</v>
      </c>
      <c r="I13" s="149">
        <f t="shared" si="4"/>
        <v>4</v>
      </c>
      <c r="J13" s="149">
        <f t="shared" si="5"/>
        <v>4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3.9</v>
      </c>
      <c r="E14" s="149">
        <f t="shared" si="1"/>
        <v>3.9</v>
      </c>
      <c r="F14" s="149">
        <f t="shared" si="2"/>
        <v>3.9</v>
      </c>
      <c r="G14" s="195"/>
      <c r="H14" s="149">
        <f t="shared" si="3"/>
        <v>4</v>
      </c>
      <c r="I14" s="149">
        <f t="shared" si="4"/>
        <v>4</v>
      </c>
      <c r="J14" s="149">
        <f t="shared" si="5"/>
        <v>4</v>
      </c>
      <c r="K14" s="196"/>
      <c r="L14" s="149">
        <f t="shared" si="6"/>
        <v>3.5</v>
      </c>
      <c r="M14" s="149">
        <f t="shared" si="7"/>
        <v>3.5</v>
      </c>
      <c r="N14" s="149">
        <f t="shared" si="8"/>
        <v>3.5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4</v>
      </c>
      <c r="I15" s="192">
        <f t="shared" si="4"/>
        <v>4</v>
      </c>
      <c r="J15" s="192">
        <f t="shared" si="5"/>
        <v>4</v>
      </c>
      <c r="K15" s="196"/>
      <c r="L15" s="187">
        <f t="shared" si="6"/>
        <v>3.5</v>
      </c>
      <c r="M15" s="187">
        <f t="shared" si="7"/>
        <v>3.5</v>
      </c>
      <c r="N15" s="187">
        <f t="shared" si="8"/>
        <v>3.5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4.666666666666667</v>
      </c>
      <c r="I17" s="192">
        <f>IF(ISERROR(VLOOKUP(CONCATENATE(A17,$H$5),sansalvador,6,FALSE)),"n.d.",VLOOKUP(CONCATENATE(A17,$H$5),sansalvador,6,FALSE))</f>
        <v>4.5</v>
      </c>
      <c r="J17" s="192">
        <f>IF(ISERROR(VLOOKUP(CONCATENATE(A17,$H$5),sansalvador,7,FALSE)),"n.d.",VLOOKUP(CONCATENATE(A17,$H$5),sansalvador,7,FALSE))</f>
        <v>5</v>
      </c>
      <c r="K17" s="196"/>
      <c r="L17" s="187">
        <f>IF(ISERROR(VLOOKUP(CONCATENATE(A17,$L$5),sansalvador,5,FALSE)),"n.d.",VLOOKUP(CONCATENATE(A17,$L$5),sansalvador,5,FALSE))</f>
        <v>4.75</v>
      </c>
      <c r="M17" s="187">
        <f>IF(ISERROR(VLOOKUP(CONCATENATE(A17,$L$5),sansalvador,6,FALSE)),"n.d.",VLOOKUP(CONCATENATE(A17,$L$5),sansalvador,6,FALSE))</f>
        <v>4.5</v>
      </c>
      <c r="N17" s="187">
        <f>IF(ISERROR(VLOOKUP(CONCATENATE(A17,$L$5),sansalvador,7,FALSE)),"n.d.",VLOOKUP(CONCATENATE(A17,$L$5),sansalvador,7,FALSE))</f>
        <v>5</v>
      </c>
      <c r="O17" s="193"/>
      <c r="P17" s="187">
        <f>IF(ISERROR(VLOOKUP(CONCATENATE(A17,$P$5),sansalvador,5,FALSE)),"n.d.",VLOOKUP(CONCATENATE(A17,$P$5),sansalvador,5,FALSE))</f>
        <v>6.666666666666667</v>
      </c>
      <c r="Q17" s="187">
        <f>IF(ISERROR(VLOOKUP(CONCATENATE(A17,$P$5),sansalvador,6,FALSE)),"n.d.",VLOOKUP(CONCATENATE(A17,$P$5),sansalvador,6,FALSE))</f>
        <v>6.5</v>
      </c>
      <c r="R17" s="187">
        <f>IF(ISERROR(VLOOKUP(CONCATENATE(A17,$P$5),sansalvador,7,FALSE)),"n.d.",VLOOKUP(CONCATENATE(A17,$P$5),sansalvador,7,FALSE))</f>
        <v>7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2.8333333333333335</v>
      </c>
      <c r="I18" s="187">
        <f>IF(ISERROR(VLOOKUP(CONCATENATE(A18,$H$5),sansalvador,6,FALSE)),"n.d.",VLOOKUP(CONCATENATE(A18,$H$5),sansalvador,6,FALSE))</f>
        <v>2.75</v>
      </c>
      <c r="J18" s="187">
        <f>IF(ISERROR(VLOOKUP(CONCATENATE(A18,$H$5),sansalvador,7,FALSE)),"n.d.",VLOOKUP(CONCATENATE(A18,$H$5),sansalvador,7,FALSE))</f>
        <v>3</v>
      </c>
      <c r="K18" s="196"/>
      <c r="L18" s="187">
        <f>IF(ISERROR(VLOOKUP(CONCATENATE(A18,$L$5),sansalvador,5,FALSE)),"n.d.",VLOOKUP(CONCATENATE(A18,$L$5),sansalvador,5,FALSE))</f>
        <v>2.875</v>
      </c>
      <c r="M18" s="187">
        <f>IF(ISERROR(VLOOKUP(CONCATENATE(A18,$L$5),sansalvador,6,FALSE)),"n.d.",VLOOKUP(CONCATENATE(A18,$L$5),sansalvador,6,FALSE))</f>
        <v>2.75</v>
      </c>
      <c r="N18" s="187">
        <f>IF(ISERROR(VLOOKUP(CONCATENATE(A18,$L$5),sansalvador,7,FALSE)),"n.d.",VLOOKUP(CONCATENATE(A18,$L$5),sansalvador,7,FALSE))</f>
        <v>3</v>
      </c>
      <c r="O18" s="193"/>
      <c r="P18" s="187">
        <f>IF(ISERROR(VLOOKUP(CONCATENATE(A18,$P$5),sansalvador,5,FALSE)),"n.d.",VLOOKUP(CONCATENATE(A18,$P$5),sansalvador,5,FALSE))</f>
        <v>3.4166666666666665</v>
      </c>
      <c r="Q18" s="187">
        <f>IF(ISERROR(VLOOKUP(CONCATENATE(A18,$P$5),sansalvador,6,FALSE)),"n.d.",VLOOKUP(CONCATENATE(A18,$P$5),sansalvador,6,FALSE))</f>
        <v>3.25</v>
      </c>
      <c r="R18" s="187">
        <f>IF(ISERROR(VLOOKUP(CONCATENATE(A18,$P$5),sansalvador,7,FALSE)),"n.d.",VLOOKUP(CONCATENATE(A18,$P$5),sansalvador,7,FALSE))</f>
        <v>3.5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2.7333333333333329</v>
      </c>
      <c r="I19" s="187">
        <f>IF(ISERROR(VLOOKUP(CONCATENATE(A19,$H$5),sansalvador,6,FALSE)),"n.d.",VLOOKUP(CONCATENATE(A19,$H$5),sansalvador,6,FALSE))</f>
        <v>2.6</v>
      </c>
      <c r="J19" s="187">
        <f>IF(ISERROR(VLOOKUP(CONCATENATE(A19,$H$5),sansalvador,7,FALSE)),"n.d.",VLOOKUP(CONCATENATE(A19,$H$5),sansalvador,7,FALSE))</f>
        <v>3</v>
      </c>
      <c r="K19" s="196"/>
      <c r="L19" s="187">
        <f>IF(ISERROR(VLOOKUP(CONCATENATE(A19,$L$5),sansalvador,5,FALSE)),"n.d.",VLOOKUP(CONCATENATE(A19,$L$5),sansalvador,5,FALSE))</f>
        <v>2.875</v>
      </c>
      <c r="M19" s="187">
        <f>IF(ISERROR(VLOOKUP(CONCATENATE(A19,$L$5),sansalvador,6,FALSE)),"n.d.",VLOOKUP(CONCATENATE(A19,$L$5),sansalvador,6,FALSE))</f>
        <v>2.75</v>
      </c>
      <c r="N19" s="187">
        <f>IF(ISERROR(VLOOKUP(CONCATENATE(A19,$L$5),sansalvador,7,FALSE)),"n.d.",VLOOKUP(CONCATENATE(A19,$L$5),sansalvador,7,FALSE))</f>
        <v>3</v>
      </c>
      <c r="O19" s="193"/>
      <c r="P19" s="187">
        <f>IF(ISERROR(VLOOKUP(CONCATENATE(A19,$P$5),sansalvador,5,FALSE)),"n.d.",VLOOKUP(CONCATENATE(A19,$P$5),sansalvador,5,FALSE))</f>
        <v>3.25</v>
      </c>
      <c r="Q19" s="187">
        <f>IF(ISERROR(VLOOKUP(CONCATENATE(A19,$P$5),sansalvador,6,FALSE)),"n.d.",VLOOKUP(CONCATENATE(A19,$P$5),sansalvador,6,FALSE))</f>
        <v>3.25</v>
      </c>
      <c r="R19" s="187">
        <f>IF(ISERROR(VLOOKUP(CONCATENATE(A19,$P$5),sansalvador,7,FALSE)),"n.d.",VLOOKUP(CONCATENATE(A19,$P$5),sansalvador,7,FALSE))</f>
        <v>3.25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2.7333333333333329</v>
      </c>
      <c r="I20" s="187">
        <f>IF(ISERROR(VLOOKUP(CONCATENATE(A20,$H$5),sansalvador,6,FALSE)),"n.d.",VLOOKUP(CONCATENATE(A20,$H$5),sansalvador,6,FALSE))</f>
        <v>2.6</v>
      </c>
      <c r="J20" s="187">
        <f>IF(ISERROR(VLOOKUP(CONCATENATE(A20,$H$5),sansalvador,7,FALSE)),"n.d.",VLOOKUP(CONCATENATE(A20,$H$5),sansalvador,7,FALSE))</f>
        <v>3</v>
      </c>
      <c r="K20" s="196"/>
      <c r="L20" s="187">
        <f>IF(ISERROR(VLOOKUP(CONCATENATE(A20,$L$5),sansalvador,5,FALSE)),"n.d.",VLOOKUP(CONCATENATE(A20,$L$5),sansalvador,5,FALSE))</f>
        <v>2.75</v>
      </c>
      <c r="M20" s="187">
        <f>IF(ISERROR(VLOOKUP(CONCATENATE(A20,$L$5),sansalvador,6,FALSE)),"n.d.",VLOOKUP(CONCATENATE(A20,$L$5),sansalvador,6,FALSE))</f>
        <v>2.75</v>
      </c>
      <c r="N20" s="187">
        <f>IF(ISERROR(VLOOKUP(CONCATENATE(A20,$L$5),sansalvador,7,FALSE)),"n.d.",VLOOKUP(CONCATENATE(A20,$L$5),sansalvador,7,FALSE))</f>
        <v>2.75</v>
      </c>
      <c r="O20" s="193"/>
      <c r="P20" s="187">
        <f>IF(ISERROR(VLOOKUP(CONCATENATE(A20,$P$5),sansalvador,5,FALSE)),"n.d.",VLOOKUP(CONCATENATE(A20,$P$5),sansalvador,5,FALSE))</f>
        <v>3.25</v>
      </c>
      <c r="Q20" s="187">
        <f>IF(ISERROR(VLOOKUP(CONCATENATE(A20,$P$5),sansalvador,6,FALSE)),"n.d.",VLOOKUP(CONCATENATE(A20,$P$5),sansalvador,6,FALSE))</f>
        <v>3.25</v>
      </c>
      <c r="R20" s="187">
        <f>IF(ISERROR(VLOOKUP(CONCATENATE(A20,$P$5),sansalvador,7,FALSE)),"n.d.",VLOOKUP(CONCATENATE(A20,$P$5),sansalvador,7,FALSE))</f>
        <v>3.25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1.1000000000000001</v>
      </c>
      <c r="I22" s="187">
        <f>IF(ISERROR(VLOOKUP(CONCATENATE(A22,$H$5),sansalvador,6,FALSE)),"n.d.",VLOOKUP(CONCATENATE(A22,$H$5),sansalvador,6,FALSE))</f>
        <v>1.1000000000000001</v>
      </c>
      <c r="J22" s="187">
        <f>IF(ISERROR(VLOOKUP(CONCATENATE(A22,$H$5),sansalvador,7,FALSE)),"n.d.",VLOOKUP(CONCATENATE(A22,$H$5),sansalvador,7,FALSE))</f>
        <v>1.1000000000000001</v>
      </c>
      <c r="K22" s="196"/>
      <c r="L22" s="187">
        <f>IF(ISERROR(VLOOKUP(CONCATENATE(A22,$L$5),sansalvador,5,FALSE)),"n.d.",VLOOKUP(CONCATENATE(A22,$L$5),sansalvador,5,FALSE))</f>
        <v>1.25</v>
      </c>
      <c r="M22" s="187">
        <f>IF(ISERROR(VLOOKUP(CONCATENATE(A22,$L$5),sansalvador,6,FALSE)),"n.d.",VLOOKUP(CONCATENATE(A22,$L$5),sansalvador,6,FALSE))</f>
        <v>1.25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1.1333333333333333</v>
      </c>
      <c r="Q22" s="187">
        <f>IF(ISERROR(VLOOKUP(CONCATENATE(A22,$P$5),sansalvador,6,FALSE)),"n.d.",VLOOKUP(CONCATENATE(A22,$P$5),sansalvador,6,FALSE))</f>
        <v>1.1000000000000001</v>
      </c>
      <c r="R22" s="187">
        <f>IF(ISERROR(VLOOKUP(CONCATENATE(A22,$P$5),sansalvador,7,FALSE)),"n.d.",VLOOKUP(CONCATENATE(A22,$P$5),sansalvador,7,FALSE))</f>
        <v>1.1499999999999999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1.1499999999999999</v>
      </c>
      <c r="I23" s="187">
        <f>IF(ISERROR(VLOOKUP(CONCATENATE(A23,$H$5),sansalvador,6,FALSE)),"n.d.",VLOOKUP(CONCATENATE(A23,$H$5),sansalvador,6,FALSE))</f>
        <v>1.1499999999999999</v>
      </c>
      <c r="J23" s="187">
        <f>IF(ISERROR(VLOOKUP(CONCATENATE(A23,$H$5),sansalvador,7,FALSE)),"n.d.",VLOOKUP(CONCATENATE(A23,$H$5),sansalvador,7,FALSE))</f>
        <v>1.1499999999999999</v>
      </c>
      <c r="K23" s="196"/>
      <c r="L23" s="187">
        <f>IF(ISERROR(VLOOKUP(CONCATENATE(A23,$L$5),sansalvador,5,FALSE)),"n.d.",VLOOKUP(CONCATENATE(A23,$L$5),sansalvador,5,FALSE))</f>
        <v>1.7</v>
      </c>
      <c r="M23" s="187">
        <f>IF(ISERROR(VLOOKUP(CONCATENATE(A23,$L$5),sansalvador,6,FALSE)),"n.d.",VLOOKUP(CONCATENATE(A23,$L$5),sansalvador,6,FALSE))</f>
        <v>1.7</v>
      </c>
      <c r="N23" s="187">
        <f>IF(ISERROR(VLOOKUP(CONCATENATE(A23,$L$5),sansalvador,7,FALSE)),"n.d.",VLOOKUP(CONCATENATE(A23,$L$5),sansalvador,7,FALSE))</f>
        <v>1.7</v>
      </c>
      <c r="O23" s="193"/>
      <c r="P23" s="187">
        <f>IF(ISERROR(VLOOKUP(CONCATENATE(A23,$P$5),sansalvador,5,FALSE)),"n.d.",VLOOKUP(CONCATENATE(A23,$P$5),sansalvador,5,FALSE))</f>
        <v>1.6833333333333333</v>
      </c>
      <c r="Q23" s="187">
        <f>IF(ISERROR(VLOOKUP(CONCATENATE(A23,$P$5),sansalvador,6,FALSE)),"n.d.",VLOOKUP(CONCATENATE(A23,$P$5),sansalvador,6,FALSE))</f>
        <v>1.65</v>
      </c>
      <c r="R23" s="187">
        <f>IF(ISERROR(VLOOKUP(CONCATENATE(A23,$P$5),sansalvador,7,FALSE)),"n.d.",VLOOKUP(CONCATENATE(A23,$P$5),sansalvador,7,FALSE))</f>
        <v>1.7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3.7250000000000001</v>
      </c>
      <c r="E24" s="149">
        <f>IF( ISERROR(VLOOKUP(CONCATENATE(A24,$D$5),sansalvador,6,FALSE)),"n.d.",VLOOKUP(CONCATENATE(A24,$D$5),sansalvador,6,FALSE))</f>
        <v>3.7</v>
      </c>
      <c r="F24" s="149">
        <f>IF( ISERROR(VLOOKUP(CONCATENATE(A24,$D$5),sansalvador,7,FALSE)),"n.d.",VLOOKUP(CONCATENATE(A24,$D$5),sansalvador,7,FALSE))</f>
        <v>3.75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3.75</v>
      </c>
      <c r="M24" s="187">
        <f>IF(ISERROR(VLOOKUP(CONCATENATE(A24,$L$5),sansalvador,6,FALSE)),"n.d.",VLOOKUP(CONCATENATE(A24,$L$5),sansalvador,6,FALSE))</f>
        <v>3.75</v>
      </c>
      <c r="N24" s="187">
        <f>IF(ISERROR(VLOOKUP(CONCATENATE(A24,$L$5),sansalvador,7,FALSE)),"n.d.",VLOOKUP(CONCATENATE(A24,$L$5),sansalvador,7,FALSE))</f>
        <v>3.75</v>
      </c>
      <c r="O24" s="193"/>
      <c r="P24" s="187">
        <f>IF(ISERROR(VLOOKUP(CONCATENATE(A24,$P$5),sansalvador,5,FALSE)),"n.d.",VLOOKUP(CONCATENATE(A24,$P$5),sansalvador,5,FALSE))</f>
        <v>3.65</v>
      </c>
      <c r="Q24" s="187">
        <f>IF(ISERROR(VLOOKUP(CONCATENATE(A24,$P$5),sansalvador,6,FALSE)),"n.d.",VLOOKUP(CONCATENATE(A24,$P$5),sansalvador,6,FALSE))</f>
        <v>3.6</v>
      </c>
      <c r="R24" s="187">
        <f>IF(ISERROR(VLOOKUP(CONCATENATE(A24,$P$5),sansalvador,7,FALSE)),"n.d.",VLOOKUP(CONCATENATE(A24,$P$5),sansalvador,7,FALSE))</f>
        <v>3.75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3.5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>
        <f>IF(ISERROR(VLOOKUP(CONCATENATE(A25,$L$5),sansalvador,5,FALSE)),"n.d.",VLOOKUP(CONCATENATE(A25,$L$5),sansalvador,5,FALSE))</f>
        <v>3.5</v>
      </c>
      <c r="M25" s="187">
        <f>IF(ISERROR(VLOOKUP(CONCATENATE(A25,$L$5),sansalvador,6,FALSE)),"n.d.",VLOOKUP(CONCATENATE(A25,$L$5),sansalvador,6,FALSE))</f>
        <v>3.5</v>
      </c>
      <c r="N25" s="187">
        <f>IF(ISERROR(VLOOKUP(CONCATENATE(A25,$L$5),sansalvador,7,FALSE)),"n.d.",VLOOKUP(CONCATENATE(A25,$L$5),sansalvador,7,FALSE))</f>
        <v>3.5</v>
      </c>
      <c r="O25" s="193"/>
      <c r="P25" s="187" t="str">
        <f>IF(ISERROR(VLOOKUP(CONCATENATE(A25,$P$5),sansalvador,5,FALSE)),"n.d.",VLOOKUP(CONCATENATE(A25,$P$5),sansalvador,5,FALSE))</f>
        <v>n.d.</v>
      </c>
      <c r="Q25" s="187" t="str">
        <f>IF(ISERROR(VLOOKUP(CONCATENATE(A25,$P$5),sansalvador,6,FALSE)),"n.d.",VLOOKUP(CONCATENATE(A25,$P$5),sansalvador,6,FALSE))</f>
        <v>n.d.</v>
      </c>
      <c r="R25" s="187" t="str">
        <f>IF(ISERROR(VLOOKUP(CONCATENATE(A25,$P$5),sansalvador,7,FALSE)),"n.d.",VLOOKUP(CONCATENATE(A25,$P$5),sansalvador,7,FALSE))</f>
        <v>n.d.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3.5</v>
      </c>
      <c r="I27" s="187">
        <f>IF(ISERROR(VLOOKUP(CONCATENATE(A27,$H$5),sansalvador,6,FALSE)),"n.d.",VLOOKUP(CONCATENATE(A27,$H$5),sansalvador,6,FALSE))</f>
        <v>3.5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3.5</v>
      </c>
      <c r="M27" s="187">
        <f>IF(ISERROR(VLOOKUP(CONCATENATE(A27,$L$5),sansalvador,6,FALSE)),"n.d.",VLOOKUP(CONCATENATE(A27,$L$5),sansalvador,6,FALSE))</f>
        <v>3.5</v>
      </c>
      <c r="N27" s="187">
        <f>IF(ISERROR(VLOOKUP(CONCATENATE(A27,$L$5),sansalvador,7,FALSE)),"n.d.",VLOOKUP(CONCATENATE(A27,$L$5),sansalvador,7,FALSE))</f>
        <v>3.5</v>
      </c>
      <c r="O27" s="193"/>
      <c r="P27" s="187">
        <f>IF(ISERROR(VLOOKUP(CONCATENATE(A27,$P$5),sansalvador,5,FALSE)),"n.d.",VLOOKUP(CONCATENATE(A27,$P$5),sansalvador,5,FALSE))</f>
        <v>2.375</v>
      </c>
      <c r="Q27" s="187">
        <f>IF(ISERROR(VLOOKUP(CONCATENATE(A27,$P$5),sansalvador,6,FALSE)),"n.d.",VLOOKUP(CONCATENATE(A27,$P$5),sansalvador,6,FALSE))</f>
        <v>2.25</v>
      </c>
      <c r="R27" s="187">
        <f>IF(ISERROR(VLOOKUP(CONCATENATE(A27,$P$5),sansalvador,7,FALSE)),"n.d.",VLOOKUP(CONCATENATE(A27,$P$5),sansalvador,7,FALSE))</f>
        <v>2.5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2.5</v>
      </c>
      <c r="E28" s="149">
        <f>IF( ISERROR(VLOOKUP(CONCATENATE(A28,$D$5),sansalvador,6,FALSE)),"n.d.",VLOOKUP(CONCATENATE(A28,$D$5),sansalvador,6,FALSE))</f>
        <v>2.5</v>
      </c>
      <c r="F28" s="149">
        <f>IF( ISERROR(VLOOKUP(CONCATENATE(A28,$D$5),sansalvador,7,FALSE)),"n.d.",VLOOKUP(CONCATENATE(A28,$D$5),sansalvador,7,FALSE))</f>
        <v>2.5</v>
      </c>
      <c r="G28" s="187"/>
      <c r="H28" s="187">
        <f>IF(ISERROR(VLOOKUP(CONCATENATE(A28,$H$5),sansalvador,5,FALSE)),"n.d.",VLOOKUP(CONCATENATE(A28,$H$5),sansalvador,5,FALSE))</f>
        <v>2.8</v>
      </c>
      <c r="I28" s="187">
        <f>IF(ISERROR(VLOOKUP(CONCATENATE(A28,$H$5),sansalvador,6,FALSE)),"n.d.",VLOOKUP(CONCATENATE(A28,$H$5),sansalvador,6,FALSE))</f>
        <v>2.8</v>
      </c>
      <c r="J28" s="187">
        <f>IF(ISERROR(VLOOKUP(CONCATENATE(A28,$H$5),sansalvador,7,FALSE)),"n.d.",VLOOKUP(CONCATENATE(A28,$H$5),sansalvador,7,FALSE))</f>
        <v>2.8</v>
      </c>
      <c r="K28" s="196"/>
      <c r="L28" s="187">
        <f>IF(ISERROR(VLOOKUP(CONCATENATE(A28,$L$5),sansalvador,5,FALSE)),"n.d.",VLOOKUP(CONCATENATE(A28,$L$5),sansalvador,5,FALSE))</f>
        <v>2.5</v>
      </c>
      <c r="M28" s="187">
        <f>IF(ISERROR(VLOOKUP(CONCATENATE(A28,$L$5),sansalvador,6,FALSE)),"n.d.",VLOOKUP(CONCATENATE(A28,$L$5),sansalvador,6,FALSE))</f>
        <v>2.4</v>
      </c>
      <c r="N28" s="187">
        <f>IF(ISERROR(VLOOKUP(CONCATENATE(A28,$L$5),sansalvador,7,FALSE)),"n.d.",VLOOKUP(CONCATENATE(A28,$L$5),sansalvador,7,FALSE))</f>
        <v>2.6</v>
      </c>
      <c r="O28" s="193"/>
      <c r="P28" s="187">
        <f>IF(ISERROR(VLOOKUP(CONCATENATE(A28,$P$5),sansalvador,5,FALSE)),"n.d.",VLOOKUP(CONCATENATE(A28,$P$5),sansalvador,5,FALSE))</f>
        <v>2.6</v>
      </c>
      <c r="Q28" s="187">
        <f>IF(ISERROR(VLOOKUP(CONCATENATE(A28,$P$5),sansalvador,6,FALSE)),"n.d.",VLOOKUP(CONCATENATE(A28,$P$5),sansalvador,6,FALSE))</f>
        <v>2.25</v>
      </c>
      <c r="R28" s="187">
        <f>IF(ISERROR(VLOOKUP(CONCATENATE(A28,$P$5),sansalvador,7,FALSE)),"n.d.",VLOOKUP(CONCATENATE(A28,$P$5),sansalvador,7,FALSE))</f>
        <v>2.8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4.625</v>
      </c>
      <c r="E29" s="149">
        <f>IF( ISERROR(VLOOKUP(CONCATENATE(A29,$D$5),sansalvador,6,FALSE)),"n.d.",VLOOKUP(CONCATENATE(A29,$D$5),sansalvador,6,FALSE))</f>
        <v>4.5</v>
      </c>
      <c r="F29" s="149">
        <f>IF( ISERROR(VLOOKUP(CONCATENATE(A29,$D$5),sansalvador,7,FALSE)),"n.d.",VLOOKUP(CONCATENATE(A29,$D$5),sansalvador,7,FALSE))</f>
        <v>4.75</v>
      </c>
      <c r="G29" s="187"/>
      <c r="H29" s="187">
        <f>IF(ISERROR(VLOOKUP(CONCATENATE(A29,$H$5),sansalvador,5,FALSE)),"n.d.",VLOOKUP(CONCATENATE(A29,$H$5),sansalvador,5,FALSE))</f>
        <v>4.5</v>
      </c>
      <c r="I29" s="187">
        <f>IF(ISERROR(VLOOKUP(CONCATENATE(A29,$H$5),sansalvador,6,FALSE)),"n.d.",VLOOKUP(CONCATENATE(A29,$H$5),sansalvador,6,FALSE))</f>
        <v>4.5</v>
      </c>
      <c r="J29" s="187">
        <f>IF(ISERROR(VLOOKUP(CONCATENATE(A29,$H$5),sansalvador,7,FALSE)),"n.d.",VLOOKUP(CONCATENATE(A29,$H$5),sansalvador,7,FALSE))</f>
        <v>4.5</v>
      </c>
      <c r="K29" s="196"/>
      <c r="L29" s="187">
        <f>IF(ISERROR(VLOOKUP(CONCATENATE(A29,$L$5),sansalvador,5,FALSE)),"n.d.",VLOOKUP(CONCATENATE(A29,$L$5),sansalvador,5,FALSE))</f>
        <v>4.4333333333333336</v>
      </c>
      <c r="M29" s="187">
        <f>IF(ISERROR(VLOOKUP(CONCATENATE(A29,$L$5),sansalvador,6,FALSE)),"n.d.",VLOOKUP(CONCATENATE(A29,$L$5),sansalvador,6,FALSE))</f>
        <v>4.3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4.3250000000000002</v>
      </c>
      <c r="Q29" s="187">
        <f>IF(ISERROR(VLOOKUP(CONCATENATE(A29,$P$5),sansalvador,6,FALSE)),"n.d.",VLOOKUP(CONCATENATE(A29,$P$5),sansalvador,6,FALSE))</f>
        <v>4.25</v>
      </c>
      <c r="R29" s="187">
        <f>IF(ISERROR(VLOOKUP(CONCATENATE(A29,$P$5),sansalvador,7,FALSE)),"n.d.",VLOOKUP(CONCATENATE(A29,$P$5),sansalvador,7,FALSE))</f>
        <v>4.4000000000000004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5</v>
      </c>
      <c r="E30" s="149">
        <f>IF( ISERROR(VLOOKUP(CONCATENATE(A30,$D$5),sansalvador,6,FALSE)),"n.d.",VLOOKUP(CONCATENATE(A30,$D$5),sansalvador,6,FALSE))</f>
        <v>5</v>
      </c>
      <c r="F30" s="149">
        <f>IF( ISERROR(VLOOKUP(CONCATENATE(A30,$D$5),sansalvador,7,FALSE)),"n.d.",VLOOKUP(CONCATENATE(A30,$D$5),sansalvador,7,FALSE))</f>
        <v>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5.833333333333333</v>
      </c>
      <c r="M30" s="187">
        <f>IF(ISERROR(VLOOKUP(CONCATENATE(A30,$L$5),sansalvador,6,FALSE)),"n.d.",VLOOKUP(CONCATENATE(A30,$L$5),sansalvador,6,FALSE))</f>
        <v>5.5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4.8</v>
      </c>
      <c r="Q30" s="187">
        <f>IF(ISERROR(VLOOKUP(CONCATENATE(A30,$P$5),sansalvador,6,FALSE)),"n.d.",VLOOKUP(CONCATENATE(A30,$P$5),sansalvador,6,FALSE))</f>
        <v>4.75</v>
      </c>
      <c r="R30" s="187">
        <f>IF(ISERROR(VLOOKUP(CONCATENATE(A30,$P$5),sansalvador,7,FALSE)),"n.d.",VLOOKUP(CONCATENATE(A30,$P$5),sansalvador,7,FALSE))</f>
        <v>4.8499999999999996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1.6</v>
      </c>
      <c r="I31" s="187">
        <f>IF(ISERROR(VLOOKUP(CONCATENATE(A31,$H$5),sansalvador,6,FALSE)),"n.d.",VLOOKUP(CONCATENATE(A31,$H$5),sansalvador,6,FALSE))</f>
        <v>1.6</v>
      </c>
      <c r="J31" s="187">
        <f>IF(ISERROR(VLOOKUP(CONCATENATE(A31,$H$5),sansalvador,7,FALSE)),"n.d.",VLOOKUP(CONCATENATE(A31,$H$5),sansalvador,7,FALSE))</f>
        <v>1.6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San Vicente, La Union.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topLeftCell="A4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INDECAEA0290222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44602</v>
      </c>
      <c r="B3" s="230">
        <f>U7</f>
        <v>44602</v>
      </c>
      <c r="C3" s="230"/>
      <c r="D3" s="230"/>
      <c r="E3" s="230"/>
      <c r="F3" s="230"/>
      <c r="G3" s="230"/>
      <c r="H3" s="230"/>
      <c r="I3" s="230"/>
      <c r="J3" s="230"/>
      <c r="K3" s="230"/>
      <c r="L3" s="230"/>
      <c r="M3" s="230"/>
      <c r="N3" s="230"/>
      <c r="O3" s="230"/>
      <c r="P3" s="230"/>
      <c r="Q3" s="230"/>
      <c r="R3" s="230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42" t="s">
        <v>191</v>
      </c>
      <c r="E5" s="242"/>
      <c r="F5" s="242"/>
      <c r="G5" s="164"/>
      <c r="H5" s="242" t="str">
        <f>+GranosBasicos!L5</f>
        <v>SANTA ANA</v>
      </c>
      <c r="I5" s="242"/>
      <c r="J5" s="242"/>
      <c r="K5" s="169"/>
      <c r="L5" s="242" t="str">
        <f>+GranosBasicos!P5</f>
        <v>SAN VICENTE</v>
      </c>
      <c r="M5" s="242"/>
      <c r="N5" s="242"/>
      <c r="O5" s="169"/>
      <c r="P5" s="242" t="str">
        <f>+GranosBasicos!T5</f>
        <v>LA UNION</v>
      </c>
      <c r="Q5" s="242"/>
      <c r="R5" s="242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8"/>
      <c r="H7" s="149">
        <f t="shared" ref="H7:H16" si="3">IF(ISERROR(VLOOKUP(CONCATENATE(A7,$H$5),sansalvador,5,FALSE)),"n.d.",VLOOKUP(CONCATENATE(A7,$H$5),sansalvador,5,FALSE))</f>
        <v>2.25</v>
      </c>
      <c r="I7" s="149">
        <f t="shared" ref="I7:I16" si="4">IF(ISERROR(VLOOKUP(CONCATENATE(A7,$H$5),sansalvador,6,FALSE)),"n.d.",VLOOKUP(CONCATENATE(A7,$H$5),sansalvador,6,FALSE))</f>
        <v>2.25</v>
      </c>
      <c r="J7" s="149">
        <f t="shared" ref="J7:J16" si="5">IF(ISERROR(VLOOKUP(CONCATENATE(A7,$H$5),sansalvador,7,FALSE)),"n.d.",VLOOKUP(CONCATENATE(A7,$H$5),sansalvador,7,FALSE))</f>
        <v>2.25</v>
      </c>
      <c r="K7" s="189"/>
      <c r="L7" s="149">
        <f t="shared" ref="L7:L15" si="6">IF(ISERROR(VLOOKUP(CONCATENATE(A7,$L$5),sansalvador,5,FALSE)),"n.d.",VLOOKUP(CONCATENATE(A7,$L$5),sansalvador,5,FALSE))</f>
        <v>2</v>
      </c>
      <c r="M7" s="149">
        <f t="shared" ref="M7:M15" si="7">IF(ISERROR(VLOOKUP(CONCATENATE(A7,$L$5),sansalvador,6,FALSE)),"n.d.",VLOOKUP(CONCATENATE(A7,$L$5),sansalvador,6,FALSE))</f>
        <v>2</v>
      </c>
      <c r="N7" s="149">
        <f t="shared" ref="N7:N15" si="8">IF(ISERROR(VLOOKUP(CONCATENATE(A7,$L$5),sansalvador,7,FALSE)),"n.d.",VLOOKUP(CONCATENATE(A7,$L$5),sansalvador,7,FALSE))</f>
        <v>2</v>
      </c>
      <c r="O7" s="190"/>
      <c r="P7" s="149">
        <f t="shared" ref="P7:P15" si="9">IF(ISERROR(VLOOKUP(CONCATENATE(A7,$P$5),sansalvador,5,FALSE)),"n.d.",VLOOKUP(CONCATENATE(A7,$P$5),sansalvador,5,FALSE))</f>
        <v>1.5</v>
      </c>
      <c r="Q7" s="149">
        <f t="shared" ref="Q7:Q15" si="10">IF(ISERROR(VLOOKUP(CONCATENATE(A7,$P$5),sansalvador,6,FALSE)),"n.d.",VLOOKUP(CONCATENATE(A7,$P$5),sansalvador,6,FALSE))</f>
        <v>1.5</v>
      </c>
      <c r="R7" s="149">
        <f t="shared" ref="R7:R15" si="11">IF(ISERROR(VLOOKUP(CONCATENATE(A7,$P$5),sansalvador,7,FALSE)),"n.d.",VLOOKUP(CONCATENATE(A7,$P$5),sansalvador,7,FALSE))</f>
        <v>1.5</v>
      </c>
      <c r="T7" s="6" t="s">
        <v>178</v>
      </c>
      <c r="U7" s="23">
        <f>+VLOOKUP(1111,sansalvador,3,FALSE)</f>
        <v>44602</v>
      </c>
      <c r="V7" s="23">
        <f>+U7</f>
        <v>44602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3.875</v>
      </c>
      <c r="E8" s="149">
        <f t="shared" si="1"/>
        <v>3.75</v>
      </c>
      <c r="F8" s="149">
        <f t="shared" si="2"/>
        <v>4</v>
      </c>
      <c r="G8" s="238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3.5</v>
      </c>
      <c r="M8" s="149">
        <f t="shared" si="7"/>
        <v>3.5</v>
      </c>
      <c r="N8" s="149">
        <f t="shared" si="8"/>
        <v>3.5</v>
      </c>
      <c r="O8" s="190"/>
      <c r="P8" s="149">
        <f t="shared" si="9"/>
        <v>3</v>
      </c>
      <c r="Q8" s="149">
        <f t="shared" si="10"/>
        <v>3</v>
      </c>
      <c r="R8" s="149">
        <f t="shared" si="11"/>
        <v>3</v>
      </c>
      <c r="T8" s="6" t="s">
        <v>179</v>
      </c>
      <c r="U8" s="23">
        <f>+VLOOKUP(9999,sansalvador,3,FALSE)</f>
        <v>44601</v>
      </c>
      <c r="V8" s="23">
        <f>+U8</f>
        <v>44601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8"/>
      <c r="H9" s="149">
        <f t="shared" si="3"/>
        <v>6.5</v>
      </c>
      <c r="I9" s="149">
        <f t="shared" si="4"/>
        <v>6.5</v>
      </c>
      <c r="J9" s="149">
        <f t="shared" si="5"/>
        <v>6.5</v>
      </c>
      <c r="K9" s="189"/>
      <c r="L9" s="149">
        <f t="shared" si="6"/>
        <v>5</v>
      </c>
      <c r="M9" s="149">
        <f t="shared" si="7"/>
        <v>5</v>
      </c>
      <c r="N9" s="149">
        <f t="shared" si="8"/>
        <v>5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8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</v>
      </c>
      <c r="M10" s="149">
        <f t="shared" si="7"/>
        <v>3</v>
      </c>
      <c r="N10" s="149">
        <f t="shared" si="8"/>
        <v>3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8"/>
      <c r="H11" s="149">
        <f t="shared" si="3"/>
        <v>8.5</v>
      </c>
      <c r="I11" s="149">
        <f t="shared" si="4"/>
        <v>8.5</v>
      </c>
      <c r="J11" s="149">
        <f t="shared" si="5"/>
        <v>8.5</v>
      </c>
      <c r="K11" s="189"/>
      <c r="L11" s="149">
        <f t="shared" si="6"/>
        <v>8</v>
      </c>
      <c r="M11" s="149">
        <f t="shared" si="7"/>
        <v>8</v>
      </c>
      <c r="N11" s="149">
        <f t="shared" si="8"/>
        <v>8</v>
      </c>
      <c r="O11" s="190"/>
      <c r="P11" s="149">
        <f t="shared" si="9"/>
        <v>5.5</v>
      </c>
      <c r="Q11" s="149">
        <f t="shared" si="10"/>
        <v>5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8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4.25</v>
      </c>
      <c r="Q12" s="149">
        <f t="shared" si="10"/>
        <v>4</v>
      </c>
      <c r="R12" s="149">
        <f t="shared" si="11"/>
        <v>4.5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3.75</v>
      </c>
      <c r="E13" s="149">
        <f t="shared" si="1"/>
        <v>3.75</v>
      </c>
      <c r="F13" s="149">
        <f t="shared" si="2"/>
        <v>3.75</v>
      </c>
      <c r="G13" s="238"/>
      <c r="H13" s="149">
        <f t="shared" si="3"/>
        <v>3.5</v>
      </c>
      <c r="I13" s="149">
        <f t="shared" si="4"/>
        <v>3.5</v>
      </c>
      <c r="J13" s="149">
        <f t="shared" si="5"/>
        <v>3.5</v>
      </c>
      <c r="K13" s="189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0"/>
      <c r="P13" s="149">
        <f t="shared" si="9"/>
        <v>2.5</v>
      </c>
      <c r="Q13" s="149">
        <f t="shared" si="10"/>
        <v>2.5</v>
      </c>
      <c r="R13" s="149">
        <f t="shared" si="11"/>
        <v>2.5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2.875</v>
      </c>
      <c r="E14" s="149">
        <f t="shared" si="1"/>
        <v>2.75</v>
      </c>
      <c r="F14" s="149">
        <f t="shared" si="2"/>
        <v>3</v>
      </c>
      <c r="G14" s="238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2.5</v>
      </c>
      <c r="M14" s="149">
        <f t="shared" si="7"/>
        <v>2.5</v>
      </c>
      <c r="N14" s="149">
        <f t="shared" si="8"/>
        <v>2.5</v>
      </c>
      <c r="O14" s="190"/>
      <c r="P14" s="149">
        <f t="shared" si="9"/>
        <v>2.5</v>
      </c>
      <c r="Q14" s="149">
        <f t="shared" si="10"/>
        <v>2.5</v>
      </c>
      <c r="R14" s="149">
        <f t="shared" si="11"/>
        <v>2.5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4</v>
      </c>
      <c r="M16" s="149">
        <f t="shared" ref="M16:M21" si="13">IF(ISERROR(VLOOKUP(CONCATENATE(A16,$L$5),sansalvador,6,FALSE)),"n.d.",VLOOKUP(CONCATENATE(A16,$L$5),sansalvador,6,FALSE))</f>
        <v>4</v>
      </c>
      <c r="N16" s="149">
        <f t="shared" ref="N16:N21" si="14">IF(ISERROR(VLOOKUP(CONCATENATE(A16,$L$5),sansalvador,7,FALSE)),"n.d.",VLOOKUP(CONCATENATE(A16,$L$5),sansalvador,7,FALSE))</f>
        <v>4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3.75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>
        <f t="shared" si="15"/>
        <v>3.5</v>
      </c>
      <c r="Q17" s="149">
        <f t="shared" si="16"/>
        <v>3.5</v>
      </c>
      <c r="R17" s="149">
        <f t="shared" si="17"/>
        <v>3.5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5.75</v>
      </c>
      <c r="E19" s="149">
        <f t="shared" si="19"/>
        <v>5.5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6</v>
      </c>
      <c r="M19" s="149">
        <f t="shared" si="13"/>
        <v>6</v>
      </c>
      <c r="N19" s="149">
        <f t="shared" si="14"/>
        <v>6</v>
      </c>
      <c r="O19" s="190"/>
      <c r="P19" s="149">
        <f t="shared" si="15"/>
        <v>5</v>
      </c>
      <c r="Q19" s="149">
        <f t="shared" si="16"/>
        <v>5</v>
      </c>
      <c r="R19" s="149">
        <f t="shared" si="17"/>
        <v>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2.875</v>
      </c>
      <c r="E20" s="149">
        <f t="shared" si="19"/>
        <v>2.75</v>
      </c>
      <c r="F20" s="149">
        <f t="shared" si="20"/>
        <v>3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</v>
      </c>
      <c r="M20" s="149">
        <f t="shared" si="13"/>
        <v>2</v>
      </c>
      <c r="N20" s="149">
        <f t="shared" si="14"/>
        <v>2</v>
      </c>
      <c r="O20" s="190"/>
      <c r="P20" s="149">
        <f t="shared" si="15"/>
        <v>2.5</v>
      </c>
      <c r="Q20" s="149">
        <f t="shared" si="16"/>
        <v>2.5</v>
      </c>
      <c r="R20" s="149">
        <f t="shared" si="17"/>
        <v>2.5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Santa Ana, San Vicente, La Union.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445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3" t="s">
        <v>172</v>
      </c>
      <c r="C1" s="243"/>
      <c r="D1" s="59">
        <v>44602</v>
      </c>
      <c r="E1" s="244" t="s">
        <v>257</v>
      </c>
      <c r="F1" s="244"/>
      <c r="G1" s="244"/>
      <c r="H1" s="244"/>
      <c r="I1" s="244"/>
      <c r="J1" s="244"/>
      <c r="K1" s="244"/>
      <c r="L1" s="244"/>
      <c r="M1" s="244"/>
      <c r="N1" s="244"/>
      <c r="O1" s="244"/>
      <c r="P1" s="244"/>
      <c r="Q1" s="244"/>
      <c r="R1" s="244"/>
      <c r="S1" s="244"/>
      <c r="T1" s="244"/>
      <c r="U1" s="244"/>
      <c r="X1" s="46" t="s">
        <v>172</v>
      </c>
      <c r="Y1" s="47">
        <v>43468</v>
      </c>
      <c r="Z1" s="246" t="s">
        <v>195</v>
      </c>
      <c r="AA1" s="246"/>
      <c r="AB1" s="246"/>
      <c r="AC1" s="246"/>
      <c r="AD1" s="48"/>
      <c r="AE1" s="34"/>
      <c r="AF1" s="34"/>
      <c r="AG1" s="34"/>
      <c r="AH1" s="34"/>
      <c r="AI1" s="34"/>
    </row>
    <row r="2" spans="1:35" ht="22.5" customHeight="1">
      <c r="B2" s="243" t="s">
        <v>193</v>
      </c>
      <c r="C2" s="243"/>
      <c r="D2" s="59">
        <v>44601</v>
      </c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  <c r="P2" s="244"/>
      <c r="Q2" s="244"/>
      <c r="R2" s="244"/>
      <c r="S2" s="244"/>
      <c r="T2" s="244"/>
      <c r="U2" s="244"/>
      <c r="X2" s="46" t="s">
        <v>193</v>
      </c>
      <c r="Y2" s="47" t="s">
        <v>194</v>
      </c>
      <c r="Z2" s="246"/>
      <c r="AA2" s="246"/>
      <c r="AB2" s="246"/>
      <c r="AC2" s="246"/>
      <c r="AD2" s="48"/>
      <c r="AE2" s="34"/>
      <c r="AF2" s="34"/>
      <c r="AG2" s="34"/>
      <c r="AH2" s="34"/>
      <c r="AI2" s="34"/>
    </row>
    <row r="3" spans="1:35" ht="22.5" customHeight="1">
      <c r="B3" s="243" t="s">
        <v>196</v>
      </c>
      <c r="C3" s="243"/>
      <c r="D3" s="58" t="str">
        <f>+VLOOKUP(D1,numeracion,8,FALSE)</f>
        <v>INDECAEA0290222</v>
      </c>
      <c r="E3" s="245" t="s">
        <v>258</v>
      </c>
      <c r="F3" s="245"/>
      <c r="G3" s="245"/>
      <c r="H3" s="245"/>
      <c r="I3" s="245"/>
      <c r="J3" s="245"/>
      <c r="K3" s="29"/>
      <c r="L3" s="29"/>
      <c r="M3" s="244" t="s">
        <v>259</v>
      </c>
      <c r="N3" s="244"/>
      <c r="O3" s="244"/>
      <c r="P3" s="244"/>
      <c r="Q3" s="244"/>
      <c r="R3" s="244"/>
      <c r="S3" s="244"/>
      <c r="T3" s="244"/>
      <c r="U3" s="244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44602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44601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2">
        <v>1</v>
      </c>
      <c r="C7" s="212" t="s">
        <v>263</v>
      </c>
      <c r="D7" s="228" t="s">
        <v>124</v>
      </c>
      <c r="E7" s="218">
        <v>38.857142857142854</v>
      </c>
      <c r="F7" s="218">
        <v>38</v>
      </c>
      <c r="G7" s="218">
        <v>42</v>
      </c>
      <c r="H7" s="218">
        <v>0.5</v>
      </c>
      <c r="I7" s="218">
        <v>0.5</v>
      </c>
      <c r="J7" s="218">
        <v>0.5</v>
      </c>
      <c r="L7" s="56" t="str">
        <f t="shared" ref="L7:L70" si="0">+M7&amp;N7</f>
        <v xml:space="preserve">1GERARDO BARRIOS </v>
      </c>
      <c r="M7" s="212">
        <v>1</v>
      </c>
      <c r="N7" s="212" t="s">
        <v>263</v>
      </c>
      <c r="O7" s="227" t="s">
        <v>124</v>
      </c>
      <c r="P7" s="218">
        <v>38.888888888888886</v>
      </c>
      <c r="Q7" s="218">
        <v>38</v>
      </c>
      <c r="R7" s="218">
        <v>42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 VICENTE</v>
      </c>
      <c r="B8" s="212">
        <v>1</v>
      </c>
      <c r="C8" s="212" t="s">
        <v>174</v>
      </c>
      <c r="D8" s="228" t="s">
        <v>124</v>
      </c>
      <c r="E8" s="218">
        <v>42.333333333333336</v>
      </c>
      <c r="F8" s="218">
        <v>42</v>
      </c>
      <c r="G8" s="218">
        <v>43</v>
      </c>
      <c r="H8" s="218">
        <v>0.55000000000000004</v>
      </c>
      <c r="I8" s="218">
        <v>0.55000000000000004</v>
      </c>
      <c r="J8" s="218">
        <v>0.55000000000000004</v>
      </c>
      <c r="L8" s="56" t="str">
        <f t="shared" si="0"/>
        <v>1SAN FRANCISCO GOTERA</v>
      </c>
      <c r="M8" s="212">
        <v>1</v>
      </c>
      <c r="N8" s="212" t="s">
        <v>183</v>
      </c>
      <c r="O8" s="227" t="s">
        <v>124</v>
      </c>
      <c r="P8" s="218">
        <v>43.25</v>
      </c>
      <c r="Q8" s="218">
        <v>42</v>
      </c>
      <c r="R8" s="218">
        <v>44</v>
      </c>
      <c r="S8" s="218">
        <v>0.51</v>
      </c>
      <c r="T8" s="218">
        <v>0.5</v>
      </c>
      <c r="U8" s="218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1LA UNION</v>
      </c>
      <c r="B9" s="212">
        <v>1</v>
      </c>
      <c r="C9" s="212" t="s">
        <v>262</v>
      </c>
      <c r="D9" s="228" t="s">
        <v>124</v>
      </c>
      <c r="E9" s="218">
        <v>46.666666666666664</v>
      </c>
      <c r="F9" s="218">
        <v>43</v>
      </c>
      <c r="G9" s="218">
        <v>49</v>
      </c>
      <c r="H9" s="218">
        <v>0.52500000000000002</v>
      </c>
      <c r="I9" s="218">
        <v>0.5</v>
      </c>
      <c r="J9" s="218">
        <v>0.55000000000000004</v>
      </c>
      <c r="L9" s="56" t="str">
        <f t="shared" si="0"/>
        <v>1AHUACHAPAN</v>
      </c>
      <c r="M9" s="212">
        <v>1</v>
      </c>
      <c r="N9" s="212" t="s">
        <v>261</v>
      </c>
      <c r="O9" s="227" t="s">
        <v>124</v>
      </c>
      <c r="P9" s="218">
        <v>46.666666666666664</v>
      </c>
      <c r="Q9" s="218">
        <v>46</v>
      </c>
      <c r="R9" s="218">
        <v>47</v>
      </c>
      <c r="S9" s="218">
        <v>0.6</v>
      </c>
      <c r="T9" s="218">
        <v>0.6</v>
      </c>
      <c r="U9" s="218">
        <v>0.6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>1SANTA TECLA</v>
      </c>
      <c r="B10" s="213">
        <v>1</v>
      </c>
      <c r="C10" s="212" t="s">
        <v>184</v>
      </c>
      <c r="D10" s="228" t="s">
        <v>124</v>
      </c>
      <c r="E10" s="218">
        <v>40</v>
      </c>
      <c r="F10" s="218">
        <v>40</v>
      </c>
      <c r="G10" s="218">
        <v>40</v>
      </c>
      <c r="H10" s="218">
        <v>0.5</v>
      </c>
      <c r="I10" s="218">
        <v>0.5</v>
      </c>
      <c r="J10" s="218">
        <v>0.5</v>
      </c>
      <c r="L10" s="56" t="str">
        <f t="shared" si="0"/>
        <v>1ZACATECOLUCA</v>
      </c>
      <c r="M10" s="213">
        <v>1</v>
      </c>
      <c r="N10" s="212" t="s">
        <v>181</v>
      </c>
      <c r="O10" s="227" t="s">
        <v>124</v>
      </c>
      <c r="P10" s="218">
        <v>41.25</v>
      </c>
      <c r="Q10" s="218">
        <v>40</v>
      </c>
      <c r="R10" s="218">
        <v>43</v>
      </c>
      <c r="S10" s="218">
        <v>0.53750000000000009</v>
      </c>
      <c r="T10" s="218">
        <v>0.5</v>
      </c>
      <c r="U10" s="218">
        <v>0.55000000000000004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 xml:space="preserve">2GERARDO BARRIOS </v>
      </c>
      <c r="B11" s="212">
        <v>2</v>
      </c>
      <c r="C11" s="212" t="s">
        <v>263</v>
      </c>
      <c r="D11" s="228" t="s">
        <v>125</v>
      </c>
      <c r="E11" s="218">
        <v>39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L11" s="56" t="str">
        <f t="shared" si="0"/>
        <v xml:space="preserve">2GERARDO BARRIOS </v>
      </c>
      <c r="M11" s="212">
        <v>2</v>
      </c>
      <c r="N11" s="212" t="s">
        <v>263</v>
      </c>
      <c r="O11" s="227" t="s">
        <v>125</v>
      </c>
      <c r="P11" s="218">
        <v>38.666666666666664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>2SANTA ANA</v>
      </c>
      <c r="B12" s="212">
        <v>2</v>
      </c>
      <c r="C12" s="212" t="s">
        <v>173</v>
      </c>
      <c r="D12" s="228" t="s">
        <v>125</v>
      </c>
      <c r="E12" s="218">
        <v>44</v>
      </c>
      <c r="F12" s="218">
        <v>44</v>
      </c>
      <c r="G12" s="218">
        <v>44</v>
      </c>
      <c r="H12" s="218">
        <v>0.55000000000000004</v>
      </c>
      <c r="I12" s="218">
        <v>0.55000000000000004</v>
      </c>
      <c r="J12" s="218">
        <v>0.55000000000000004</v>
      </c>
      <c r="L12" s="56" t="str">
        <f t="shared" si="0"/>
        <v>2AHUACHAPAN</v>
      </c>
      <c r="M12" s="213">
        <v>2</v>
      </c>
      <c r="N12" s="212" t="s">
        <v>261</v>
      </c>
      <c r="O12" s="227" t="s">
        <v>125</v>
      </c>
      <c r="P12" s="218">
        <v>43.5</v>
      </c>
      <c r="Q12" s="218">
        <v>43</v>
      </c>
      <c r="R12" s="218">
        <v>44</v>
      </c>
      <c r="S12" s="218">
        <v>0.55000000000000004</v>
      </c>
      <c r="T12" s="218">
        <v>0.55000000000000004</v>
      </c>
      <c r="U12" s="218">
        <v>0.55000000000000004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>2SAN VICENTE</v>
      </c>
      <c r="B13" s="213">
        <v>2</v>
      </c>
      <c r="C13" s="212" t="s">
        <v>174</v>
      </c>
      <c r="D13" s="228" t="s">
        <v>125</v>
      </c>
      <c r="E13" s="218">
        <v>38</v>
      </c>
      <c r="F13" s="218">
        <v>38</v>
      </c>
      <c r="G13" s="218">
        <v>38</v>
      </c>
      <c r="H13" s="218">
        <v>0.5</v>
      </c>
      <c r="I13" s="218">
        <v>0.5</v>
      </c>
      <c r="J13" s="218">
        <v>0.5</v>
      </c>
      <c r="L13" s="56" t="str">
        <f t="shared" si="0"/>
        <v xml:space="preserve">3GERARDO BARRIOS </v>
      </c>
      <c r="M13" s="213">
        <v>3</v>
      </c>
      <c r="N13" s="212" t="s">
        <v>263</v>
      </c>
      <c r="O13" s="227" t="s">
        <v>126</v>
      </c>
      <c r="P13" s="218">
        <v>63.5</v>
      </c>
      <c r="Q13" s="218">
        <v>63</v>
      </c>
      <c r="R13" s="218">
        <v>65</v>
      </c>
      <c r="S13" s="218">
        <v>0.75</v>
      </c>
      <c r="T13" s="218">
        <v>0.75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 xml:space="preserve">3GERARDO BARRIOS </v>
      </c>
      <c r="B14" s="213">
        <v>3</v>
      </c>
      <c r="C14" s="212" t="s">
        <v>263</v>
      </c>
      <c r="D14" s="228" t="s">
        <v>126</v>
      </c>
      <c r="E14" s="218">
        <v>62</v>
      </c>
      <c r="F14" s="218">
        <v>60</v>
      </c>
      <c r="G14" s="218">
        <v>63</v>
      </c>
      <c r="H14" s="218">
        <v>0.73999999999999988</v>
      </c>
      <c r="I14" s="218">
        <v>0.72</v>
      </c>
      <c r="J14" s="218">
        <v>0.75</v>
      </c>
      <c r="L14" s="56" t="str">
        <f t="shared" si="0"/>
        <v xml:space="preserve">4GERARDO BARRIOS </v>
      </c>
      <c r="M14" s="214">
        <v>4</v>
      </c>
      <c r="N14" s="212" t="s">
        <v>263</v>
      </c>
      <c r="O14" s="227" t="s">
        <v>127</v>
      </c>
      <c r="P14" s="218">
        <v>67.571428571428569</v>
      </c>
      <c r="Q14" s="218">
        <v>65</v>
      </c>
      <c r="R14" s="218">
        <v>70</v>
      </c>
      <c r="S14" s="218">
        <v>0.72857142857142854</v>
      </c>
      <c r="T14" s="218">
        <v>0.5</v>
      </c>
      <c r="U14" s="218">
        <v>0.8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 xml:space="preserve">4GERARDO BARRIOS </v>
      </c>
      <c r="B15" s="214">
        <v>4</v>
      </c>
      <c r="C15" s="212" t="s">
        <v>263</v>
      </c>
      <c r="D15" s="228" t="s">
        <v>127</v>
      </c>
      <c r="E15" s="218">
        <v>67.599999999999994</v>
      </c>
      <c r="F15" s="218">
        <v>65</v>
      </c>
      <c r="G15" s="218">
        <v>70</v>
      </c>
      <c r="H15" s="218">
        <v>0.76</v>
      </c>
      <c r="I15" s="218">
        <v>0.75</v>
      </c>
      <c r="J15" s="218">
        <v>0.8</v>
      </c>
      <c r="L15" s="56" t="str">
        <f t="shared" si="0"/>
        <v>4SAN FRANCISCO GOTERA</v>
      </c>
      <c r="M15" s="214">
        <v>4</v>
      </c>
      <c r="N15" s="212" t="s">
        <v>183</v>
      </c>
      <c r="O15" s="227" t="s">
        <v>127</v>
      </c>
      <c r="P15" s="218">
        <v>69</v>
      </c>
      <c r="Q15" s="218">
        <v>67</v>
      </c>
      <c r="R15" s="218">
        <v>72</v>
      </c>
      <c r="S15" s="218">
        <v>0.84499999999999997</v>
      </c>
      <c r="T15" s="218">
        <v>0.75</v>
      </c>
      <c r="U15" s="218">
        <v>1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4SANTA ANA</v>
      </c>
      <c r="B16" s="214">
        <v>4</v>
      </c>
      <c r="C16" s="212" t="s">
        <v>173</v>
      </c>
      <c r="D16" s="228" t="s">
        <v>127</v>
      </c>
      <c r="E16" s="218">
        <v>68.599999999999994</v>
      </c>
      <c r="F16" s="218">
        <v>67</v>
      </c>
      <c r="G16" s="218">
        <v>70</v>
      </c>
      <c r="H16" s="218">
        <v>0.82</v>
      </c>
      <c r="I16" s="218">
        <v>0.8</v>
      </c>
      <c r="J16" s="218">
        <v>0.85</v>
      </c>
      <c r="L16" s="56" t="str">
        <f t="shared" si="0"/>
        <v>4AHUACHAPAN</v>
      </c>
      <c r="M16" s="214">
        <v>4</v>
      </c>
      <c r="N16" s="212" t="s">
        <v>261</v>
      </c>
      <c r="O16" s="227" t="s">
        <v>127</v>
      </c>
      <c r="P16" s="218">
        <v>61.222222222222221</v>
      </c>
      <c r="Q16" s="218">
        <v>60</v>
      </c>
      <c r="R16" s="218">
        <v>64</v>
      </c>
      <c r="S16" s="218">
        <v>0.75555555555555554</v>
      </c>
      <c r="T16" s="218">
        <v>0.75</v>
      </c>
      <c r="U16" s="218">
        <v>0.8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>4SAN VICENTE</v>
      </c>
      <c r="B17" s="214">
        <v>4</v>
      </c>
      <c r="C17" s="212" t="s">
        <v>174</v>
      </c>
      <c r="D17" s="228" t="s">
        <v>127</v>
      </c>
      <c r="E17" s="218">
        <v>73.888888888888886</v>
      </c>
      <c r="F17" s="218">
        <v>70</v>
      </c>
      <c r="G17" s="218">
        <v>77</v>
      </c>
      <c r="H17" s="218">
        <v>0.91666666666666663</v>
      </c>
      <c r="I17" s="218">
        <v>0.8</v>
      </c>
      <c r="J17" s="218">
        <v>1</v>
      </c>
      <c r="L17" s="56" t="str">
        <f t="shared" si="0"/>
        <v>4ZACATECOLUCA</v>
      </c>
      <c r="M17" s="213">
        <v>4</v>
      </c>
      <c r="N17" s="212" t="s">
        <v>181</v>
      </c>
      <c r="O17" s="227" t="s">
        <v>127</v>
      </c>
      <c r="P17" s="218">
        <v>77</v>
      </c>
      <c r="Q17" s="218">
        <v>75</v>
      </c>
      <c r="R17" s="218">
        <v>80</v>
      </c>
      <c r="S17" s="218">
        <v>0.91250000000000009</v>
      </c>
      <c r="T17" s="218">
        <v>0.9</v>
      </c>
      <c r="U17" s="218">
        <v>1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>4LA UNION</v>
      </c>
      <c r="B18" s="214">
        <v>4</v>
      </c>
      <c r="C18" s="212" t="s">
        <v>262</v>
      </c>
      <c r="D18" s="228" t="s">
        <v>127</v>
      </c>
      <c r="E18" s="218">
        <v>70.5</v>
      </c>
      <c r="F18" s="218">
        <v>68</v>
      </c>
      <c r="G18" s="218">
        <v>72</v>
      </c>
      <c r="H18" s="218">
        <v>0.84166666666666667</v>
      </c>
      <c r="I18" s="218">
        <v>0.8</v>
      </c>
      <c r="J18" s="218">
        <v>1</v>
      </c>
      <c r="L18" s="56" t="str">
        <f t="shared" si="0"/>
        <v xml:space="preserve">5GERARDO BARRIOS </v>
      </c>
      <c r="M18" s="213">
        <v>5</v>
      </c>
      <c r="N18" s="212" t="s">
        <v>263</v>
      </c>
      <c r="O18" s="227" t="s">
        <v>131</v>
      </c>
      <c r="P18" s="218">
        <v>53</v>
      </c>
      <c r="Q18" s="218">
        <v>53</v>
      </c>
      <c r="R18" s="218">
        <v>53</v>
      </c>
      <c r="S18" s="218">
        <v>0.69999999999999984</v>
      </c>
      <c r="T18" s="218">
        <v>0.7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>4SANTA TECLA</v>
      </c>
      <c r="B19" s="213">
        <v>4</v>
      </c>
      <c r="C19" s="212" t="s">
        <v>184</v>
      </c>
      <c r="D19" s="228" t="s">
        <v>127</v>
      </c>
      <c r="E19" s="218">
        <v>66.5</v>
      </c>
      <c r="F19" s="218">
        <v>65</v>
      </c>
      <c r="G19" s="218">
        <v>68</v>
      </c>
      <c r="H19" s="218">
        <v>0.77500000000000002</v>
      </c>
      <c r="I19" s="218">
        <v>0.75</v>
      </c>
      <c r="J19" s="218">
        <v>0.8</v>
      </c>
      <c r="L19" s="56" t="str">
        <f t="shared" si="0"/>
        <v xml:space="preserve">6GERARDO BARRIOS </v>
      </c>
      <c r="M19" s="214">
        <v>6</v>
      </c>
      <c r="N19" s="212" t="s">
        <v>263</v>
      </c>
      <c r="O19" s="227" t="s">
        <v>128</v>
      </c>
      <c r="P19" s="218">
        <v>55.75</v>
      </c>
      <c r="Q19" s="218">
        <v>52</v>
      </c>
      <c r="R19" s="218">
        <v>58</v>
      </c>
      <c r="S19" s="218">
        <v>0.70000000000000007</v>
      </c>
      <c r="T19" s="218">
        <v>0.7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 xml:space="preserve">5GERARDO BARRIOS </v>
      </c>
      <c r="B20" s="213">
        <v>5</v>
      </c>
      <c r="C20" s="212" t="s">
        <v>263</v>
      </c>
      <c r="D20" s="228" t="s">
        <v>131</v>
      </c>
      <c r="E20" s="218">
        <v>52.666666666666664</v>
      </c>
      <c r="F20" s="218">
        <v>52</v>
      </c>
      <c r="G20" s="218">
        <v>53</v>
      </c>
      <c r="H20" s="218">
        <v>0.69999999999999984</v>
      </c>
      <c r="I20" s="218">
        <v>0.7</v>
      </c>
      <c r="J20" s="218">
        <v>0.7</v>
      </c>
      <c r="L20" s="56" t="str">
        <f t="shared" si="0"/>
        <v>6SAN FRANCISCO GOTERA</v>
      </c>
      <c r="M20" s="214">
        <v>6</v>
      </c>
      <c r="N20" s="212" t="s">
        <v>183</v>
      </c>
      <c r="O20" s="227" t="s">
        <v>128</v>
      </c>
      <c r="P20" s="218">
        <v>66</v>
      </c>
      <c r="Q20" s="218">
        <v>64</v>
      </c>
      <c r="R20" s="218">
        <v>68</v>
      </c>
      <c r="S20" s="218">
        <v>0.81875000000000009</v>
      </c>
      <c r="T20" s="218">
        <v>0.75</v>
      </c>
      <c r="U20" s="218">
        <v>1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 xml:space="preserve">6GERARDO BARRIOS </v>
      </c>
      <c r="B21" s="214">
        <v>6</v>
      </c>
      <c r="C21" s="212" t="s">
        <v>263</v>
      </c>
      <c r="D21" s="228" t="s">
        <v>128</v>
      </c>
      <c r="E21" s="218">
        <v>57</v>
      </c>
      <c r="F21" s="218">
        <v>55</v>
      </c>
      <c r="G21" s="218">
        <v>60</v>
      </c>
      <c r="H21" s="218">
        <v>0.7</v>
      </c>
      <c r="I21" s="218">
        <v>0.7</v>
      </c>
      <c r="J21" s="218">
        <v>0.7</v>
      </c>
      <c r="L21" s="56" t="str">
        <f t="shared" si="0"/>
        <v>6AHUACHAPAN</v>
      </c>
      <c r="M21" s="214">
        <v>6</v>
      </c>
      <c r="N21" s="212" t="s">
        <v>261</v>
      </c>
      <c r="O21" s="227" t="s">
        <v>128</v>
      </c>
      <c r="P21" s="218">
        <v>56</v>
      </c>
      <c r="Q21" s="218">
        <v>55</v>
      </c>
      <c r="R21" s="218">
        <v>58</v>
      </c>
      <c r="S21" s="218">
        <v>0.66666666666666663</v>
      </c>
      <c r="T21" s="218">
        <v>0.5</v>
      </c>
      <c r="U21" s="218">
        <v>0.7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>6SANTA ANA</v>
      </c>
      <c r="B22" s="214">
        <v>6</v>
      </c>
      <c r="C22" s="212" t="s">
        <v>173</v>
      </c>
      <c r="D22" s="228" t="s">
        <v>128</v>
      </c>
      <c r="E22" s="218">
        <v>60.8</v>
      </c>
      <c r="F22" s="218">
        <v>60</v>
      </c>
      <c r="G22" s="218">
        <v>62</v>
      </c>
      <c r="H22" s="218">
        <v>0.75</v>
      </c>
      <c r="I22" s="218">
        <v>0.75</v>
      </c>
      <c r="J22" s="218">
        <v>0.75</v>
      </c>
      <c r="L22" s="56" t="str">
        <f t="shared" si="0"/>
        <v>6ZACATECOLUCA</v>
      </c>
      <c r="M22" s="213">
        <v>6</v>
      </c>
      <c r="N22" s="212" t="s">
        <v>181</v>
      </c>
      <c r="O22" s="227" t="s">
        <v>128</v>
      </c>
      <c r="P22" s="218">
        <v>67.857142857142861</v>
      </c>
      <c r="Q22" s="218">
        <v>64</v>
      </c>
      <c r="R22" s="218">
        <v>70</v>
      </c>
      <c r="S22" s="218">
        <v>0.80999999999999994</v>
      </c>
      <c r="T22" s="218">
        <v>0.8</v>
      </c>
      <c r="U22" s="218">
        <v>0.85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6SAN VICENTE</v>
      </c>
      <c r="B23" s="214">
        <v>6</v>
      </c>
      <c r="C23" s="212" t="s">
        <v>174</v>
      </c>
      <c r="D23" s="228" t="s">
        <v>128</v>
      </c>
      <c r="E23" s="218">
        <v>65.75</v>
      </c>
      <c r="F23" s="218">
        <v>65</v>
      </c>
      <c r="G23" s="218">
        <v>68</v>
      </c>
      <c r="H23" s="218">
        <v>0.77500000000000002</v>
      </c>
      <c r="I23" s="218">
        <v>0.75</v>
      </c>
      <c r="J23" s="218">
        <v>0.8</v>
      </c>
      <c r="L23" s="56" t="str">
        <f t="shared" si="0"/>
        <v xml:space="preserve">7GERARDO BARRIOS </v>
      </c>
      <c r="M23" s="214">
        <v>7</v>
      </c>
      <c r="N23" s="212" t="s">
        <v>263</v>
      </c>
      <c r="O23" s="227" t="s">
        <v>169</v>
      </c>
      <c r="P23" s="218"/>
      <c r="Q23" s="218"/>
      <c r="R23" s="218"/>
      <c r="S23" s="218">
        <v>1</v>
      </c>
      <c r="T23" s="218">
        <v>1</v>
      </c>
      <c r="U23" s="218">
        <v>1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6LA UNION</v>
      </c>
      <c r="B24" s="214">
        <v>6</v>
      </c>
      <c r="C24" s="212" t="s">
        <v>262</v>
      </c>
      <c r="D24" s="228" t="s">
        <v>128</v>
      </c>
      <c r="E24" s="218">
        <v>67.2</v>
      </c>
      <c r="F24" s="218">
        <v>65</v>
      </c>
      <c r="G24" s="218">
        <v>68</v>
      </c>
      <c r="H24" s="218">
        <v>0.82999999999999985</v>
      </c>
      <c r="I24" s="218">
        <v>0.75</v>
      </c>
      <c r="J24" s="218">
        <v>1</v>
      </c>
      <c r="L24" s="56" t="str">
        <f t="shared" si="0"/>
        <v>7SAN FRANCISCO GOTERA</v>
      </c>
      <c r="M24" s="214">
        <v>7</v>
      </c>
      <c r="N24" s="212" t="s">
        <v>183</v>
      </c>
      <c r="O24" s="227" t="s">
        <v>169</v>
      </c>
      <c r="P24" s="218"/>
      <c r="Q24" s="218"/>
      <c r="R24" s="218"/>
      <c r="S24" s="218">
        <v>1.5</v>
      </c>
      <c r="T24" s="218">
        <v>1.5</v>
      </c>
      <c r="U24" s="218">
        <v>1.5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6SANTA TECLA</v>
      </c>
      <c r="B25" s="213">
        <v>6</v>
      </c>
      <c r="C25" s="212" t="s">
        <v>184</v>
      </c>
      <c r="D25" s="228" t="s">
        <v>128</v>
      </c>
      <c r="E25" s="218">
        <v>59</v>
      </c>
      <c r="F25" s="218">
        <v>58</v>
      </c>
      <c r="G25" s="218">
        <v>60</v>
      </c>
      <c r="H25" s="218">
        <v>0.7</v>
      </c>
      <c r="I25" s="218">
        <v>0.7</v>
      </c>
      <c r="J25" s="218">
        <v>0.7</v>
      </c>
      <c r="L25" s="56" t="str">
        <f t="shared" si="0"/>
        <v>7AHUACHAPAN</v>
      </c>
      <c r="M25" s="214">
        <v>7</v>
      </c>
      <c r="N25" s="212" t="s">
        <v>261</v>
      </c>
      <c r="O25" s="227" t="s">
        <v>169</v>
      </c>
      <c r="P25" s="218"/>
      <c r="Q25" s="218"/>
      <c r="R25" s="218"/>
      <c r="S25" s="218">
        <v>1.4100000000000001</v>
      </c>
      <c r="T25" s="218">
        <v>1.25</v>
      </c>
      <c r="U25" s="218">
        <v>1.5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 xml:space="preserve">7GERARDO BARRIOS </v>
      </c>
      <c r="B26" s="214">
        <v>7</v>
      </c>
      <c r="C26" s="212" t="s">
        <v>263</v>
      </c>
      <c r="D26" s="228" t="s">
        <v>169</v>
      </c>
      <c r="E26" s="218"/>
      <c r="F26" s="218"/>
      <c r="G26" s="218"/>
      <c r="H26" s="218">
        <v>1</v>
      </c>
      <c r="I26" s="218">
        <v>1</v>
      </c>
      <c r="J26" s="218">
        <v>1</v>
      </c>
      <c r="L26" s="56" t="str">
        <f t="shared" si="0"/>
        <v>7ZACATECOLUCA</v>
      </c>
      <c r="M26" s="213">
        <v>7</v>
      </c>
      <c r="N26" s="212" t="s">
        <v>181</v>
      </c>
      <c r="O26" s="227" t="s">
        <v>169</v>
      </c>
      <c r="P26" s="218">
        <v>100</v>
      </c>
      <c r="Q26" s="218">
        <v>100</v>
      </c>
      <c r="R26" s="218">
        <v>100</v>
      </c>
      <c r="S26" s="218">
        <v>1.5</v>
      </c>
      <c r="T26" s="218">
        <v>1.5</v>
      </c>
      <c r="U26" s="218">
        <v>1.5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>7SANTA ANA</v>
      </c>
      <c r="B27" s="214">
        <v>7</v>
      </c>
      <c r="C27" s="212" t="s">
        <v>173</v>
      </c>
      <c r="D27" s="228" t="s">
        <v>169</v>
      </c>
      <c r="E27" s="218"/>
      <c r="F27" s="218"/>
      <c r="G27" s="218"/>
      <c r="H27" s="218">
        <v>1.5</v>
      </c>
      <c r="I27" s="218">
        <v>1.5</v>
      </c>
      <c r="J27" s="218">
        <v>1.5</v>
      </c>
      <c r="L27" s="56" t="str">
        <f t="shared" si="0"/>
        <v xml:space="preserve">8GERARDO BARRIOS </v>
      </c>
      <c r="M27" s="214">
        <v>8</v>
      </c>
      <c r="N27" s="212" t="s">
        <v>263</v>
      </c>
      <c r="O27" s="227" t="s">
        <v>170</v>
      </c>
      <c r="P27" s="218"/>
      <c r="Q27" s="218"/>
      <c r="R27" s="218"/>
      <c r="S27" s="218">
        <v>0.5</v>
      </c>
      <c r="T27" s="218">
        <v>0.5</v>
      </c>
      <c r="U27" s="218">
        <v>0.5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7SAN VICENTE</v>
      </c>
      <c r="B28" s="214">
        <v>7</v>
      </c>
      <c r="C28" s="212" t="s">
        <v>174</v>
      </c>
      <c r="D28" s="228" t="s">
        <v>169</v>
      </c>
      <c r="E28" s="218">
        <v>125</v>
      </c>
      <c r="F28" s="218">
        <v>125</v>
      </c>
      <c r="G28" s="218">
        <v>125</v>
      </c>
      <c r="H28" s="218">
        <v>1.75</v>
      </c>
      <c r="I28" s="218">
        <v>1.75</v>
      </c>
      <c r="J28" s="218">
        <v>1.75</v>
      </c>
      <c r="L28" s="56" t="str">
        <f t="shared" si="0"/>
        <v>8SAN FRANCISCO GOTERA</v>
      </c>
      <c r="M28" s="214">
        <v>8</v>
      </c>
      <c r="N28" s="212" t="s">
        <v>183</v>
      </c>
      <c r="O28" s="227" t="s">
        <v>170</v>
      </c>
      <c r="P28" s="218"/>
      <c r="Q28" s="218"/>
      <c r="R28" s="218"/>
      <c r="S28" s="218">
        <v>0.75</v>
      </c>
      <c r="T28" s="218">
        <v>0.75</v>
      </c>
      <c r="U28" s="218">
        <v>0.75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7LA UNION</v>
      </c>
      <c r="B29" s="213">
        <v>7</v>
      </c>
      <c r="C29" s="212" t="s">
        <v>262</v>
      </c>
      <c r="D29" s="228" t="s">
        <v>169</v>
      </c>
      <c r="E29" s="218">
        <v>146</v>
      </c>
      <c r="F29" s="218">
        <v>146</v>
      </c>
      <c r="G29" s="218">
        <v>146</v>
      </c>
      <c r="H29" s="218">
        <v>1.5333333333333332</v>
      </c>
      <c r="I29" s="218">
        <v>1.5</v>
      </c>
      <c r="J29" s="218">
        <v>1.6</v>
      </c>
      <c r="L29" s="56" t="str">
        <f t="shared" si="0"/>
        <v>8AHUACHAPAN</v>
      </c>
      <c r="M29" s="213">
        <v>8</v>
      </c>
      <c r="N29" s="212" t="s">
        <v>261</v>
      </c>
      <c r="O29" s="227" t="s">
        <v>170</v>
      </c>
      <c r="P29" s="218">
        <v>53.555555555555557</v>
      </c>
      <c r="Q29" s="218">
        <v>50</v>
      </c>
      <c r="R29" s="218">
        <v>55</v>
      </c>
      <c r="S29" s="218">
        <v>0.64444444444444449</v>
      </c>
      <c r="T29" s="218">
        <v>0.6</v>
      </c>
      <c r="U29" s="218">
        <v>0.65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 xml:space="preserve">8GERARDO BARRIOS </v>
      </c>
      <c r="B30" s="213">
        <v>8</v>
      </c>
      <c r="C30" s="212" t="s">
        <v>263</v>
      </c>
      <c r="D30" s="228" t="s">
        <v>170</v>
      </c>
      <c r="E30" s="218"/>
      <c r="F30" s="218"/>
      <c r="G30" s="218"/>
      <c r="H30" s="218">
        <v>0.5</v>
      </c>
      <c r="I30" s="218">
        <v>0.5</v>
      </c>
      <c r="J30" s="218">
        <v>0.5</v>
      </c>
      <c r="L30" s="56" t="str">
        <f t="shared" si="0"/>
        <v xml:space="preserve">9GERARDO BARRIOS </v>
      </c>
      <c r="M30" s="214">
        <v>9</v>
      </c>
      <c r="N30" s="212" t="s">
        <v>263</v>
      </c>
      <c r="O30" s="227" t="s">
        <v>129</v>
      </c>
      <c r="P30" s="218">
        <v>20</v>
      </c>
      <c r="Q30" s="218">
        <v>20</v>
      </c>
      <c r="R30" s="218">
        <v>20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 xml:space="preserve">9GERARDO BARRIOS </v>
      </c>
      <c r="B31" s="214">
        <v>9</v>
      </c>
      <c r="C31" s="212" t="s">
        <v>263</v>
      </c>
      <c r="D31" s="228" t="s">
        <v>129</v>
      </c>
      <c r="E31" s="218">
        <v>20.222222222222221</v>
      </c>
      <c r="F31" s="218">
        <v>20</v>
      </c>
      <c r="G31" s="218">
        <v>22</v>
      </c>
      <c r="H31" s="218">
        <v>0.25</v>
      </c>
      <c r="I31" s="218">
        <v>0.25</v>
      </c>
      <c r="J31" s="218">
        <v>0.25</v>
      </c>
      <c r="L31" s="56" t="str">
        <f t="shared" si="0"/>
        <v>9SAN FRANCISCO GOTERA</v>
      </c>
      <c r="M31" s="214">
        <v>9</v>
      </c>
      <c r="N31" s="212" t="s">
        <v>183</v>
      </c>
      <c r="O31" s="227" t="s">
        <v>129</v>
      </c>
      <c r="P31" s="218">
        <v>23.111111111111111</v>
      </c>
      <c r="Q31" s="218">
        <v>22</v>
      </c>
      <c r="R31" s="218">
        <v>24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9SANTA ANA</v>
      </c>
      <c r="B32" s="214">
        <v>9</v>
      </c>
      <c r="C32" s="212" t="s">
        <v>173</v>
      </c>
      <c r="D32" s="228" t="s">
        <v>129</v>
      </c>
      <c r="E32" s="218">
        <v>22.2</v>
      </c>
      <c r="F32" s="218">
        <v>22</v>
      </c>
      <c r="G32" s="218">
        <v>23</v>
      </c>
      <c r="H32" s="218">
        <v>0.3</v>
      </c>
      <c r="I32" s="218">
        <v>0.3</v>
      </c>
      <c r="J32" s="218">
        <v>0.3</v>
      </c>
      <c r="L32" s="56" t="str">
        <f t="shared" si="0"/>
        <v>9AHUACHAPAN</v>
      </c>
      <c r="M32" s="214">
        <v>9</v>
      </c>
      <c r="N32" s="212" t="s">
        <v>261</v>
      </c>
      <c r="O32" s="227" t="s">
        <v>129</v>
      </c>
      <c r="P32" s="218">
        <v>21.444444444444443</v>
      </c>
      <c r="Q32" s="218">
        <v>21</v>
      </c>
      <c r="R32" s="218">
        <v>22</v>
      </c>
      <c r="S32" s="218">
        <v>0.2722222222222222</v>
      </c>
      <c r="T32" s="218">
        <v>0.25</v>
      </c>
      <c r="U32" s="218">
        <v>0.3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9SAN VICENTE</v>
      </c>
      <c r="B33" s="214">
        <v>9</v>
      </c>
      <c r="C33" s="212" t="s">
        <v>174</v>
      </c>
      <c r="D33" s="228" t="s">
        <v>129</v>
      </c>
      <c r="E33" s="218">
        <v>21.944444444444443</v>
      </c>
      <c r="F33" s="218">
        <v>21</v>
      </c>
      <c r="G33" s="218">
        <v>23</v>
      </c>
      <c r="H33" s="218">
        <v>0.25</v>
      </c>
      <c r="I33" s="218">
        <v>0.25</v>
      </c>
      <c r="J33" s="218">
        <v>0.25</v>
      </c>
      <c r="L33" s="56" t="str">
        <f t="shared" si="0"/>
        <v>9ZACATECOLUCA</v>
      </c>
      <c r="M33" s="213">
        <v>9</v>
      </c>
      <c r="N33" s="212" t="s">
        <v>181</v>
      </c>
      <c r="O33" s="227" t="s">
        <v>129</v>
      </c>
      <c r="P33" s="218">
        <v>21.833333333333332</v>
      </c>
      <c r="Q33" s="218">
        <v>21</v>
      </c>
      <c r="R33" s="218">
        <v>23</v>
      </c>
      <c r="S33" s="218">
        <v>0.25</v>
      </c>
      <c r="T33" s="218">
        <v>0.25</v>
      </c>
      <c r="U33" s="218">
        <v>0.25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9LA UNION</v>
      </c>
      <c r="B34" s="214">
        <v>9</v>
      </c>
      <c r="C34" s="212" t="s">
        <v>262</v>
      </c>
      <c r="D34" s="228" t="s">
        <v>129</v>
      </c>
      <c r="E34" s="218">
        <v>23.3</v>
      </c>
      <c r="F34" s="218">
        <v>22.5</v>
      </c>
      <c r="G34" s="218">
        <v>25</v>
      </c>
      <c r="H34" s="218">
        <v>0.26250000000000001</v>
      </c>
      <c r="I34" s="218">
        <v>0.25</v>
      </c>
      <c r="J34" s="218">
        <v>0.3</v>
      </c>
      <c r="L34" s="56" t="str">
        <f t="shared" si="0"/>
        <v xml:space="preserve">10GERARDO BARRIOS </v>
      </c>
      <c r="M34" s="214">
        <v>10</v>
      </c>
      <c r="N34" s="212" t="s">
        <v>263</v>
      </c>
      <c r="O34" s="227" t="s">
        <v>264</v>
      </c>
      <c r="P34" s="218">
        <v>20.818181818181817</v>
      </c>
      <c r="Q34" s="218">
        <v>20</v>
      </c>
      <c r="R34" s="218">
        <v>21</v>
      </c>
      <c r="S34" s="218">
        <v>0.25</v>
      </c>
      <c r="T34" s="218">
        <v>0.25</v>
      </c>
      <c r="U34" s="218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9SANTA TECLA</v>
      </c>
      <c r="B35" s="213">
        <v>9</v>
      </c>
      <c r="C35" s="212" t="s">
        <v>184</v>
      </c>
      <c r="D35" s="228" t="s">
        <v>129</v>
      </c>
      <c r="E35" s="218">
        <v>21.25</v>
      </c>
      <c r="F35" s="218">
        <v>20</v>
      </c>
      <c r="G35" s="218">
        <v>23</v>
      </c>
      <c r="H35" s="218">
        <v>0.25</v>
      </c>
      <c r="I35" s="218">
        <v>0.25</v>
      </c>
      <c r="J35" s="218">
        <v>0.25</v>
      </c>
      <c r="L35" s="56" t="str">
        <f t="shared" si="0"/>
        <v>10SAN FRANCISCO GOTERA</v>
      </c>
      <c r="M35" s="214">
        <v>10</v>
      </c>
      <c r="N35" s="212" t="s">
        <v>183</v>
      </c>
      <c r="O35" s="227" t="s">
        <v>264</v>
      </c>
      <c r="P35" s="218">
        <v>24.333333333333332</v>
      </c>
      <c r="Q35" s="218">
        <v>24</v>
      </c>
      <c r="R35" s="218">
        <v>25</v>
      </c>
      <c r="S35" s="218">
        <v>0.27727272727272728</v>
      </c>
      <c r="T35" s="218">
        <v>0.25</v>
      </c>
      <c r="U35" s="218">
        <v>0.3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 xml:space="preserve">10GERARDO BARRIOS </v>
      </c>
      <c r="B36" s="214">
        <v>10</v>
      </c>
      <c r="C36" s="212" t="s">
        <v>263</v>
      </c>
      <c r="D36" s="228" t="s">
        <v>264</v>
      </c>
      <c r="E36" s="218">
        <v>21</v>
      </c>
      <c r="F36" s="218">
        <v>21</v>
      </c>
      <c r="G36" s="218">
        <v>21</v>
      </c>
      <c r="H36" s="218">
        <v>0.25</v>
      </c>
      <c r="I36" s="218">
        <v>0.25</v>
      </c>
      <c r="J36" s="218">
        <v>0.25</v>
      </c>
      <c r="L36" s="56" t="str">
        <f t="shared" si="0"/>
        <v>10AHUACHAPAN</v>
      </c>
      <c r="M36" s="214">
        <v>10</v>
      </c>
      <c r="N36" s="212" t="s">
        <v>261</v>
      </c>
      <c r="O36" s="227" t="s">
        <v>264</v>
      </c>
      <c r="P36" s="218">
        <v>22.333333333333332</v>
      </c>
      <c r="Q36" s="218">
        <v>22</v>
      </c>
      <c r="R36" s="218">
        <v>23</v>
      </c>
      <c r="S36" s="218">
        <v>0.3</v>
      </c>
      <c r="T36" s="218">
        <v>0.3</v>
      </c>
      <c r="U36" s="218">
        <v>0.3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10SANTA ANA</v>
      </c>
      <c r="B37" s="214">
        <v>10</v>
      </c>
      <c r="C37" s="212" t="s">
        <v>173</v>
      </c>
      <c r="D37" s="228" t="s">
        <v>264</v>
      </c>
      <c r="E37" s="218">
        <v>22.4</v>
      </c>
      <c r="F37" s="218">
        <v>22</v>
      </c>
      <c r="G37" s="218">
        <v>23</v>
      </c>
      <c r="H37" s="218">
        <v>0.3</v>
      </c>
      <c r="I37" s="218">
        <v>0.3</v>
      </c>
      <c r="J37" s="218">
        <v>0.3</v>
      </c>
      <c r="L37" s="56" t="str">
        <f t="shared" si="0"/>
        <v>10ZACATECOLUCA</v>
      </c>
      <c r="M37" s="213">
        <v>10</v>
      </c>
      <c r="N37" s="212" t="s">
        <v>181</v>
      </c>
      <c r="O37" s="227" t="s">
        <v>264</v>
      </c>
      <c r="P37" s="218">
        <v>24.428571428571427</v>
      </c>
      <c r="Q37" s="218">
        <v>23</v>
      </c>
      <c r="R37" s="218">
        <v>26</v>
      </c>
      <c r="S37" s="218">
        <v>0.31428571428571422</v>
      </c>
      <c r="T37" s="218">
        <v>0.3</v>
      </c>
      <c r="U37" s="218">
        <v>0.35</v>
      </c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10SAN VICENTE</v>
      </c>
      <c r="B38" s="214">
        <v>10</v>
      </c>
      <c r="C38" s="212" t="s">
        <v>174</v>
      </c>
      <c r="D38" s="228" t="s">
        <v>264</v>
      </c>
      <c r="E38" s="218">
        <v>23.777777777777779</v>
      </c>
      <c r="F38" s="218">
        <v>23</v>
      </c>
      <c r="G38" s="218">
        <v>25</v>
      </c>
      <c r="H38" s="218">
        <v>0.3</v>
      </c>
      <c r="I38" s="218">
        <v>0.3</v>
      </c>
      <c r="J38" s="218">
        <v>0.3</v>
      </c>
      <c r="L38" s="56" t="str">
        <f t="shared" si="0"/>
        <v>11TIENDONA</v>
      </c>
      <c r="M38" s="214">
        <v>11</v>
      </c>
      <c r="N38" s="212" t="s">
        <v>191</v>
      </c>
      <c r="O38" s="227" t="s">
        <v>53</v>
      </c>
      <c r="P38" s="218">
        <v>15</v>
      </c>
      <c r="Q38" s="218">
        <v>15</v>
      </c>
      <c r="R38" s="218">
        <v>15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10LA UNION</v>
      </c>
      <c r="B39" s="214">
        <v>10</v>
      </c>
      <c r="C39" s="212" t="s">
        <v>262</v>
      </c>
      <c r="D39" s="228" t="s">
        <v>264</v>
      </c>
      <c r="E39" s="218">
        <v>25.083333333333332</v>
      </c>
      <c r="F39" s="218">
        <v>24.5</v>
      </c>
      <c r="G39" s="218">
        <v>26</v>
      </c>
      <c r="H39" s="218">
        <v>0.3</v>
      </c>
      <c r="I39" s="218">
        <v>0.3</v>
      </c>
      <c r="J39" s="218">
        <v>0.3</v>
      </c>
      <c r="L39" s="56" t="str">
        <f t="shared" si="0"/>
        <v>11SAN FRANCISCO GOTERA</v>
      </c>
      <c r="M39" s="214">
        <v>11</v>
      </c>
      <c r="N39" s="212" t="s">
        <v>183</v>
      </c>
      <c r="O39" s="227" t="s">
        <v>53</v>
      </c>
      <c r="P39" s="218">
        <v>18</v>
      </c>
      <c r="Q39" s="218">
        <v>18</v>
      </c>
      <c r="R39" s="218">
        <v>18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10SANTA TECLA</v>
      </c>
      <c r="B40" s="213">
        <v>10</v>
      </c>
      <c r="C40" s="212" t="s">
        <v>184</v>
      </c>
      <c r="D40" s="228" t="s">
        <v>264</v>
      </c>
      <c r="E40" s="218">
        <v>21.5</v>
      </c>
      <c r="F40" s="218">
        <v>21</v>
      </c>
      <c r="G40" s="218">
        <v>22</v>
      </c>
      <c r="H40" s="218">
        <v>0.25</v>
      </c>
      <c r="I40" s="218">
        <v>0.25</v>
      </c>
      <c r="J40" s="218">
        <v>0.25</v>
      </c>
      <c r="L40" s="56" t="str">
        <f t="shared" si="0"/>
        <v>11AHUACHAPAN</v>
      </c>
      <c r="M40" s="214">
        <v>11</v>
      </c>
      <c r="N40" s="212" t="s">
        <v>261</v>
      </c>
      <c r="O40" s="227" t="s">
        <v>53</v>
      </c>
      <c r="P40" s="218">
        <v>15</v>
      </c>
      <c r="Q40" s="218">
        <v>15</v>
      </c>
      <c r="R40" s="218">
        <v>15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11TIENDONA</v>
      </c>
      <c r="B41" s="214">
        <v>11</v>
      </c>
      <c r="C41" s="212" t="s">
        <v>191</v>
      </c>
      <c r="D41" s="228" t="s">
        <v>53</v>
      </c>
      <c r="E41" s="218">
        <v>15</v>
      </c>
      <c r="F41" s="218">
        <v>15</v>
      </c>
      <c r="G41" s="218">
        <v>15</v>
      </c>
      <c r="H41" s="218"/>
      <c r="I41" s="218"/>
      <c r="J41" s="218"/>
      <c r="L41" s="56" t="str">
        <f t="shared" si="0"/>
        <v>11ZACATECOLUCA</v>
      </c>
      <c r="M41" s="213">
        <v>11</v>
      </c>
      <c r="N41" s="212" t="s">
        <v>181</v>
      </c>
      <c r="O41" s="227" t="s">
        <v>53</v>
      </c>
      <c r="P41" s="218">
        <v>16</v>
      </c>
      <c r="Q41" s="218">
        <v>16</v>
      </c>
      <c r="R41" s="218">
        <v>16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11SANTA ANA</v>
      </c>
      <c r="B42" s="214">
        <v>11</v>
      </c>
      <c r="C42" s="212" t="s">
        <v>173</v>
      </c>
      <c r="D42" s="228" t="s">
        <v>53</v>
      </c>
      <c r="E42" s="218">
        <v>16.5</v>
      </c>
      <c r="F42" s="218">
        <v>16</v>
      </c>
      <c r="G42" s="218">
        <v>17</v>
      </c>
      <c r="H42" s="218"/>
      <c r="I42" s="218"/>
      <c r="J42" s="218"/>
      <c r="L42" s="56" t="str">
        <f t="shared" si="0"/>
        <v>12TIENDONA</v>
      </c>
      <c r="M42" s="214">
        <v>12</v>
      </c>
      <c r="N42" s="212" t="s">
        <v>191</v>
      </c>
      <c r="O42" s="227" t="s">
        <v>54</v>
      </c>
      <c r="P42" s="218">
        <v>18</v>
      </c>
      <c r="Q42" s="218">
        <v>18</v>
      </c>
      <c r="R42" s="218">
        <v>18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11SAN VICENTE</v>
      </c>
      <c r="B43" s="214">
        <v>11</v>
      </c>
      <c r="C43" s="212" t="s">
        <v>174</v>
      </c>
      <c r="D43" s="228" t="s">
        <v>53</v>
      </c>
      <c r="E43" s="218">
        <v>17</v>
      </c>
      <c r="F43" s="218">
        <v>17</v>
      </c>
      <c r="G43" s="218">
        <v>17</v>
      </c>
      <c r="H43" s="218"/>
      <c r="I43" s="218"/>
      <c r="J43" s="218"/>
      <c r="L43" s="56" t="str">
        <f t="shared" si="0"/>
        <v>12SAN FRANCISCO GOTERA</v>
      </c>
      <c r="M43" s="214">
        <v>12</v>
      </c>
      <c r="N43" s="212" t="s">
        <v>183</v>
      </c>
      <c r="O43" s="227" t="s">
        <v>54</v>
      </c>
      <c r="P43" s="218">
        <v>18</v>
      </c>
      <c r="Q43" s="218">
        <v>18</v>
      </c>
      <c r="R43" s="218">
        <v>18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11LA UNION</v>
      </c>
      <c r="B44" s="214">
        <v>11</v>
      </c>
      <c r="C44" s="212" t="s">
        <v>262</v>
      </c>
      <c r="D44" s="228" t="s">
        <v>53</v>
      </c>
      <c r="E44" s="218">
        <v>18.666666666666668</v>
      </c>
      <c r="F44" s="218">
        <v>18</v>
      </c>
      <c r="G44" s="218">
        <v>20</v>
      </c>
      <c r="H44" s="218"/>
      <c r="I44" s="218"/>
      <c r="J44" s="218"/>
      <c r="L44" s="56" t="str">
        <f t="shared" si="0"/>
        <v>12ZACATECOLUCA</v>
      </c>
      <c r="M44" s="213">
        <v>12</v>
      </c>
      <c r="N44" s="212" t="s">
        <v>181</v>
      </c>
      <c r="O44" s="227" t="s">
        <v>54</v>
      </c>
      <c r="P44" s="218">
        <v>14</v>
      </c>
      <c r="Q44" s="218">
        <v>14</v>
      </c>
      <c r="R44" s="218">
        <v>14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11SANTA TECLA</v>
      </c>
      <c r="B45" s="213">
        <v>11</v>
      </c>
      <c r="C45" s="212" t="s">
        <v>184</v>
      </c>
      <c r="D45" s="228" t="s">
        <v>53</v>
      </c>
      <c r="E45" s="218">
        <v>15</v>
      </c>
      <c r="F45" s="218">
        <v>15</v>
      </c>
      <c r="G45" s="218">
        <v>15</v>
      </c>
      <c r="H45" s="218"/>
      <c r="I45" s="218"/>
      <c r="J45" s="218"/>
      <c r="L45" s="56" t="str">
        <f t="shared" si="0"/>
        <v>13TIENDONA</v>
      </c>
      <c r="M45" s="213">
        <v>13</v>
      </c>
      <c r="N45" s="212" t="s">
        <v>191</v>
      </c>
      <c r="O45" s="227" t="s">
        <v>55</v>
      </c>
      <c r="P45" s="218">
        <v>65</v>
      </c>
      <c r="Q45" s="218">
        <v>65</v>
      </c>
      <c r="R45" s="218">
        <v>65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12TIENDONA</v>
      </c>
      <c r="B46" s="214">
        <v>12</v>
      </c>
      <c r="C46" s="212" t="s">
        <v>191</v>
      </c>
      <c r="D46" s="228" t="s">
        <v>54</v>
      </c>
      <c r="E46" s="218">
        <v>18</v>
      </c>
      <c r="F46" s="218">
        <v>18</v>
      </c>
      <c r="G46" s="218">
        <v>18</v>
      </c>
      <c r="H46" s="218"/>
      <c r="I46" s="218"/>
      <c r="J46" s="218"/>
      <c r="L46" s="56" t="str">
        <f t="shared" si="0"/>
        <v>14TIENDONA</v>
      </c>
      <c r="M46" s="214">
        <v>14</v>
      </c>
      <c r="N46" s="212" t="s">
        <v>191</v>
      </c>
      <c r="O46" s="227" t="s">
        <v>56</v>
      </c>
      <c r="P46" s="218">
        <v>13</v>
      </c>
      <c r="Q46" s="218">
        <v>13</v>
      </c>
      <c r="R46" s="218">
        <v>13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12LA UNION</v>
      </c>
      <c r="B47" s="213">
        <v>12</v>
      </c>
      <c r="C47" s="212" t="s">
        <v>262</v>
      </c>
      <c r="D47" s="228" t="s">
        <v>54</v>
      </c>
      <c r="E47" s="218">
        <v>18</v>
      </c>
      <c r="F47" s="218">
        <v>18</v>
      </c>
      <c r="G47" s="218">
        <v>18</v>
      </c>
      <c r="H47" s="218"/>
      <c r="I47" s="218"/>
      <c r="J47" s="218"/>
      <c r="L47" s="56" t="str">
        <f t="shared" si="0"/>
        <v>14SAN FRANCISCO GOTERA</v>
      </c>
      <c r="M47" s="214">
        <v>14</v>
      </c>
      <c r="N47" s="212" t="s">
        <v>183</v>
      </c>
      <c r="O47" s="227" t="s">
        <v>56</v>
      </c>
      <c r="P47" s="218">
        <v>13</v>
      </c>
      <c r="Q47" s="218">
        <v>13</v>
      </c>
      <c r="R47" s="218">
        <v>13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13TIENDONA</v>
      </c>
      <c r="B48" s="213">
        <v>13</v>
      </c>
      <c r="C48" s="212" t="s">
        <v>191</v>
      </c>
      <c r="D48" s="228" t="s">
        <v>55</v>
      </c>
      <c r="E48" s="218">
        <v>65</v>
      </c>
      <c r="F48" s="218">
        <v>65</v>
      </c>
      <c r="G48" s="218">
        <v>65</v>
      </c>
      <c r="H48" s="218"/>
      <c r="I48" s="218"/>
      <c r="J48" s="218"/>
      <c r="L48" s="56" t="str">
        <f t="shared" si="0"/>
        <v>14AHUACHAPAN</v>
      </c>
      <c r="M48" s="213">
        <v>14</v>
      </c>
      <c r="N48" s="212" t="s">
        <v>261</v>
      </c>
      <c r="O48" s="227" t="s">
        <v>56</v>
      </c>
      <c r="P48" s="218">
        <v>14</v>
      </c>
      <c r="Q48" s="218">
        <v>14</v>
      </c>
      <c r="R48" s="218">
        <v>14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14TIENDONA</v>
      </c>
      <c r="B49" s="214">
        <v>14</v>
      </c>
      <c r="C49" s="212" t="s">
        <v>191</v>
      </c>
      <c r="D49" s="228" t="s">
        <v>56</v>
      </c>
      <c r="E49" s="218">
        <v>13</v>
      </c>
      <c r="F49" s="218">
        <v>13</v>
      </c>
      <c r="G49" s="218">
        <v>13</v>
      </c>
      <c r="H49" s="218"/>
      <c r="I49" s="218"/>
      <c r="J49" s="218"/>
      <c r="L49" s="56" t="str">
        <f t="shared" si="0"/>
        <v>15TIENDONA</v>
      </c>
      <c r="M49" s="213">
        <v>15</v>
      </c>
      <c r="N49" s="212" t="s">
        <v>191</v>
      </c>
      <c r="O49" s="227" t="s">
        <v>57</v>
      </c>
      <c r="P49" s="218">
        <v>35</v>
      </c>
      <c r="Q49" s="218">
        <v>35</v>
      </c>
      <c r="R49" s="218">
        <v>35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14SANTA ANA</v>
      </c>
      <c r="B50" s="214">
        <v>14</v>
      </c>
      <c r="C50" s="212" t="s">
        <v>173</v>
      </c>
      <c r="D50" s="228" t="s">
        <v>56</v>
      </c>
      <c r="E50" s="218">
        <v>14</v>
      </c>
      <c r="F50" s="218">
        <v>14</v>
      </c>
      <c r="G50" s="218">
        <v>14</v>
      </c>
      <c r="H50" s="218"/>
      <c r="I50" s="218"/>
      <c r="J50" s="218"/>
      <c r="L50" s="56" t="str">
        <f t="shared" si="0"/>
        <v>16AHUACHAPAN</v>
      </c>
      <c r="M50" s="213">
        <v>16</v>
      </c>
      <c r="N50" s="212" t="s">
        <v>261</v>
      </c>
      <c r="O50" s="227" t="s">
        <v>58</v>
      </c>
      <c r="P50" s="218">
        <v>9.5</v>
      </c>
      <c r="Q50" s="218">
        <v>9</v>
      </c>
      <c r="R50" s="218">
        <v>10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14SAN VICENTE</v>
      </c>
      <c r="B51" s="214">
        <v>14</v>
      </c>
      <c r="C51" s="212" t="s">
        <v>174</v>
      </c>
      <c r="D51" s="228" t="s">
        <v>56</v>
      </c>
      <c r="E51" s="218">
        <v>15.5</v>
      </c>
      <c r="F51" s="218">
        <v>15</v>
      </c>
      <c r="G51" s="218">
        <v>16</v>
      </c>
      <c r="H51" s="218"/>
      <c r="I51" s="218"/>
      <c r="J51" s="218"/>
      <c r="L51" s="56" t="str">
        <f t="shared" si="0"/>
        <v>17TIENDONA</v>
      </c>
      <c r="M51" s="214">
        <v>17</v>
      </c>
      <c r="N51" s="212" t="s">
        <v>191</v>
      </c>
      <c r="O51" s="227" t="s">
        <v>59</v>
      </c>
      <c r="P51" s="218">
        <v>8</v>
      </c>
      <c r="Q51" s="218">
        <v>8</v>
      </c>
      <c r="R51" s="218">
        <v>8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14LA UNION</v>
      </c>
      <c r="B52" s="213">
        <v>14</v>
      </c>
      <c r="C52" s="212" t="s">
        <v>262</v>
      </c>
      <c r="D52" s="228" t="s">
        <v>56</v>
      </c>
      <c r="E52" s="218">
        <v>14</v>
      </c>
      <c r="F52" s="218">
        <v>14</v>
      </c>
      <c r="G52" s="218">
        <v>14</v>
      </c>
      <c r="H52" s="218"/>
      <c r="I52" s="218"/>
      <c r="J52" s="218"/>
      <c r="L52" s="56" t="str">
        <f t="shared" si="0"/>
        <v>17SAN FRANCISCO GOTERA</v>
      </c>
      <c r="M52" s="214">
        <v>17</v>
      </c>
      <c r="N52" s="212" t="s">
        <v>183</v>
      </c>
      <c r="O52" s="227" t="s">
        <v>59</v>
      </c>
      <c r="P52" s="218">
        <v>8.5</v>
      </c>
      <c r="Q52" s="218">
        <v>8</v>
      </c>
      <c r="R52" s="218">
        <v>9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15TIENDONA</v>
      </c>
      <c r="B53" s="213">
        <v>15</v>
      </c>
      <c r="C53" s="212" t="s">
        <v>191</v>
      </c>
      <c r="D53" s="228" t="s">
        <v>57</v>
      </c>
      <c r="E53" s="218">
        <v>35</v>
      </c>
      <c r="F53" s="218">
        <v>35</v>
      </c>
      <c r="G53" s="218">
        <v>35</v>
      </c>
      <c r="H53" s="218"/>
      <c r="I53" s="218"/>
      <c r="J53" s="218"/>
      <c r="L53" s="56" t="str">
        <f t="shared" si="0"/>
        <v>17ZACATECOLUCA</v>
      </c>
      <c r="M53" s="213">
        <v>17</v>
      </c>
      <c r="N53" s="212" t="s">
        <v>181</v>
      </c>
      <c r="O53" s="227" t="s">
        <v>59</v>
      </c>
      <c r="P53" s="218">
        <v>6.5</v>
      </c>
      <c r="Q53" s="218">
        <v>6.5</v>
      </c>
      <c r="R53" s="218">
        <v>6.5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16SANTA ANA</v>
      </c>
      <c r="B54" s="213">
        <v>16</v>
      </c>
      <c r="C54" s="212" t="s">
        <v>173</v>
      </c>
      <c r="D54" s="228" t="s">
        <v>58</v>
      </c>
      <c r="E54" s="218">
        <v>9</v>
      </c>
      <c r="F54" s="218">
        <v>9</v>
      </c>
      <c r="G54" s="218">
        <v>9</v>
      </c>
      <c r="H54" s="218"/>
      <c r="I54" s="218"/>
      <c r="J54" s="218"/>
      <c r="L54" s="56" t="str">
        <f t="shared" si="0"/>
        <v>18TIENDONA</v>
      </c>
      <c r="M54" s="214">
        <v>18</v>
      </c>
      <c r="N54" s="212" t="s">
        <v>191</v>
      </c>
      <c r="O54" s="227" t="s">
        <v>60</v>
      </c>
      <c r="P54" s="218">
        <v>8.3333333333333339</v>
      </c>
      <c r="Q54" s="218">
        <v>8</v>
      </c>
      <c r="R54" s="218">
        <v>9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17TIENDONA</v>
      </c>
      <c r="B55" s="214">
        <v>17</v>
      </c>
      <c r="C55" s="212" t="s">
        <v>191</v>
      </c>
      <c r="D55" s="228" t="s">
        <v>59</v>
      </c>
      <c r="E55" s="218">
        <v>8.1666666666666661</v>
      </c>
      <c r="F55" s="218">
        <v>8</v>
      </c>
      <c r="G55" s="218">
        <v>9</v>
      </c>
      <c r="H55" s="218"/>
      <c r="I55" s="218"/>
      <c r="J55" s="218"/>
      <c r="L55" s="56" t="str">
        <f t="shared" si="0"/>
        <v>18AHUACHAPAN</v>
      </c>
      <c r="M55" s="213">
        <v>18</v>
      </c>
      <c r="N55" s="212" t="s">
        <v>261</v>
      </c>
      <c r="O55" s="227" t="s">
        <v>60</v>
      </c>
      <c r="P55" s="218">
        <v>11</v>
      </c>
      <c r="Q55" s="218">
        <v>11</v>
      </c>
      <c r="R55" s="218">
        <v>11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17SAN VICENTE</v>
      </c>
      <c r="B56" s="214">
        <v>17</v>
      </c>
      <c r="C56" s="212" t="s">
        <v>174</v>
      </c>
      <c r="D56" s="228" t="s">
        <v>59</v>
      </c>
      <c r="E56" s="218">
        <v>8</v>
      </c>
      <c r="F56" s="218">
        <v>8</v>
      </c>
      <c r="G56" s="218">
        <v>8</v>
      </c>
      <c r="H56" s="218"/>
      <c r="I56" s="218"/>
      <c r="J56" s="218"/>
      <c r="L56" s="56" t="str">
        <f t="shared" si="0"/>
        <v>19TIENDONA</v>
      </c>
      <c r="M56" s="213">
        <v>19</v>
      </c>
      <c r="N56" s="212" t="s">
        <v>191</v>
      </c>
      <c r="O56" s="227" t="s">
        <v>138</v>
      </c>
      <c r="P56" s="218">
        <v>6.333333333333333</v>
      </c>
      <c r="Q56" s="218">
        <v>6</v>
      </c>
      <c r="R56" s="218">
        <v>7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17LA UNION</v>
      </c>
      <c r="B57" s="213">
        <v>17</v>
      </c>
      <c r="C57" s="212" t="s">
        <v>262</v>
      </c>
      <c r="D57" s="228" t="s">
        <v>59</v>
      </c>
      <c r="E57" s="218">
        <v>11.333333333333334</v>
      </c>
      <c r="F57" s="218">
        <v>10</v>
      </c>
      <c r="G57" s="218">
        <v>12</v>
      </c>
      <c r="H57" s="218"/>
      <c r="I57" s="218"/>
      <c r="J57" s="218"/>
      <c r="L57" s="56" t="str">
        <f t="shared" si="0"/>
        <v>20TIENDONA</v>
      </c>
      <c r="M57" s="214">
        <v>20</v>
      </c>
      <c r="N57" s="212" t="s">
        <v>191</v>
      </c>
      <c r="O57" s="227" t="s">
        <v>61</v>
      </c>
      <c r="P57" s="218">
        <v>24.625</v>
      </c>
      <c r="Q57" s="218">
        <v>24</v>
      </c>
      <c r="R57" s="218">
        <v>25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18TIENDONA</v>
      </c>
      <c r="B58" s="213">
        <v>18</v>
      </c>
      <c r="C58" s="212" t="s">
        <v>191</v>
      </c>
      <c r="D58" s="228" t="s">
        <v>60</v>
      </c>
      <c r="E58" s="218">
        <v>8.3333333333333339</v>
      </c>
      <c r="F58" s="218">
        <v>8</v>
      </c>
      <c r="G58" s="218">
        <v>9</v>
      </c>
      <c r="H58" s="218"/>
      <c r="I58" s="218"/>
      <c r="J58" s="218"/>
      <c r="L58" s="56" t="str">
        <f t="shared" si="0"/>
        <v>20SAN FRANCISCO GOTERA</v>
      </c>
      <c r="M58" s="214">
        <v>20</v>
      </c>
      <c r="N58" s="212" t="s">
        <v>183</v>
      </c>
      <c r="O58" s="227" t="s">
        <v>61</v>
      </c>
      <c r="P58" s="218">
        <v>27</v>
      </c>
      <c r="Q58" s="218">
        <v>26</v>
      </c>
      <c r="R58" s="218">
        <v>28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19TIENDONA</v>
      </c>
      <c r="B59" s="213">
        <v>19</v>
      </c>
      <c r="C59" s="212" t="s">
        <v>191</v>
      </c>
      <c r="D59" s="228" t="s">
        <v>138</v>
      </c>
      <c r="E59" s="218">
        <v>6.333333333333333</v>
      </c>
      <c r="F59" s="218">
        <v>6</v>
      </c>
      <c r="G59" s="218">
        <v>7</v>
      </c>
      <c r="H59" s="218"/>
      <c r="I59" s="218"/>
      <c r="J59" s="218"/>
      <c r="L59" s="56" t="str">
        <f t="shared" si="0"/>
        <v>20AHUACHAPAN</v>
      </c>
      <c r="M59" s="214">
        <v>20</v>
      </c>
      <c r="N59" s="212" t="s">
        <v>261</v>
      </c>
      <c r="O59" s="227" t="s">
        <v>61</v>
      </c>
      <c r="P59" s="218">
        <v>25.5</v>
      </c>
      <c r="Q59" s="218">
        <v>25</v>
      </c>
      <c r="R59" s="218">
        <v>26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20TIENDONA</v>
      </c>
      <c r="B60" s="214">
        <v>20</v>
      </c>
      <c r="C60" s="212" t="s">
        <v>191</v>
      </c>
      <c r="D60" s="228" t="s">
        <v>61</v>
      </c>
      <c r="E60" s="218">
        <v>24.625</v>
      </c>
      <c r="F60" s="218">
        <v>24</v>
      </c>
      <c r="G60" s="218">
        <v>25</v>
      </c>
      <c r="H60" s="218"/>
      <c r="I60" s="218"/>
      <c r="J60" s="218"/>
      <c r="L60" s="56" t="str">
        <f t="shared" si="0"/>
        <v>20ZACATECOLUCA</v>
      </c>
      <c r="M60" s="213">
        <v>20</v>
      </c>
      <c r="N60" s="212" t="s">
        <v>181</v>
      </c>
      <c r="O60" s="227" t="s">
        <v>61</v>
      </c>
      <c r="P60" s="218">
        <v>25</v>
      </c>
      <c r="Q60" s="218">
        <v>25</v>
      </c>
      <c r="R60" s="218">
        <v>25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20SANTA ANA</v>
      </c>
      <c r="B61" s="214">
        <v>20</v>
      </c>
      <c r="C61" s="212" t="s">
        <v>173</v>
      </c>
      <c r="D61" s="228" t="s">
        <v>61</v>
      </c>
      <c r="E61" s="218">
        <v>26</v>
      </c>
      <c r="F61" s="218">
        <v>25</v>
      </c>
      <c r="G61" s="218">
        <v>27</v>
      </c>
      <c r="H61" s="218"/>
      <c r="I61" s="218"/>
      <c r="J61" s="218"/>
      <c r="L61" s="56" t="str">
        <f t="shared" si="0"/>
        <v>21TIENDONA</v>
      </c>
      <c r="M61" s="213">
        <v>21</v>
      </c>
      <c r="N61" s="212" t="s">
        <v>191</v>
      </c>
      <c r="O61" s="227" t="s">
        <v>62</v>
      </c>
      <c r="P61" s="218">
        <v>22.625</v>
      </c>
      <c r="Q61" s="218">
        <v>22</v>
      </c>
      <c r="R61" s="218">
        <v>23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20SAN VICENTE</v>
      </c>
      <c r="B62" s="214">
        <v>20</v>
      </c>
      <c r="C62" s="212" t="s">
        <v>174</v>
      </c>
      <c r="D62" s="228" t="s">
        <v>61</v>
      </c>
      <c r="E62" s="218">
        <v>26</v>
      </c>
      <c r="F62" s="218">
        <v>26</v>
      </c>
      <c r="G62" s="218">
        <v>26</v>
      </c>
      <c r="H62" s="218"/>
      <c r="I62" s="218"/>
      <c r="J62" s="218"/>
      <c r="L62" s="56" t="str">
        <f t="shared" si="0"/>
        <v>22TIENDONA</v>
      </c>
      <c r="M62" s="214">
        <v>22</v>
      </c>
      <c r="N62" s="212" t="s">
        <v>191</v>
      </c>
      <c r="O62" s="227" t="s">
        <v>266</v>
      </c>
      <c r="P62" s="218">
        <v>22</v>
      </c>
      <c r="Q62" s="218">
        <v>22</v>
      </c>
      <c r="R62" s="218">
        <v>22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20LA UNION</v>
      </c>
      <c r="B63" s="214">
        <v>20</v>
      </c>
      <c r="C63" s="212" t="s">
        <v>262</v>
      </c>
      <c r="D63" s="228" t="s">
        <v>61</v>
      </c>
      <c r="E63" s="218">
        <v>25.666666666666668</v>
      </c>
      <c r="F63" s="218">
        <v>25</v>
      </c>
      <c r="G63" s="218">
        <v>26</v>
      </c>
      <c r="H63" s="218"/>
      <c r="I63" s="218"/>
      <c r="J63" s="218"/>
      <c r="L63" s="56" t="str">
        <f t="shared" si="0"/>
        <v>22SAN FRANCISCO GOTERA</v>
      </c>
      <c r="M63" s="214">
        <v>22</v>
      </c>
      <c r="N63" s="212" t="s">
        <v>183</v>
      </c>
      <c r="O63" s="227" t="s">
        <v>266</v>
      </c>
      <c r="P63" s="218">
        <v>26</v>
      </c>
      <c r="Q63" s="218">
        <v>26</v>
      </c>
      <c r="R63" s="218">
        <v>26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20SANTA TECLA</v>
      </c>
      <c r="B64" s="213">
        <v>20</v>
      </c>
      <c r="C64" s="212" t="s">
        <v>184</v>
      </c>
      <c r="D64" s="228" t="s">
        <v>61</v>
      </c>
      <c r="E64" s="218">
        <v>24.5</v>
      </c>
      <c r="F64" s="218">
        <v>24</v>
      </c>
      <c r="G64" s="218">
        <v>25</v>
      </c>
      <c r="H64" s="218"/>
      <c r="I64" s="218"/>
      <c r="J64" s="218"/>
      <c r="L64" s="56" t="str">
        <f t="shared" si="0"/>
        <v>22AHUACHAPAN</v>
      </c>
      <c r="M64" s="213">
        <v>22</v>
      </c>
      <c r="N64" s="212" t="s">
        <v>261</v>
      </c>
      <c r="O64" s="227" t="s">
        <v>266</v>
      </c>
      <c r="P64" s="218">
        <v>29</v>
      </c>
      <c r="Q64" s="218">
        <v>29</v>
      </c>
      <c r="R64" s="218">
        <v>29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21TIENDONA</v>
      </c>
      <c r="B65" s="213">
        <v>21</v>
      </c>
      <c r="C65" s="212" t="s">
        <v>191</v>
      </c>
      <c r="D65" s="228" t="s">
        <v>62</v>
      </c>
      <c r="E65" s="218">
        <v>22.444444444444443</v>
      </c>
      <c r="F65" s="218">
        <v>22</v>
      </c>
      <c r="G65" s="218">
        <v>23</v>
      </c>
      <c r="H65" s="218"/>
      <c r="I65" s="218"/>
      <c r="J65" s="218"/>
      <c r="L65" s="56" t="str">
        <f t="shared" si="0"/>
        <v>23TIENDONA</v>
      </c>
      <c r="M65" s="213">
        <v>23</v>
      </c>
      <c r="N65" s="212" t="s">
        <v>191</v>
      </c>
      <c r="O65" s="227" t="s">
        <v>64</v>
      </c>
      <c r="P65" s="218">
        <v>10</v>
      </c>
      <c r="Q65" s="218">
        <v>10</v>
      </c>
      <c r="R65" s="218">
        <v>10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22TIENDONA</v>
      </c>
      <c r="B66" s="214">
        <v>22</v>
      </c>
      <c r="C66" s="212" t="s">
        <v>191</v>
      </c>
      <c r="D66" s="228" t="s">
        <v>266</v>
      </c>
      <c r="E66" s="218">
        <v>21.714285714285715</v>
      </c>
      <c r="F66" s="218">
        <v>21</v>
      </c>
      <c r="G66" s="218">
        <v>22</v>
      </c>
      <c r="H66" s="218"/>
      <c r="I66" s="218"/>
      <c r="J66" s="218"/>
      <c r="L66" s="56" t="str">
        <f t="shared" si="0"/>
        <v>24TIENDONA</v>
      </c>
      <c r="M66" s="214">
        <v>24</v>
      </c>
      <c r="N66" s="212" t="s">
        <v>191</v>
      </c>
      <c r="O66" s="227" t="s">
        <v>65</v>
      </c>
      <c r="P66" s="218">
        <v>35</v>
      </c>
      <c r="Q66" s="218">
        <v>35</v>
      </c>
      <c r="R66" s="218">
        <v>35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22SANTA ANA</v>
      </c>
      <c r="B67" s="214">
        <v>22</v>
      </c>
      <c r="C67" s="212" t="s">
        <v>173</v>
      </c>
      <c r="D67" s="228" t="s">
        <v>266</v>
      </c>
      <c r="E67" s="218">
        <v>29</v>
      </c>
      <c r="F67" s="218">
        <v>28</v>
      </c>
      <c r="G67" s="218">
        <v>30</v>
      </c>
      <c r="H67" s="218"/>
      <c r="I67" s="218"/>
      <c r="J67" s="218"/>
      <c r="L67" s="56" t="str">
        <f t="shared" si="0"/>
        <v>24SAN FRANCISCO GOTERA</v>
      </c>
      <c r="M67" s="214">
        <v>24</v>
      </c>
      <c r="N67" s="212" t="s">
        <v>183</v>
      </c>
      <c r="O67" s="227" t="s">
        <v>65</v>
      </c>
      <c r="P67" s="218">
        <v>34.5</v>
      </c>
      <c r="Q67" s="218">
        <v>34</v>
      </c>
      <c r="R67" s="218">
        <v>35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22SAN VICENTE</v>
      </c>
      <c r="B68" s="214">
        <v>22</v>
      </c>
      <c r="C68" s="212" t="s">
        <v>174</v>
      </c>
      <c r="D68" s="228" t="s">
        <v>266</v>
      </c>
      <c r="E68" s="218">
        <v>24</v>
      </c>
      <c r="F68" s="218">
        <v>24</v>
      </c>
      <c r="G68" s="218">
        <v>24</v>
      </c>
      <c r="H68" s="218"/>
      <c r="I68" s="218"/>
      <c r="J68" s="218"/>
      <c r="L68" s="56" t="str">
        <f t="shared" si="0"/>
        <v>24AHUACHAPAN</v>
      </c>
      <c r="M68" s="213">
        <v>24</v>
      </c>
      <c r="N68" s="212" t="s">
        <v>261</v>
      </c>
      <c r="O68" s="227" t="s">
        <v>65</v>
      </c>
      <c r="P68" s="218">
        <v>36</v>
      </c>
      <c r="Q68" s="218">
        <v>36</v>
      </c>
      <c r="R68" s="218">
        <v>36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22LA UNION</v>
      </c>
      <c r="B69" s="214">
        <v>22</v>
      </c>
      <c r="C69" s="212" t="s">
        <v>262</v>
      </c>
      <c r="D69" s="228" t="s">
        <v>266</v>
      </c>
      <c r="E69" s="218">
        <v>24.666666666666668</v>
      </c>
      <c r="F69" s="218">
        <v>24</v>
      </c>
      <c r="G69" s="218">
        <v>25</v>
      </c>
      <c r="H69" s="218"/>
      <c r="I69" s="218"/>
      <c r="J69" s="218"/>
      <c r="L69" s="56" t="str">
        <f t="shared" si="0"/>
        <v>25TIENDONA</v>
      </c>
      <c r="M69" s="214">
        <v>25</v>
      </c>
      <c r="N69" s="212" t="s">
        <v>191</v>
      </c>
      <c r="O69" s="227" t="s">
        <v>66</v>
      </c>
      <c r="P69" s="218">
        <v>12</v>
      </c>
      <c r="Q69" s="218">
        <v>12</v>
      </c>
      <c r="R69" s="218">
        <v>12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22SANTA TECLA</v>
      </c>
      <c r="B70" s="213">
        <v>22</v>
      </c>
      <c r="C70" s="212" t="s">
        <v>184</v>
      </c>
      <c r="D70" s="228" t="s">
        <v>266</v>
      </c>
      <c r="E70" s="218">
        <v>22.5</v>
      </c>
      <c r="F70" s="218">
        <v>22</v>
      </c>
      <c r="G70" s="218">
        <v>23</v>
      </c>
      <c r="H70" s="218"/>
      <c r="I70" s="218"/>
      <c r="J70" s="218"/>
      <c r="L70" s="56" t="str">
        <f t="shared" si="0"/>
        <v>25SAN FRANCISCO GOTERA</v>
      </c>
      <c r="M70" s="214">
        <v>25</v>
      </c>
      <c r="N70" s="212" t="s">
        <v>183</v>
      </c>
      <c r="O70" s="227" t="s">
        <v>66</v>
      </c>
      <c r="P70" s="218">
        <v>15.5</v>
      </c>
      <c r="Q70" s="218">
        <v>15</v>
      </c>
      <c r="R70" s="218">
        <v>16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23TIENDONA</v>
      </c>
      <c r="B71" s="213">
        <v>23</v>
      </c>
      <c r="C71" s="212" t="s">
        <v>191</v>
      </c>
      <c r="D71" s="228" t="s">
        <v>64</v>
      </c>
      <c r="E71" s="218">
        <v>10.8</v>
      </c>
      <c r="F71" s="218">
        <v>10</v>
      </c>
      <c r="G71" s="218">
        <v>11</v>
      </c>
      <c r="H71" s="218"/>
      <c r="I71" s="218"/>
      <c r="J71" s="218"/>
      <c r="L71" s="56" t="str">
        <f t="shared" ref="L71:L134" si="6">+M71&amp;N71</f>
        <v>25AHUACHAPAN</v>
      </c>
      <c r="M71" s="214">
        <v>25</v>
      </c>
      <c r="N71" s="212" t="s">
        <v>261</v>
      </c>
      <c r="O71" s="227" t="s">
        <v>66</v>
      </c>
      <c r="P71" s="218">
        <v>14</v>
      </c>
      <c r="Q71" s="218">
        <v>14</v>
      </c>
      <c r="R71" s="218">
        <v>14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24TIENDONA</v>
      </c>
      <c r="B72" s="214">
        <v>24</v>
      </c>
      <c r="C72" s="212" t="s">
        <v>191</v>
      </c>
      <c r="D72" s="228" t="s">
        <v>65</v>
      </c>
      <c r="E72" s="218">
        <v>30</v>
      </c>
      <c r="F72" s="218">
        <v>30</v>
      </c>
      <c r="G72" s="218">
        <v>30</v>
      </c>
      <c r="H72" s="218"/>
      <c r="I72" s="218"/>
      <c r="J72" s="218"/>
      <c r="L72" s="56" t="str">
        <f t="shared" si="6"/>
        <v>25ZACATECOLUCA</v>
      </c>
      <c r="M72" s="213">
        <v>25</v>
      </c>
      <c r="N72" s="212" t="s">
        <v>181</v>
      </c>
      <c r="O72" s="227" t="s">
        <v>66</v>
      </c>
      <c r="P72" s="218">
        <v>14</v>
      </c>
      <c r="Q72" s="218">
        <v>14</v>
      </c>
      <c r="R72" s="218">
        <v>14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24SANTA ANA</v>
      </c>
      <c r="B73" s="214">
        <v>24</v>
      </c>
      <c r="C73" s="212" t="s">
        <v>173</v>
      </c>
      <c r="D73" s="228" t="s">
        <v>65</v>
      </c>
      <c r="E73" s="218">
        <v>34</v>
      </c>
      <c r="F73" s="218">
        <v>33</v>
      </c>
      <c r="G73" s="218">
        <v>35</v>
      </c>
      <c r="H73" s="218"/>
      <c r="I73" s="218"/>
      <c r="J73" s="218"/>
      <c r="L73" s="56" t="str">
        <f t="shared" si="6"/>
        <v>26TIENDONA</v>
      </c>
      <c r="M73" s="214">
        <v>26</v>
      </c>
      <c r="N73" s="212" t="s">
        <v>191</v>
      </c>
      <c r="O73" s="227" t="s">
        <v>67</v>
      </c>
      <c r="P73" s="218">
        <v>14</v>
      </c>
      <c r="Q73" s="218">
        <v>14</v>
      </c>
      <c r="R73" s="218">
        <v>14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24SAN VICENTE</v>
      </c>
      <c r="B74" s="214">
        <v>24</v>
      </c>
      <c r="C74" s="212" t="s">
        <v>174</v>
      </c>
      <c r="D74" s="228" t="s">
        <v>65</v>
      </c>
      <c r="E74" s="218">
        <v>35</v>
      </c>
      <c r="F74" s="218">
        <v>35</v>
      </c>
      <c r="G74" s="218">
        <v>35</v>
      </c>
      <c r="H74" s="218"/>
      <c r="I74" s="218"/>
      <c r="J74" s="218"/>
      <c r="L74" s="56" t="str">
        <f t="shared" si="6"/>
        <v>26SAN FRANCISCO GOTERA</v>
      </c>
      <c r="M74" s="214">
        <v>26</v>
      </c>
      <c r="N74" s="212" t="s">
        <v>183</v>
      </c>
      <c r="O74" s="227" t="s">
        <v>67</v>
      </c>
      <c r="P74" s="218">
        <v>12.5</v>
      </c>
      <c r="Q74" s="218">
        <v>12</v>
      </c>
      <c r="R74" s="218">
        <v>13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24LA UNION</v>
      </c>
      <c r="B75" s="214">
        <v>24</v>
      </c>
      <c r="C75" s="212" t="s">
        <v>262</v>
      </c>
      <c r="D75" s="228" t="s">
        <v>65</v>
      </c>
      <c r="E75" s="218">
        <v>34.666666666666664</v>
      </c>
      <c r="F75" s="218">
        <v>34</v>
      </c>
      <c r="G75" s="218">
        <v>35</v>
      </c>
      <c r="H75" s="218"/>
      <c r="I75" s="218"/>
      <c r="J75" s="218"/>
      <c r="L75" s="56" t="str">
        <f t="shared" si="6"/>
        <v>26AHUACHAPAN</v>
      </c>
      <c r="M75" s="213">
        <v>26</v>
      </c>
      <c r="N75" s="212" t="s">
        <v>261</v>
      </c>
      <c r="O75" s="227" t="s">
        <v>67</v>
      </c>
      <c r="P75" s="218">
        <v>14</v>
      </c>
      <c r="Q75" s="218">
        <v>14</v>
      </c>
      <c r="R75" s="218">
        <v>14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24SANTA TECLA</v>
      </c>
      <c r="B76" s="213">
        <v>24</v>
      </c>
      <c r="C76" s="212" t="s">
        <v>184</v>
      </c>
      <c r="D76" s="228" t="s">
        <v>65</v>
      </c>
      <c r="E76" s="218">
        <v>35</v>
      </c>
      <c r="F76" s="218">
        <v>35</v>
      </c>
      <c r="G76" s="218">
        <v>35</v>
      </c>
      <c r="H76" s="218"/>
      <c r="I76" s="218"/>
      <c r="J76" s="218"/>
      <c r="L76" s="56" t="str">
        <f t="shared" si="6"/>
        <v>27TIENDONA</v>
      </c>
      <c r="M76" s="214">
        <v>27</v>
      </c>
      <c r="N76" s="212" t="s">
        <v>191</v>
      </c>
      <c r="O76" s="227" t="s">
        <v>68</v>
      </c>
      <c r="P76" s="218">
        <v>16</v>
      </c>
      <c r="Q76" s="218">
        <v>16</v>
      </c>
      <c r="R76" s="218">
        <v>16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25TIENDONA</v>
      </c>
      <c r="B77" s="214">
        <v>25</v>
      </c>
      <c r="C77" s="212" t="s">
        <v>191</v>
      </c>
      <c r="D77" s="228" t="s">
        <v>66</v>
      </c>
      <c r="E77" s="218">
        <v>12.8</v>
      </c>
      <c r="F77" s="218">
        <v>12</v>
      </c>
      <c r="G77" s="218">
        <v>13</v>
      </c>
      <c r="H77" s="218"/>
      <c r="I77" s="218"/>
      <c r="J77" s="218"/>
      <c r="L77" s="56" t="str">
        <f t="shared" si="6"/>
        <v>27SAN FRANCISCO GOTERA</v>
      </c>
      <c r="M77" s="214">
        <v>27</v>
      </c>
      <c r="N77" s="212" t="s">
        <v>183</v>
      </c>
      <c r="O77" s="227" t="s">
        <v>68</v>
      </c>
      <c r="P77" s="218">
        <v>15.5</v>
      </c>
      <c r="Q77" s="218">
        <v>15</v>
      </c>
      <c r="R77" s="218">
        <v>16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25SANTA ANA</v>
      </c>
      <c r="B78" s="214">
        <v>25</v>
      </c>
      <c r="C78" s="212" t="s">
        <v>173</v>
      </c>
      <c r="D78" s="228" t="s">
        <v>66</v>
      </c>
      <c r="E78" s="218">
        <v>13.75</v>
      </c>
      <c r="F78" s="218">
        <v>13</v>
      </c>
      <c r="G78" s="218">
        <v>14</v>
      </c>
      <c r="H78" s="218"/>
      <c r="I78" s="218"/>
      <c r="J78" s="218"/>
      <c r="L78" s="56" t="str">
        <f t="shared" si="6"/>
        <v>27AHUACHAPAN</v>
      </c>
      <c r="M78" s="214">
        <v>27</v>
      </c>
      <c r="N78" s="212" t="s">
        <v>261</v>
      </c>
      <c r="O78" s="227" t="s">
        <v>68</v>
      </c>
      <c r="P78" s="218">
        <v>17</v>
      </c>
      <c r="Q78" s="218">
        <v>17</v>
      </c>
      <c r="R78" s="218">
        <v>17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25SAN VICENTE</v>
      </c>
      <c r="B79" s="214">
        <v>25</v>
      </c>
      <c r="C79" s="212" t="s">
        <v>174</v>
      </c>
      <c r="D79" s="228" t="s">
        <v>66</v>
      </c>
      <c r="E79" s="218">
        <v>13.5</v>
      </c>
      <c r="F79" s="218">
        <v>13</v>
      </c>
      <c r="G79" s="218">
        <v>14</v>
      </c>
      <c r="H79" s="218"/>
      <c r="I79" s="218"/>
      <c r="J79" s="218"/>
      <c r="L79" s="56" t="str">
        <f t="shared" si="6"/>
        <v>27ZACATECOLUCA</v>
      </c>
      <c r="M79" s="213">
        <v>27</v>
      </c>
      <c r="N79" s="212" t="s">
        <v>181</v>
      </c>
      <c r="O79" s="227" t="s">
        <v>68</v>
      </c>
      <c r="P79" s="218">
        <v>19</v>
      </c>
      <c r="Q79" s="218">
        <v>19</v>
      </c>
      <c r="R79" s="218">
        <v>19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25LA UNION</v>
      </c>
      <c r="B80" s="214">
        <v>25</v>
      </c>
      <c r="C80" s="212" t="s">
        <v>262</v>
      </c>
      <c r="D80" s="228" t="s">
        <v>66</v>
      </c>
      <c r="E80" s="218">
        <v>14.333333333333334</v>
      </c>
      <c r="F80" s="218">
        <v>12</v>
      </c>
      <c r="G80" s="218">
        <v>16</v>
      </c>
      <c r="H80" s="218"/>
      <c r="I80" s="218"/>
      <c r="J80" s="218"/>
      <c r="L80" s="56" t="str">
        <f t="shared" si="6"/>
        <v>28TIENDONA</v>
      </c>
      <c r="M80" s="213">
        <v>28</v>
      </c>
      <c r="N80" s="212" t="s">
        <v>191</v>
      </c>
      <c r="O80" s="227" t="s">
        <v>69</v>
      </c>
      <c r="P80" s="218">
        <v>35</v>
      </c>
      <c r="Q80" s="218">
        <v>35</v>
      </c>
      <c r="R80" s="218">
        <v>35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25SANTA TECLA</v>
      </c>
      <c r="B81" s="213">
        <v>25</v>
      </c>
      <c r="C81" s="212" t="s">
        <v>184</v>
      </c>
      <c r="D81" s="228" t="s">
        <v>66</v>
      </c>
      <c r="E81" s="218">
        <v>13</v>
      </c>
      <c r="F81" s="218">
        <v>12</v>
      </c>
      <c r="G81" s="218">
        <v>14</v>
      </c>
      <c r="H81" s="218"/>
      <c r="I81" s="218"/>
      <c r="J81" s="218"/>
      <c r="L81" s="56" t="str">
        <f t="shared" si="6"/>
        <v>29TIENDONA</v>
      </c>
      <c r="M81" s="214">
        <v>29</v>
      </c>
      <c r="N81" s="212" t="s">
        <v>191</v>
      </c>
      <c r="O81" s="227" t="s">
        <v>70</v>
      </c>
      <c r="P81" s="218">
        <v>16</v>
      </c>
      <c r="Q81" s="218">
        <v>16</v>
      </c>
      <c r="R81" s="218">
        <v>16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26TIENDONA</v>
      </c>
      <c r="B82" s="214">
        <v>26</v>
      </c>
      <c r="C82" s="212" t="s">
        <v>191</v>
      </c>
      <c r="D82" s="228" t="s">
        <v>67</v>
      </c>
      <c r="E82" s="218">
        <v>14</v>
      </c>
      <c r="F82" s="218">
        <v>14</v>
      </c>
      <c r="G82" s="218">
        <v>14</v>
      </c>
      <c r="H82" s="218"/>
      <c r="I82" s="218"/>
      <c r="J82" s="218"/>
      <c r="L82" s="56" t="str">
        <f t="shared" si="6"/>
        <v>29AHUACHAPAN</v>
      </c>
      <c r="M82" s="214">
        <v>29</v>
      </c>
      <c r="N82" s="212" t="s">
        <v>261</v>
      </c>
      <c r="O82" s="227" t="s">
        <v>70</v>
      </c>
      <c r="P82" s="218">
        <v>10</v>
      </c>
      <c r="Q82" s="218">
        <v>10</v>
      </c>
      <c r="R82" s="218">
        <v>10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26SANTA ANA</v>
      </c>
      <c r="B83" s="214">
        <v>26</v>
      </c>
      <c r="C83" s="212" t="s">
        <v>173</v>
      </c>
      <c r="D83" s="228" t="s">
        <v>67</v>
      </c>
      <c r="E83" s="218">
        <v>12.666666666666666</v>
      </c>
      <c r="F83" s="218">
        <v>12</v>
      </c>
      <c r="G83" s="218">
        <v>13</v>
      </c>
      <c r="H83" s="218"/>
      <c r="I83" s="218"/>
      <c r="J83" s="218"/>
      <c r="L83" s="56" t="str">
        <f t="shared" si="6"/>
        <v>29ZACATECOLUCA</v>
      </c>
      <c r="M83" s="213">
        <v>29</v>
      </c>
      <c r="N83" s="212" t="s">
        <v>181</v>
      </c>
      <c r="O83" s="227" t="s">
        <v>70</v>
      </c>
      <c r="P83" s="218">
        <v>12</v>
      </c>
      <c r="Q83" s="218">
        <v>12</v>
      </c>
      <c r="R83" s="218">
        <v>12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26SAN VICENTE</v>
      </c>
      <c r="B84" s="214">
        <v>26</v>
      </c>
      <c r="C84" s="212" t="s">
        <v>174</v>
      </c>
      <c r="D84" s="228" t="s">
        <v>67</v>
      </c>
      <c r="E84" s="218">
        <v>16.5</v>
      </c>
      <c r="F84" s="218">
        <v>16</v>
      </c>
      <c r="G84" s="218">
        <v>17</v>
      </c>
      <c r="H84" s="218"/>
      <c r="I84" s="218"/>
      <c r="J84" s="218"/>
      <c r="L84" s="56" t="str">
        <f t="shared" si="6"/>
        <v>30TIENDONA</v>
      </c>
      <c r="M84" s="213">
        <v>30</v>
      </c>
      <c r="N84" s="212" t="s">
        <v>191</v>
      </c>
      <c r="O84" s="227" t="s">
        <v>70</v>
      </c>
      <c r="P84" s="218">
        <v>40</v>
      </c>
      <c r="Q84" s="218">
        <v>40</v>
      </c>
      <c r="R84" s="218">
        <v>40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26LA UNION</v>
      </c>
      <c r="B85" s="213">
        <v>26</v>
      </c>
      <c r="C85" s="212" t="s">
        <v>262</v>
      </c>
      <c r="D85" s="228" t="s">
        <v>67</v>
      </c>
      <c r="E85" s="218">
        <v>13</v>
      </c>
      <c r="F85" s="218">
        <v>12</v>
      </c>
      <c r="G85" s="218">
        <v>14</v>
      </c>
      <c r="H85" s="218"/>
      <c r="I85" s="218"/>
      <c r="J85" s="218"/>
      <c r="L85" s="56" t="str">
        <f t="shared" si="6"/>
        <v>31TIENDONA</v>
      </c>
      <c r="M85" s="214">
        <v>31</v>
      </c>
      <c r="N85" s="212" t="s">
        <v>191</v>
      </c>
      <c r="O85" s="227" t="s">
        <v>71</v>
      </c>
      <c r="P85" s="218">
        <v>7</v>
      </c>
      <c r="Q85" s="218">
        <v>7</v>
      </c>
      <c r="R85" s="218">
        <v>7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27TIENDONA</v>
      </c>
      <c r="B86" s="214">
        <v>27</v>
      </c>
      <c r="C86" s="212" t="s">
        <v>191</v>
      </c>
      <c r="D86" s="228" t="s">
        <v>68</v>
      </c>
      <c r="E86" s="218">
        <v>16</v>
      </c>
      <c r="F86" s="218">
        <v>16</v>
      </c>
      <c r="G86" s="218">
        <v>16</v>
      </c>
      <c r="H86" s="218"/>
      <c r="I86" s="218"/>
      <c r="J86" s="218"/>
      <c r="L86" s="56" t="str">
        <f t="shared" si="6"/>
        <v>31SAN FRANCISCO GOTERA</v>
      </c>
      <c r="M86" s="214">
        <v>31</v>
      </c>
      <c r="N86" s="212" t="s">
        <v>183</v>
      </c>
      <c r="O86" s="227" t="s">
        <v>71</v>
      </c>
      <c r="P86" s="218">
        <v>12</v>
      </c>
      <c r="Q86" s="218">
        <v>12</v>
      </c>
      <c r="R86" s="218">
        <v>12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27SANTA ANA</v>
      </c>
      <c r="B87" s="214">
        <v>27</v>
      </c>
      <c r="C87" s="212" t="s">
        <v>173</v>
      </c>
      <c r="D87" s="228" t="s">
        <v>68</v>
      </c>
      <c r="E87" s="218">
        <v>16</v>
      </c>
      <c r="F87" s="218">
        <v>16</v>
      </c>
      <c r="G87" s="218">
        <v>16</v>
      </c>
      <c r="H87" s="218"/>
      <c r="I87" s="218"/>
      <c r="J87" s="218"/>
      <c r="L87" s="56" t="str">
        <f t="shared" si="6"/>
        <v>31ZACATECOLUCA</v>
      </c>
      <c r="M87" s="213">
        <v>31</v>
      </c>
      <c r="N87" s="212" t="s">
        <v>181</v>
      </c>
      <c r="O87" s="227" t="s">
        <v>71</v>
      </c>
      <c r="P87" s="218">
        <v>9</v>
      </c>
      <c r="Q87" s="218">
        <v>9</v>
      </c>
      <c r="R87" s="218">
        <v>9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27SAN VICENTE</v>
      </c>
      <c r="B88" s="214">
        <v>27</v>
      </c>
      <c r="C88" s="212" t="s">
        <v>174</v>
      </c>
      <c r="D88" s="228" t="s">
        <v>68</v>
      </c>
      <c r="E88" s="218">
        <v>18</v>
      </c>
      <c r="F88" s="218">
        <v>17</v>
      </c>
      <c r="G88" s="218">
        <v>19</v>
      </c>
      <c r="H88" s="218"/>
      <c r="I88" s="218"/>
      <c r="J88" s="218"/>
      <c r="L88" s="56" t="str">
        <f t="shared" si="6"/>
        <v>32TIENDONA</v>
      </c>
      <c r="M88" s="213">
        <v>32</v>
      </c>
      <c r="N88" s="212" t="s">
        <v>191</v>
      </c>
      <c r="O88" s="227" t="s">
        <v>72</v>
      </c>
      <c r="P88" s="218">
        <v>5</v>
      </c>
      <c r="Q88" s="218">
        <v>5</v>
      </c>
      <c r="R88" s="218">
        <v>5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27LA UNION</v>
      </c>
      <c r="B89" s="213">
        <v>27</v>
      </c>
      <c r="C89" s="212" t="s">
        <v>262</v>
      </c>
      <c r="D89" s="228" t="s">
        <v>68</v>
      </c>
      <c r="E89" s="218">
        <v>16.333333333333332</v>
      </c>
      <c r="F89" s="218">
        <v>16</v>
      </c>
      <c r="G89" s="218">
        <v>17</v>
      </c>
      <c r="H89" s="218"/>
      <c r="I89" s="218"/>
      <c r="J89" s="218"/>
      <c r="L89" s="56" t="str">
        <f t="shared" si="6"/>
        <v>33TIENDONA</v>
      </c>
      <c r="M89" s="214">
        <v>33</v>
      </c>
      <c r="N89" s="212" t="s">
        <v>191</v>
      </c>
      <c r="O89" s="227" t="s">
        <v>73</v>
      </c>
      <c r="P89" s="218">
        <v>18</v>
      </c>
      <c r="Q89" s="218">
        <v>18</v>
      </c>
      <c r="R89" s="218">
        <v>18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28TIENDONA</v>
      </c>
      <c r="B90" s="213">
        <v>28</v>
      </c>
      <c r="C90" s="212" t="s">
        <v>191</v>
      </c>
      <c r="D90" s="228" t="s">
        <v>69</v>
      </c>
      <c r="E90" s="218">
        <v>35</v>
      </c>
      <c r="F90" s="218">
        <v>35</v>
      </c>
      <c r="G90" s="218">
        <v>35</v>
      </c>
      <c r="H90" s="218"/>
      <c r="I90" s="218"/>
      <c r="J90" s="218"/>
      <c r="L90" s="56" t="str">
        <f t="shared" si="6"/>
        <v>33SAN FRANCISCO GOTERA</v>
      </c>
      <c r="M90" s="214">
        <v>33</v>
      </c>
      <c r="N90" s="212" t="s">
        <v>183</v>
      </c>
      <c r="O90" s="227" t="s">
        <v>73</v>
      </c>
      <c r="P90" s="218">
        <v>19</v>
      </c>
      <c r="Q90" s="218">
        <v>18</v>
      </c>
      <c r="R90" s="218">
        <v>20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29TIENDONA</v>
      </c>
      <c r="B91" s="214">
        <v>29</v>
      </c>
      <c r="C91" s="212" t="s">
        <v>191</v>
      </c>
      <c r="D91" s="228" t="s">
        <v>70</v>
      </c>
      <c r="E91" s="218">
        <v>16</v>
      </c>
      <c r="F91" s="218">
        <v>16</v>
      </c>
      <c r="G91" s="218">
        <v>16</v>
      </c>
      <c r="H91" s="218"/>
      <c r="I91" s="218"/>
      <c r="J91" s="218"/>
      <c r="L91" s="56" t="str">
        <f t="shared" si="6"/>
        <v>33AHUACHAPAN</v>
      </c>
      <c r="M91" s="213">
        <v>33</v>
      </c>
      <c r="N91" s="212" t="s">
        <v>261</v>
      </c>
      <c r="O91" s="227" t="s">
        <v>73</v>
      </c>
      <c r="P91" s="218">
        <v>20</v>
      </c>
      <c r="Q91" s="218">
        <v>20</v>
      </c>
      <c r="R91" s="218">
        <v>20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29SAN VICENTE</v>
      </c>
      <c r="B92" s="213">
        <v>29</v>
      </c>
      <c r="C92" s="212" t="s">
        <v>174</v>
      </c>
      <c r="D92" s="228" t="s">
        <v>70</v>
      </c>
      <c r="E92" s="218">
        <v>15</v>
      </c>
      <c r="F92" s="218">
        <v>15</v>
      </c>
      <c r="G92" s="218">
        <v>15</v>
      </c>
      <c r="H92" s="218"/>
      <c r="I92" s="218"/>
      <c r="J92" s="218"/>
      <c r="L92" s="56" t="str">
        <f t="shared" si="6"/>
        <v>34TIENDONA</v>
      </c>
      <c r="M92" s="214">
        <v>34</v>
      </c>
      <c r="N92" s="212" t="s">
        <v>191</v>
      </c>
      <c r="O92" s="227" t="s">
        <v>74</v>
      </c>
      <c r="P92" s="218">
        <v>8</v>
      </c>
      <c r="Q92" s="218">
        <v>8</v>
      </c>
      <c r="R92" s="218">
        <v>8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30TIENDONA</v>
      </c>
      <c r="B93" s="213">
        <v>30</v>
      </c>
      <c r="C93" s="212" t="s">
        <v>191</v>
      </c>
      <c r="D93" s="228" t="s">
        <v>70</v>
      </c>
      <c r="E93" s="218">
        <v>40</v>
      </c>
      <c r="F93" s="218">
        <v>40</v>
      </c>
      <c r="G93" s="218">
        <v>40</v>
      </c>
      <c r="H93" s="218"/>
      <c r="I93" s="218"/>
      <c r="J93" s="218"/>
      <c r="L93" s="56" t="str">
        <f t="shared" si="6"/>
        <v>34SAN FRANCISCO GOTERA</v>
      </c>
      <c r="M93" s="214">
        <v>34</v>
      </c>
      <c r="N93" s="212" t="s">
        <v>183</v>
      </c>
      <c r="O93" s="227" t="s">
        <v>74</v>
      </c>
      <c r="P93" s="218">
        <v>11</v>
      </c>
      <c r="Q93" s="218">
        <v>10</v>
      </c>
      <c r="R93" s="218">
        <v>12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31TIENDONA</v>
      </c>
      <c r="B94" s="214">
        <v>31</v>
      </c>
      <c r="C94" s="212" t="s">
        <v>191</v>
      </c>
      <c r="D94" s="228" t="s">
        <v>71</v>
      </c>
      <c r="E94" s="218">
        <v>7</v>
      </c>
      <c r="F94" s="218">
        <v>7</v>
      </c>
      <c r="G94" s="218">
        <v>7</v>
      </c>
      <c r="H94" s="218"/>
      <c r="I94" s="218"/>
      <c r="J94" s="218"/>
      <c r="L94" s="56" t="str">
        <f t="shared" si="6"/>
        <v>34AHUACHAPAN</v>
      </c>
      <c r="M94" s="214">
        <v>34</v>
      </c>
      <c r="N94" s="212" t="s">
        <v>261</v>
      </c>
      <c r="O94" s="227" t="s">
        <v>74</v>
      </c>
      <c r="P94" s="218">
        <v>10</v>
      </c>
      <c r="Q94" s="218">
        <v>10</v>
      </c>
      <c r="R94" s="218">
        <v>10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31SAN VICENTE</v>
      </c>
      <c r="B95" s="214">
        <v>31</v>
      </c>
      <c r="C95" s="212" t="s">
        <v>174</v>
      </c>
      <c r="D95" s="228" t="s">
        <v>71</v>
      </c>
      <c r="E95" s="218">
        <v>8</v>
      </c>
      <c r="F95" s="218">
        <v>8</v>
      </c>
      <c r="G95" s="218">
        <v>8</v>
      </c>
      <c r="H95" s="218"/>
      <c r="I95" s="218"/>
      <c r="J95" s="218"/>
      <c r="L95" s="56" t="str">
        <f t="shared" si="6"/>
        <v>34ZACATECOLUCA</v>
      </c>
      <c r="M95" s="213">
        <v>34</v>
      </c>
      <c r="N95" s="212" t="s">
        <v>181</v>
      </c>
      <c r="O95" s="227" t="s">
        <v>74</v>
      </c>
      <c r="P95" s="218">
        <v>10</v>
      </c>
      <c r="Q95" s="218">
        <v>10</v>
      </c>
      <c r="R95" s="218">
        <v>10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31LA UNION</v>
      </c>
      <c r="B96" s="213">
        <v>31</v>
      </c>
      <c r="C96" s="212" t="s">
        <v>262</v>
      </c>
      <c r="D96" s="228" t="s">
        <v>71</v>
      </c>
      <c r="E96" s="218">
        <v>13.5</v>
      </c>
      <c r="F96" s="218">
        <v>12</v>
      </c>
      <c r="G96" s="218">
        <v>15</v>
      </c>
      <c r="H96" s="218"/>
      <c r="I96" s="218"/>
      <c r="J96" s="218"/>
      <c r="L96" s="56" t="str">
        <f t="shared" si="6"/>
        <v>36TIENDONA</v>
      </c>
      <c r="M96" s="213">
        <v>36</v>
      </c>
      <c r="N96" s="212" t="s">
        <v>191</v>
      </c>
      <c r="O96" s="227" t="s">
        <v>139</v>
      </c>
      <c r="P96" s="218">
        <v>120</v>
      </c>
      <c r="Q96" s="218">
        <v>120</v>
      </c>
      <c r="R96" s="218">
        <v>120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32TIENDONA</v>
      </c>
      <c r="B97" s="213">
        <v>32</v>
      </c>
      <c r="C97" s="212" t="s">
        <v>191</v>
      </c>
      <c r="D97" s="228" t="s">
        <v>72</v>
      </c>
      <c r="E97" s="218">
        <v>5</v>
      </c>
      <c r="F97" s="218">
        <v>5</v>
      </c>
      <c r="G97" s="218">
        <v>5</v>
      </c>
      <c r="H97" s="218"/>
      <c r="I97" s="218"/>
      <c r="J97" s="218"/>
      <c r="L97" s="56" t="str">
        <f t="shared" si="6"/>
        <v>37TIENDONA</v>
      </c>
      <c r="M97" s="214">
        <v>37</v>
      </c>
      <c r="N97" s="212" t="s">
        <v>191</v>
      </c>
      <c r="O97" s="227" t="s">
        <v>75</v>
      </c>
      <c r="P97" s="218">
        <v>60</v>
      </c>
      <c r="Q97" s="218">
        <v>60</v>
      </c>
      <c r="R97" s="218">
        <v>60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33TIENDONA</v>
      </c>
      <c r="B98" s="214">
        <v>33</v>
      </c>
      <c r="C98" s="212" t="s">
        <v>191</v>
      </c>
      <c r="D98" s="228" t="s">
        <v>73</v>
      </c>
      <c r="E98" s="218">
        <v>18</v>
      </c>
      <c r="F98" s="218">
        <v>18</v>
      </c>
      <c r="G98" s="218">
        <v>18</v>
      </c>
      <c r="H98" s="218"/>
      <c r="I98" s="218"/>
      <c r="J98" s="218"/>
      <c r="L98" s="56" t="str">
        <f t="shared" si="6"/>
        <v>37SAN FRANCISCO GOTERA</v>
      </c>
      <c r="M98" s="213">
        <v>37</v>
      </c>
      <c r="N98" s="212" t="s">
        <v>183</v>
      </c>
      <c r="O98" s="227" t="s">
        <v>75</v>
      </c>
      <c r="P98" s="218">
        <v>125</v>
      </c>
      <c r="Q98" s="218">
        <v>125</v>
      </c>
      <c r="R98" s="218">
        <v>125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33SANTA ANA</v>
      </c>
      <c r="B99" s="214">
        <v>33</v>
      </c>
      <c r="C99" s="212" t="s">
        <v>173</v>
      </c>
      <c r="D99" s="228" t="s">
        <v>73</v>
      </c>
      <c r="E99" s="218">
        <v>20.666666666666668</v>
      </c>
      <c r="F99" s="218">
        <v>20</v>
      </c>
      <c r="G99" s="218">
        <v>22</v>
      </c>
      <c r="H99" s="218"/>
      <c r="I99" s="218"/>
      <c r="J99" s="218"/>
      <c r="L99" s="56" t="str">
        <f t="shared" si="6"/>
        <v>38TIENDONA</v>
      </c>
      <c r="M99" s="214">
        <v>38</v>
      </c>
      <c r="N99" s="212" t="s">
        <v>191</v>
      </c>
      <c r="O99" s="227" t="s">
        <v>76</v>
      </c>
      <c r="P99" s="218">
        <v>40</v>
      </c>
      <c r="Q99" s="218">
        <v>40</v>
      </c>
      <c r="R99" s="218">
        <v>40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33LA UNION</v>
      </c>
      <c r="B100" s="213">
        <v>33</v>
      </c>
      <c r="C100" s="212" t="s">
        <v>262</v>
      </c>
      <c r="D100" s="228" t="s">
        <v>73</v>
      </c>
      <c r="E100" s="218">
        <v>21</v>
      </c>
      <c r="F100" s="218">
        <v>20</v>
      </c>
      <c r="G100" s="218">
        <v>22</v>
      </c>
      <c r="H100" s="218"/>
      <c r="I100" s="218"/>
      <c r="J100" s="218"/>
      <c r="L100" s="56" t="str">
        <f t="shared" si="6"/>
        <v>38SAN FRANCISCO GOTERA</v>
      </c>
      <c r="M100" s="214">
        <v>38</v>
      </c>
      <c r="N100" s="212" t="s">
        <v>183</v>
      </c>
      <c r="O100" s="227" t="s">
        <v>76</v>
      </c>
      <c r="P100" s="218">
        <v>105</v>
      </c>
      <c r="Q100" s="218">
        <v>85</v>
      </c>
      <c r="R100" s="218">
        <v>125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34TIENDONA</v>
      </c>
      <c r="B101" s="214">
        <v>34</v>
      </c>
      <c r="C101" s="212" t="s">
        <v>191</v>
      </c>
      <c r="D101" s="228" t="s">
        <v>74</v>
      </c>
      <c r="E101" s="218">
        <v>8.125</v>
      </c>
      <c r="F101" s="218">
        <v>8</v>
      </c>
      <c r="G101" s="218">
        <v>9</v>
      </c>
      <c r="H101" s="218"/>
      <c r="I101" s="218"/>
      <c r="J101" s="218"/>
      <c r="L101" s="56" t="str">
        <f t="shared" si="6"/>
        <v>38ZACATECOLUCA</v>
      </c>
      <c r="M101" s="213">
        <v>38</v>
      </c>
      <c r="N101" s="212" t="s">
        <v>181</v>
      </c>
      <c r="O101" s="227" t="s">
        <v>76</v>
      </c>
      <c r="P101" s="218">
        <v>40</v>
      </c>
      <c r="Q101" s="218">
        <v>40</v>
      </c>
      <c r="R101" s="218">
        <v>40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34SANTA ANA</v>
      </c>
      <c r="B102" s="214">
        <v>34</v>
      </c>
      <c r="C102" s="212" t="s">
        <v>173</v>
      </c>
      <c r="D102" s="228" t="s">
        <v>74</v>
      </c>
      <c r="E102" s="218">
        <v>8.6666666666666661</v>
      </c>
      <c r="F102" s="218">
        <v>8</v>
      </c>
      <c r="G102" s="218">
        <v>9</v>
      </c>
      <c r="H102" s="218"/>
      <c r="I102" s="218"/>
      <c r="J102" s="218"/>
      <c r="L102" s="56" t="str">
        <f t="shared" si="6"/>
        <v>39TIENDONA</v>
      </c>
      <c r="M102" s="213">
        <v>39</v>
      </c>
      <c r="N102" s="212" t="s">
        <v>191</v>
      </c>
      <c r="O102" s="227" t="s">
        <v>77</v>
      </c>
      <c r="P102" s="218">
        <v>26</v>
      </c>
      <c r="Q102" s="218">
        <v>26</v>
      </c>
      <c r="R102" s="218">
        <v>26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34SAN VICENTE</v>
      </c>
      <c r="B103" s="214">
        <v>34</v>
      </c>
      <c r="C103" s="212" t="s">
        <v>174</v>
      </c>
      <c r="D103" s="228" t="s">
        <v>74</v>
      </c>
      <c r="E103" s="218">
        <v>10</v>
      </c>
      <c r="F103" s="218">
        <v>10</v>
      </c>
      <c r="G103" s="218">
        <v>10</v>
      </c>
      <c r="H103" s="218"/>
      <c r="I103" s="218"/>
      <c r="J103" s="218"/>
      <c r="L103" s="56" t="str">
        <f t="shared" si="6"/>
        <v>40TIENDONA</v>
      </c>
      <c r="M103" s="214">
        <v>40</v>
      </c>
      <c r="N103" s="212" t="s">
        <v>191</v>
      </c>
      <c r="O103" s="227" t="s">
        <v>78</v>
      </c>
      <c r="P103" s="218">
        <v>28.25</v>
      </c>
      <c r="Q103" s="218">
        <v>28</v>
      </c>
      <c r="R103" s="218">
        <v>29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34LA UNION</v>
      </c>
      <c r="B104" s="213">
        <v>34</v>
      </c>
      <c r="C104" s="212" t="s">
        <v>262</v>
      </c>
      <c r="D104" s="228" t="s">
        <v>74</v>
      </c>
      <c r="E104" s="218">
        <v>12.666666666666666</v>
      </c>
      <c r="F104" s="218">
        <v>12</v>
      </c>
      <c r="G104" s="218">
        <v>13</v>
      </c>
      <c r="H104" s="218"/>
      <c r="I104" s="218"/>
      <c r="J104" s="218"/>
      <c r="L104" s="56" t="str">
        <f t="shared" si="6"/>
        <v>40SAN FRANCISCO GOTERA</v>
      </c>
      <c r="M104" s="214">
        <v>40</v>
      </c>
      <c r="N104" s="212" t="s">
        <v>183</v>
      </c>
      <c r="O104" s="227" t="s">
        <v>78</v>
      </c>
      <c r="P104" s="218">
        <v>32.5</v>
      </c>
      <c r="Q104" s="218">
        <v>31</v>
      </c>
      <c r="R104" s="218">
        <v>34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36TIENDONA</v>
      </c>
      <c r="B105" s="213">
        <v>36</v>
      </c>
      <c r="C105" s="212" t="s">
        <v>191</v>
      </c>
      <c r="D105" s="228" t="s">
        <v>139</v>
      </c>
      <c r="E105" s="218">
        <v>120</v>
      </c>
      <c r="F105" s="218">
        <v>120</v>
      </c>
      <c r="G105" s="218">
        <v>120</v>
      </c>
      <c r="H105" s="218"/>
      <c r="I105" s="218"/>
      <c r="J105" s="218"/>
      <c r="L105" s="56" t="str">
        <f t="shared" si="6"/>
        <v>40AHUACHAPAN</v>
      </c>
      <c r="M105" s="214">
        <v>40</v>
      </c>
      <c r="N105" s="212" t="s">
        <v>261</v>
      </c>
      <c r="O105" s="227" t="s">
        <v>78</v>
      </c>
      <c r="P105" s="218">
        <v>34</v>
      </c>
      <c r="Q105" s="218">
        <v>34</v>
      </c>
      <c r="R105" s="218">
        <v>34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37TIENDONA</v>
      </c>
      <c r="B106" s="214">
        <v>37</v>
      </c>
      <c r="C106" s="212" t="s">
        <v>191</v>
      </c>
      <c r="D106" s="228" t="s">
        <v>75</v>
      </c>
      <c r="E106" s="218">
        <v>60</v>
      </c>
      <c r="F106" s="218">
        <v>60</v>
      </c>
      <c r="G106" s="218">
        <v>60</v>
      </c>
      <c r="H106" s="218"/>
      <c r="I106" s="218"/>
      <c r="J106" s="218"/>
      <c r="L106" s="56" t="str">
        <f t="shared" si="6"/>
        <v>40ZACATECOLUCA</v>
      </c>
      <c r="M106" s="213">
        <v>40</v>
      </c>
      <c r="N106" s="212" t="s">
        <v>181</v>
      </c>
      <c r="O106" s="227" t="s">
        <v>78</v>
      </c>
      <c r="P106" s="218">
        <v>30</v>
      </c>
      <c r="Q106" s="218">
        <v>30</v>
      </c>
      <c r="R106" s="218">
        <v>30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37SAN VICENTE</v>
      </c>
      <c r="B107" s="214">
        <v>37</v>
      </c>
      <c r="C107" s="212" t="s">
        <v>174</v>
      </c>
      <c r="D107" s="228" t="s">
        <v>75</v>
      </c>
      <c r="E107" s="218">
        <v>50</v>
      </c>
      <c r="F107" s="218">
        <v>50</v>
      </c>
      <c r="G107" s="218">
        <v>50</v>
      </c>
      <c r="H107" s="218"/>
      <c r="I107" s="218"/>
      <c r="J107" s="218"/>
      <c r="L107" s="56" t="str">
        <f t="shared" si="6"/>
        <v>41TIENDONA</v>
      </c>
      <c r="M107" s="213">
        <v>41</v>
      </c>
      <c r="N107" s="212" t="s">
        <v>191</v>
      </c>
      <c r="O107" s="227" t="s">
        <v>79</v>
      </c>
      <c r="P107" s="218">
        <v>26.25</v>
      </c>
      <c r="Q107" s="218">
        <v>26</v>
      </c>
      <c r="R107" s="218">
        <v>27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37LA UNION</v>
      </c>
      <c r="B108" s="213">
        <v>37</v>
      </c>
      <c r="C108" s="212" t="s">
        <v>262</v>
      </c>
      <c r="D108" s="228" t="s">
        <v>75</v>
      </c>
      <c r="E108" s="218">
        <v>130</v>
      </c>
      <c r="F108" s="218">
        <v>125</v>
      </c>
      <c r="G108" s="218">
        <v>135</v>
      </c>
      <c r="H108" s="218"/>
      <c r="I108" s="218"/>
      <c r="J108" s="218"/>
      <c r="L108" s="56" t="str">
        <f t="shared" si="6"/>
        <v>42TIENDONA</v>
      </c>
      <c r="M108" s="214">
        <v>42</v>
      </c>
      <c r="N108" s="212" t="s">
        <v>191</v>
      </c>
      <c r="O108" s="227" t="s">
        <v>80</v>
      </c>
      <c r="P108" s="218">
        <v>30</v>
      </c>
      <c r="Q108" s="218">
        <v>30</v>
      </c>
      <c r="R108" s="218">
        <v>30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38TIENDONA</v>
      </c>
      <c r="B109" s="214">
        <v>38</v>
      </c>
      <c r="C109" s="212" t="s">
        <v>191</v>
      </c>
      <c r="D109" s="228" t="s">
        <v>76</v>
      </c>
      <c r="E109" s="218">
        <v>40</v>
      </c>
      <c r="F109" s="218">
        <v>40</v>
      </c>
      <c r="G109" s="218">
        <v>40</v>
      </c>
      <c r="H109" s="218"/>
      <c r="I109" s="218"/>
      <c r="J109" s="218"/>
      <c r="L109" s="56" t="str">
        <f t="shared" si="6"/>
        <v>42SAN FRANCISCO GOTERA</v>
      </c>
      <c r="M109" s="214">
        <v>42</v>
      </c>
      <c r="N109" s="212" t="s">
        <v>183</v>
      </c>
      <c r="O109" s="227" t="s">
        <v>80</v>
      </c>
      <c r="P109" s="218">
        <v>14.5</v>
      </c>
      <c r="Q109" s="218">
        <v>14</v>
      </c>
      <c r="R109" s="218">
        <v>15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38LA UNION</v>
      </c>
      <c r="B110" s="213">
        <v>38</v>
      </c>
      <c r="C110" s="212" t="s">
        <v>262</v>
      </c>
      <c r="D110" s="228" t="s">
        <v>76</v>
      </c>
      <c r="E110" s="218">
        <v>100</v>
      </c>
      <c r="F110" s="218">
        <v>100</v>
      </c>
      <c r="G110" s="218">
        <v>100</v>
      </c>
      <c r="H110" s="218"/>
      <c r="I110" s="218"/>
      <c r="J110" s="218"/>
      <c r="L110" s="56" t="str">
        <f t="shared" si="6"/>
        <v>42ZACATECOLUCA</v>
      </c>
      <c r="M110" s="213">
        <v>42</v>
      </c>
      <c r="N110" s="212" t="s">
        <v>181</v>
      </c>
      <c r="O110" s="227" t="s">
        <v>80</v>
      </c>
      <c r="P110" s="218">
        <v>29</v>
      </c>
      <c r="Q110" s="218">
        <v>29</v>
      </c>
      <c r="R110" s="218">
        <v>29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39TIENDONA</v>
      </c>
      <c r="B111" s="214">
        <v>39</v>
      </c>
      <c r="C111" s="212" t="s">
        <v>191</v>
      </c>
      <c r="D111" s="228" t="s">
        <v>77</v>
      </c>
      <c r="E111" s="218">
        <v>26.75</v>
      </c>
      <c r="F111" s="218">
        <v>26</v>
      </c>
      <c r="G111" s="218">
        <v>27</v>
      </c>
      <c r="H111" s="218"/>
      <c r="I111" s="218"/>
      <c r="J111" s="218"/>
      <c r="L111" s="56" t="str">
        <f t="shared" si="6"/>
        <v>43TIENDONA</v>
      </c>
      <c r="M111" s="213">
        <v>43</v>
      </c>
      <c r="N111" s="212" t="s">
        <v>191</v>
      </c>
      <c r="O111" s="227" t="s">
        <v>81</v>
      </c>
      <c r="P111" s="218">
        <v>28</v>
      </c>
      <c r="Q111" s="218">
        <v>28</v>
      </c>
      <c r="R111" s="218">
        <v>28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39SAN VICENTE</v>
      </c>
      <c r="B112" s="213">
        <v>39</v>
      </c>
      <c r="C112" s="212" t="s">
        <v>174</v>
      </c>
      <c r="D112" s="228" t="s">
        <v>77</v>
      </c>
      <c r="E112" s="218">
        <v>30</v>
      </c>
      <c r="F112" s="218">
        <v>30</v>
      </c>
      <c r="G112" s="218">
        <v>30</v>
      </c>
      <c r="H112" s="218"/>
      <c r="I112" s="218"/>
      <c r="J112" s="218"/>
      <c r="L112" s="56" t="str">
        <f t="shared" si="6"/>
        <v>44TIENDONA</v>
      </c>
      <c r="M112" s="214">
        <v>44</v>
      </c>
      <c r="N112" s="212" t="s">
        <v>191</v>
      </c>
      <c r="O112" s="227" t="s">
        <v>82</v>
      </c>
      <c r="P112" s="218">
        <v>16</v>
      </c>
      <c r="Q112" s="218">
        <v>16</v>
      </c>
      <c r="R112" s="218">
        <v>16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40TIENDONA</v>
      </c>
      <c r="B113" s="214">
        <v>40</v>
      </c>
      <c r="C113" s="212" t="s">
        <v>191</v>
      </c>
      <c r="D113" s="228" t="s">
        <v>78</v>
      </c>
      <c r="E113" s="218">
        <v>30</v>
      </c>
      <c r="F113" s="218">
        <v>30</v>
      </c>
      <c r="G113" s="218">
        <v>30</v>
      </c>
      <c r="H113" s="218"/>
      <c r="I113" s="218"/>
      <c r="J113" s="218"/>
      <c r="L113" s="56" t="str">
        <f t="shared" si="6"/>
        <v>44AHUACHAPAN</v>
      </c>
      <c r="M113" s="213">
        <v>44</v>
      </c>
      <c r="N113" s="212" t="s">
        <v>261</v>
      </c>
      <c r="O113" s="227" t="s">
        <v>82</v>
      </c>
      <c r="P113" s="218">
        <v>15</v>
      </c>
      <c r="Q113" s="218">
        <v>15</v>
      </c>
      <c r="R113" s="218">
        <v>15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40SANTA ANA</v>
      </c>
      <c r="B114" s="214">
        <v>40</v>
      </c>
      <c r="C114" s="212" t="s">
        <v>173</v>
      </c>
      <c r="D114" s="228" t="s">
        <v>78</v>
      </c>
      <c r="E114" s="218">
        <v>32.5</v>
      </c>
      <c r="F114" s="218">
        <v>30</v>
      </c>
      <c r="G114" s="218">
        <v>34</v>
      </c>
      <c r="H114" s="218"/>
      <c r="I114" s="218"/>
      <c r="J114" s="218"/>
      <c r="L114" s="56" t="str">
        <f t="shared" si="6"/>
        <v>45TIENDONA</v>
      </c>
      <c r="M114" s="214">
        <v>45</v>
      </c>
      <c r="N114" s="212" t="s">
        <v>191</v>
      </c>
      <c r="O114" s="227" t="s">
        <v>83</v>
      </c>
      <c r="P114" s="218">
        <v>14</v>
      </c>
      <c r="Q114" s="218">
        <v>14</v>
      </c>
      <c r="R114" s="218">
        <v>14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40SAN VICENTE</v>
      </c>
      <c r="B115" s="214">
        <v>40</v>
      </c>
      <c r="C115" s="212" t="s">
        <v>174</v>
      </c>
      <c r="D115" s="228" t="s">
        <v>78</v>
      </c>
      <c r="E115" s="218">
        <v>33</v>
      </c>
      <c r="F115" s="218">
        <v>33</v>
      </c>
      <c r="G115" s="218">
        <v>33</v>
      </c>
      <c r="H115" s="218"/>
      <c r="I115" s="218"/>
      <c r="J115" s="218"/>
      <c r="L115" s="56" t="str">
        <f t="shared" si="6"/>
        <v>45SAN FRANCISCO GOTERA</v>
      </c>
      <c r="M115" s="214">
        <v>45</v>
      </c>
      <c r="N115" s="212" t="s">
        <v>183</v>
      </c>
      <c r="O115" s="227" t="s">
        <v>83</v>
      </c>
      <c r="P115" s="218">
        <v>18</v>
      </c>
      <c r="Q115" s="218">
        <v>18</v>
      </c>
      <c r="R115" s="218">
        <v>18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40LA UNION</v>
      </c>
      <c r="B116" s="214">
        <v>40</v>
      </c>
      <c r="C116" s="212" t="s">
        <v>262</v>
      </c>
      <c r="D116" s="228" t="s">
        <v>78</v>
      </c>
      <c r="E116" s="218">
        <v>33.333333333333336</v>
      </c>
      <c r="F116" s="218">
        <v>32</v>
      </c>
      <c r="G116" s="218">
        <v>34</v>
      </c>
      <c r="H116" s="218"/>
      <c r="I116" s="218"/>
      <c r="J116" s="218"/>
      <c r="L116" s="56" t="str">
        <f t="shared" si="6"/>
        <v>45AHUACHAPAN</v>
      </c>
      <c r="M116" s="214">
        <v>45</v>
      </c>
      <c r="N116" s="212" t="s">
        <v>261</v>
      </c>
      <c r="O116" s="227" t="s">
        <v>83</v>
      </c>
      <c r="P116" s="218">
        <v>12</v>
      </c>
      <c r="Q116" s="218">
        <v>12</v>
      </c>
      <c r="R116" s="218">
        <v>12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40SANTA TECLA</v>
      </c>
      <c r="B117" s="213">
        <v>40</v>
      </c>
      <c r="C117" s="212" t="s">
        <v>184</v>
      </c>
      <c r="D117" s="228" t="s">
        <v>78</v>
      </c>
      <c r="E117" s="218">
        <v>29</v>
      </c>
      <c r="F117" s="218">
        <v>28</v>
      </c>
      <c r="G117" s="218">
        <v>30</v>
      </c>
      <c r="H117" s="218"/>
      <c r="I117" s="218"/>
      <c r="J117" s="218"/>
      <c r="L117" s="56" t="str">
        <f t="shared" si="6"/>
        <v>45ZACATECOLUCA</v>
      </c>
      <c r="M117" s="213">
        <v>45</v>
      </c>
      <c r="N117" s="212" t="s">
        <v>181</v>
      </c>
      <c r="O117" s="227" t="s">
        <v>83</v>
      </c>
      <c r="P117" s="218">
        <v>7</v>
      </c>
      <c r="Q117" s="218">
        <v>7</v>
      </c>
      <c r="R117" s="218">
        <v>7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41TIENDONA</v>
      </c>
      <c r="B118" s="213">
        <v>41</v>
      </c>
      <c r="C118" s="212" t="s">
        <v>191</v>
      </c>
      <c r="D118" s="228" t="s">
        <v>79</v>
      </c>
      <c r="E118" s="218">
        <v>28</v>
      </c>
      <c r="F118" s="218">
        <v>28</v>
      </c>
      <c r="G118" s="218">
        <v>28</v>
      </c>
      <c r="H118" s="218"/>
      <c r="I118" s="218"/>
      <c r="J118" s="218"/>
      <c r="L118" s="56" t="str">
        <f t="shared" si="6"/>
        <v>46TIENDONA</v>
      </c>
      <c r="M118" s="214">
        <v>46</v>
      </c>
      <c r="N118" s="212" t="s">
        <v>191</v>
      </c>
      <c r="O118" s="227" t="s">
        <v>84</v>
      </c>
      <c r="P118" s="218">
        <v>7.25</v>
      </c>
      <c r="Q118" s="218">
        <v>7</v>
      </c>
      <c r="R118" s="218">
        <v>8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42TIENDONA</v>
      </c>
      <c r="B119" s="214">
        <v>42</v>
      </c>
      <c r="C119" s="212" t="s">
        <v>191</v>
      </c>
      <c r="D119" s="228" t="s">
        <v>80</v>
      </c>
      <c r="E119" s="218">
        <v>30</v>
      </c>
      <c r="F119" s="218">
        <v>30</v>
      </c>
      <c r="G119" s="218">
        <v>30</v>
      </c>
      <c r="H119" s="218"/>
      <c r="I119" s="218"/>
      <c r="J119" s="218"/>
      <c r="L119" s="56" t="str">
        <f t="shared" si="6"/>
        <v>46SAN FRANCISCO GOTERA</v>
      </c>
      <c r="M119" s="213">
        <v>46</v>
      </c>
      <c r="N119" s="212" t="s">
        <v>183</v>
      </c>
      <c r="O119" s="227" t="s">
        <v>84</v>
      </c>
      <c r="P119" s="218">
        <v>8.5</v>
      </c>
      <c r="Q119" s="218">
        <v>8</v>
      </c>
      <c r="R119" s="218">
        <v>9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42SAN VICENTE</v>
      </c>
      <c r="B120" s="214">
        <v>42</v>
      </c>
      <c r="C120" s="212" t="s">
        <v>174</v>
      </c>
      <c r="D120" s="228" t="s">
        <v>80</v>
      </c>
      <c r="E120" s="218">
        <v>23</v>
      </c>
      <c r="F120" s="218">
        <v>23</v>
      </c>
      <c r="G120" s="218">
        <v>23</v>
      </c>
      <c r="H120" s="218"/>
      <c r="I120" s="218"/>
      <c r="J120" s="218"/>
      <c r="L120" s="56" t="str">
        <f t="shared" si="6"/>
        <v>47TIENDONA</v>
      </c>
      <c r="M120" s="213">
        <v>47</v>
      </c>
      <c r="N120" s="212" t="s">
        <v>191</v>
      </c>
      <c r="O120" s="227" t="s">
        <v>85</v>
      </c>
      <c r="P120" s="218">
        <v>17.333333333333332</v>
      </c>
      <c r="Q120" s="218">
        <v>17</v>
      </c>
      <c r="R120" s="218">
        <v>18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42LA UNION</v>
      </c>
      <c r="B121" s="213">
        <v>42</v>
      </c>
      <c r="C121" s="212" t="s">
        <v>262</v>
      </c>
      <c r="D121" s="228" t="s">
        <v>80</v>
      </c>
      <c r="E121" s="218">
        <v>15</v>
      </c>
      <c r="F121" s="218">
        <v>14</v>
      </c>
      <c r="G121" s="218">
        <v>16</v>
      </c>
      <c r="H121" s="218"/>
      <c r="I121" s="218"/>
      <c r="J121" s="218"/>
      <c r="L121" s="56" t="str">
        <f t="shared" si="6"/>
        <v>48TIENDONA</v>
      </c>
      <c r="M121" s="213">
        <v>48</v>
      </c>
      <c r="N121" s="212" t="s">
        <v>191</v>
      </c>
      <c r="O121" s="227" t="s">
        <v>86</v>
      </c>
      <c r="P121" s="218">
        <v>100</v>
      </c>
      <c r="Q121" s="218">
        <v>100</v>
      </c>
      <c r="R121" s="218">
        <v>100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43TIENDONA</v>
      </c>
      <c r="B122" s="214">
        <v>43</v>
      </c>
      <c r="C122" s="212" t="s">
        <v>191</v>
      </c>
      <c r="D122" s="228" t="s">
        <v>81</v>
      </c>
      <c r="E122" s="218">
        <v>28</v>
      </c>
      <c r="F122" s="218">
        <v>28</v>
      </c>
      <c r="G122" s="218">
        <v>28</v>
      </c>
      <c r="H122" s="218"/>
      <c r="I122" s="218"/>
      <c r="J122" s="218"/>
      <c r="L122" s="56" t="str">
        <f t="shared" si="6"/>
        <v>49TIENDONA</v>
      </c>
      <c r="M122" s="214">
        <v>49</v>
      </c>
      <c r="N122" s="212" t="s">
        <v>191</v>
      </c>
      <c r="O122" s="227" t="s">
        <v>86</v>
      </c>
      <c r="P122" s="218">
        <v>11.2</v>
      </c>
      <c r="Q122" s="218">
        <v>11</v>
      </c>
      <c r="R122" s="218">
        <v>12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43SAN VICENTE</v>
      </c>
      <c r="B123" s="213">
        <v>43</v>
      </c>
      <c r="C123" s="212" t="s">
        <v>174</v>
      </c>
      <c r="D123" s="228" t="s">
        <v>81</v>
      </c>
      <c r="E123" s="218">
        <v>13</v>
      </c>
      <c r="F123" s="218">
        <v>13</v>
      </c>
      <c r="G123" s="218">
        <v>13</v>
      </c>
      <c r="H123" s="218"/>
      <c r="I123" s="218"/>
      <c r="J123" s="218"/>
      <c r="L123" s="56" t="str">
        <f t="shared" si="6"/>
        <v>49SAN FRANCISCO GOTERA</v>
      </c>
      <c r="M123" s="214">
        <v>49</v>
      </c>
      <c r="N123" s="212" t="s">
        <v>183</v>
      </c>
      <c r="O123" s="227" t="s">
        <v>86</v>
      </c>
      <c r="P123" s="218">
        <v>14.5</v>
      </c>
      <c r="Q123" s="218">
        <v>14</v>
      </c>
      <c r="R123" s="218">
        <v>15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44TIENDONA</v>
      </c>
      <c r="B124" s="214">
        <v>44</v>
      </c>
      <c r="C124" s="212" t="s">
        <v>191</v>
      </c>
      <c r="D124" s="228" t="s">
        <v>82</v>
      </c>
      <c r="E124" s="218">
        <v>16</v>
      </c>
      <c r="F124" s="218">
        <v>16</v>
      </c>
      <c r="G124" s="218">
        <v>16</v>
      </c>
      <c r="H124" s="218"/>
      <c r="I124" s="218"/>
      <c r="J124" s="218"/>
      <c r="L124" s="56" t="str">
        <f t="shared" si="6"/>
        <v>49AHUACHAPAN</v>
      </c>
      <c r="M124" s="214">
        <v>49</v>
      </c>
      <c r="N124" s="212" t="s">
        <v>261</v>
      </c>
      <c r="O124" s="227" t="s">
        <v>86</v>
      </c>
      <c r="P124" s="218">
        <v>12</v>
      </c>
      <c r="Q124" s="218">
        <v>12</v>
      </c>
      <c r="R124" s="218">
        <v>12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44SANTA ANA</v>
      </c>
      <c r="B125" s="213">
        <v>44</v>
      </c>
      <c r="C125" s="212" t="s">
        <v>173</v>
      </c>
      <c r="D125" s="228" t="s">
        <v>82</v>
      </c>
      <c r="E125" s="218">
        <v>16.5</v>
      </c>
      <c r="F125" s="218">
        <v>16</v>
      </c>
      <c r="G125" s="218">
        <v>17</v>
      </c>
      <c r="H125" s="218"/>
      <c r="I125" s="218"/>
      <c r="J125" s="218"/>
      <c r="L125" s="56" t="str">
        <f t="shared" si="6"/>
        <v>49ZACATECOLUCA</v>
      </c>
      <c r="M125" s="213">
        <v>49</v>
      </c>
      <c r="N125" s="212" t="s">
        <v>181</v>
      </c>
      <c r="O125" s="227" t="s">
        <v>86</v>
      </c>
      <c r="P125" s="218">
        <v>11</v>
      </c>
      <c r="Q125" s="218">
        <v>11</v>
      </c>
      <c r="R125" s="218">
        <v>11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45TIENDONA</v>
      </c>
      <c r="B126" s="214">
        <v>45</v>
      </c>
      <c r="C126" s="212" t="s">
        <v>191</v>
      </c>
      <c r="D126" s="228" t="s">
        <v>83</v>
      </c>
      <c r="E126" s="218">
        <v>14</v>
      </c>
      <c r="F126" s="218">
        <v>14</v>
      </c>
      <c r="G126" s="218">
        <v>14</v>
      </c>
      <c r="H126" s="218"/>
      <c r="I126" s="218"/>
      <c r="J126" s="218"/>
      <c r="L126" s="56" t="str">
        <f t="shared" si="6"/>
        <v>50TIENDONA</v>
      </c>
      <c r="M126" s="213">
        <v>50</v>
      </c>
      <c r="N126" s="212" t="s">
        <v>191</v>
      </c>
      <c r="O126" s="227" t="s">
        <v>87</v>
      </c>
      <c r="P126" s="218">
        <v>50</v>
      </c>
      <c r="Q126" s="218">
        <v>50</v>
      </c>
      <c r="R126" s="218">
        <v>50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45SANTA ANA</v>
      </c>
      <c r="B127" s="214">
        <v>45</v>
      </c>
      <c r="C127" s="212" t="s">
        <v>173</v>
      </c>
      <c r="D127" s="228" t="s">
        <v>83</v>
      </c>
      <c r="E127" s="218">
        <v>12</v>
      </c>
      <c r="F127" s="218">
        <v>12</v>
      </c>
      <c r="G127" s="218">
        <v>12</v>
      </c>
      <c r="H127" s="218"/>
      <c r="I127" s="218"/>
      <c r="J127" s="218"/>
      <c r="L127" s="56" t="str">
        <f t="shared" si="6"/>
        <v>51TIENDONA</v>
      </c>
      <c r="M127" s="213">
        <v>51</v>
      </c>
      <c r="N127" s="212" t="s">
        <v>191</v>
      </c>
      <c r="O127" s="227" t="s">
        <v>87</v>
      </c>
      <c r="P127" s="218">
        <v>9.1999999999999993</v>
      </c>
      <c r="Q127" s="218">
        <v>9</v>
      </c>
      <c r="R127" s="218">
        <v>10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45SAN VICENTE</v>
      </c>
      <c r="B128" s="214">
        <v>45</v>
      </c>
      <c r="C128" s="212" t="s">
        <v>174</v>
      </c>
      <c r="D128" s="228" t="s">
        <v>83</v>
      </c>
      <c r="E128" s="218">
        <v>12</v>
      </c>
      <c r="F128" s="218">
        <v>12</v>
      </c>
      <c r="G128" s="218">
        <v>12</v>
      </c>
      <c r="H128" s="218"/>
      <c r="I128" s="218"/>
      <c r="J128" s="218"/>
      <c r="L128" s="56" t="str">
        <f t="shared" si="6"/>
        <v>52TIENDONA</v>
      </c>
      <c r="M128" s="214">
        <v>52</v>
      </c>
      <c r="N128" s="212" t="s">
        <v>191</v>
      </c>
      <c r="O128" s="227" t="s">
        <v>88</v>
      </c>
      <c r="P128" s="218">
        <v>175</v>
      </c>
      <c r="Q128" s="218">
        <v>175</v>
      </c>
      <c r="R128" s="218">
        <v>175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45LA UNION</v>
      </c>
      <c r="B129" s="213">
        <v>45</v>
      </c>
      <c r="C129" s="212" t="s">
        <v>262</v>
      </c>
      <c r="D129" s="228" t="s">
        <v>83</v>
      </c>
      <c r="E129" s="218">
        <v>22</v>
      </c>
      <c r="F129" s="218">
        <v>22</v>
      </c>
      <c r="G129" s="218">
        <v>22</v>
      </c>
      <c r="H129" s="218"/>
      <c r="I129" s="218"/>
      <c r="J129" s="218"/>
      <c r="L129" s="56" t="str">
        <f t="shared" si="6"/>
        <v>52SAN FRANCISCO GOTERA</v>
      </c>
      <c r="M129" s="213">
        <v>52</v>
      </c>
      <c r="N129" s="212" t="s">
        <v>183</v>
      </c>
      <c r="O129" s="227" t="s">
        <v>88</v>
      </c>
      <c r="P129" s="218">
        <v>200</v>
      </c>
      <c r="Q129" s="218">
        <v>200</v>
      </c>
      <c r="R129" s="218">
        <v>200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46TIENDONA</v>
      </c>
      <c r="B130" s="214">
        <v>46</v>
      </c>
      <c r="C130" s="212" t="s">
        <v>191</v>
      </c>
      <c r="D130" s="228" t="s">
        <v>84</v>
      </c>
      <c r="E130" s="218">
        <v>7.25</v>
      </c>
      <c r="F130" s="218">
        <v>7</v>
      </c>
      <c r="G130" s="218">
        <v>8</v>
      </c>
      <c r="H130" s="218"/>
      <c r="I130" s="218"/>
      <c r="J130" s="218"/>
      <c r="L130" s="56" t="str">
        <f t="shared" si="6"/>
        <v>53TIENDONA</v>
      </c>
      <c r="M130" s="214">
        <v>53</v>
      </c>
      <c r="N130" s="212" t="s">
        <v>191</v>
      </c>
      <c r="O130" s="227" t="s">
        <v>89</v>
      </c>
      <c r="P130" s="218">
        <v>100</v>
      </c>
      <c r="Q130" s="218">
        <v>100</v>
      </c>
      <c r="R130" s="218">
        <v>100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46SAN VICENTE</v>
      </c>
      <c r="B131" s="214">
        <v>46</v>
      </c>
      <c r="C131" s="212" t="s">
        <v>174</v>
      </c>
      <c r="D131" s="228" t="s">
        <v>84</v>
      </c>
      <c r="E131" s="218">
        <v>8</v>
      </c>
      <c r="F131" s="218">
        <v>8</v>
      </c>
      <c r="G131" s="218">
        <v>8</v>
      </c>
      <c r="H131" s="218"/>
      <c r="I131" s="218"/>
      <c r="J131" s="218"/>
      <c r="L131" s="56" t="str">
        <f t="shared" si="6"/>
        <v>53SAN FRANCISCO GOTERA</v>
      </c>
      <c r="M131" s="214">
        <v>53</v>
      </c>
      <c r="N131" s="212" t="s">
        <v>183</v>
      </c>
      <c r="O131" s="227" t="s">
        <v>89</v>
      </c>
      <c r="P131" s="218">
        <v>157.5</v>
      </c>
      <c r="Q131" s="218">
        <v>150</v>
      </c>
      <c r="R131" s="218">
        <v>165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46LA UNION</v>
      </c>
      <c r="B132" s="213">
        <v>46</v>
      </c>
      <c r="C132" s="212" t="s">
        <v>262</v>
      </c>
      <c r="D132" s="228" t="s">
        <v>84</v>
      </c>
      <c r="E132" s="218">
        <v>10</v>
      </c>
      <c r="F132" s="218">
        <v>10</v>
      </c>
      <c r="G132" s="218">
        <v>10</v>
      </c>
      <c r="H132" s="218"/>
      <c r="I132" s="218"/>
      <c r="J132" s="218"/>
      <c r="L132" s="56" t="str">
        <f t="shared" si="6"/>
        <v>53ZACATECOLUCA</v>
      </c>
      <c r="M132" s="213">
        <v>53</v>
      </c>
      <c r="N132" s="212" t="s">
        <v>181</v>
      </c>
      <c r="O132" s="227" t="s">
        <v>89</v>
      </c>
      <c r="P132" s="218">
        <v>90</v>
      </c>
      <c r="Q132" s="218">
        <v>90</v>
      </c>
      <c r="R132" s="218">
        <v>90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47TIENDONA</v>
      </c>
      <c r="B133" s="213">
        <v>47</v>
      </c>
      <c r="C133" s="212" t="s">
        <v>191</v>
      </c>
      <c r="D133" s="228" t="s">
        <v>85</v>
      </c>
      <c r="E133" s="218">
        <v>17.333333333333332</v>
      </c>
      <c r="F133" s="218">
        <v>17</v>
      </c>
      <c r="G133" s="218">
        <v>18</v>
      </c>
      <c r="H133" s="218"/>
      <c r="I133" s="218"/>
      <c r="J133" s="218"/>
      <c r="L133" s="56" t="str">
        <f t="shared" si="6"/>
        <v>54TIENDONA</v>
      </c>
      <c r="M133" s="214">
        <v>54</v>
      </c>
      <c r="N133" s="212" t="s">
        <v>191</v>
      </c>
      <c r="O133" s="227" t="s">
        <v>90</v>
      </c>
      <c r="P133" s="218">
        <v>11.833333333333334</v>
      </c>
      <c r="Q133" s="218">
        <v>11</v>
      </c>
      <c r="R133" s="218">
        <v>13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48TIENDONA</v>
      </c>
      <c r="B134" s="213">
        <v>48</v>
      </c>
      <c r="C134" s="212" t="s">
        <v>191</v>
      </c>
      <c r="D134" s="228" t="s">
        <v>86</v>
      </c>
      <c r="E134" s="218">
        <v>110</v>
      </c>
      <c r="F134" s="218">
        <v>100</v>
      </c>
      <c r="G134" s="218">
        <v>120</v>
      </c>
      <c r="H134" s="218"/>
      <c r="I134" s="218"/>
      <c r="J134" s="218"/>
      <c r="L134" s="56" t="str">
        <f t="shared" si="6"/>
        <v>54ZACATECOLUCA</v>
      </c>
      <c r="M134" s="213">
        <v>54</v>
      </c>
      <c r="N134" s="212" t="s">
        <v>181</v>
      </c>
      <c r="O134" s="227" t="s">
        <v>90</v>
      </c>
      <c r="P134" s="218">
        <v>12</v>
      </c>
      <c r="Q134" s="218">
        <v>12</v>
      </c>
      <c r="R134" s="218">
        <v>12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49TIENDONA</v>
      </c>
      <c r="B135" s="214">
        <v>49</v>
      </c>
      <c r="C135" s="212" t="s">
        <v>191</v>
      </c>
      <c r="D135" s="228" t="s">
        <v>86</v>
      </c>
      <c r="E135" s="218">
        <v>10.8</v>
      </c>
      <c r="F135" s="218">
        <v>10</v>
      </c>
      <c r="G135" s="218">
        <v>12</v>
      </c>
      <c r="H135" s="218"/>
      <c r="I135" s="218"/>
      <c r="J135" s="218"/>
      <c r="L135" s="56" t="str">
        <f t="shared" ref="L135:L198" si="9">+M135&amp;N135</f>
        <v>56TIENDONA</v>
      </c>
      <c r="M135" s="214">
        <v>56</v>
      </c>
      <c r="N135" s="212" t="s">
        <v>191</v>
      </c>
      <c r="O135" s="227" t="s">
        <v>91</v>
      </c>
      <c r="P135" s="218">
        <v>13.833333333333334</v>
      </c>
      <c r="Q135" s="218">
        <v>13</v>
      </c>
      <c r="R135" s="218">
        <v>15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49SANTA ANA</v>
      </c>
      <c r="B136" s="214">
        <v>49</v>
      </c>
      <c r="C136" s="212" t="s">
        <v>173</v>
      </c>
      <c r="D136" s="228" t="s">
        <v>86</v>
      </c>
      <c r="E136" s="218">
        <v>11</v>
      </c>
      <c r="F136" s="218">
        <v>11</v>
      </c>
      <c r="G136" s="218">
        <v>11</v>
      </c>
      <c r="H136" s="218"/>
      <c r="I136" s="218"/>
      <c r="J136" s="218"/>
      <c r="L136" s="56" t="str">
        <f t="shared" si="9"/>
        <v>56SAN FRANCISCO GOTERA</v>
      </c>
      <c r="M136" s="214">
        <v>56</v>
      </c>
      <c r="N136" s="212" t="s">
        <v>183</v>
      </c>
      <c r="O136" s="227" t="s">
        <v>91</v>
      </c>
      <c r="P136" s="218">
        <v>15.5</v>
      </c>
      <c r="Q136" s="218">
        <v>15</v>
      </c>
      <c r="R136" s="218">
        <v>16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49SAN VICENTE</v>
      </c>
      <c r="B137" s="214">
        <v>49</v>
      </c>
      <c r="C137" s="212" t="s">
        <v>174</v>
      </c>
      <c r="D137" s="228" t="s">
        <v>86</v>
      </c>
      <c r="E137" s="218">
        <v>12.5</v>
      </c>
      <c r="F137" s="218">
        <v>12</v>
      </c>
      <c r="G137" s="218">
        <v>13</v>
      </c>
      <c r="H137" s="218"/>
      <c r="I137" s="218"/>
      <c r="J137" s="218"/>
      <c r="L137" s="56" t="str">
        <f t="shared" si="9"/>
        <v>56AHUACHAPAN</v>
      </c>
      <c r="M137" s="214">
        <v>56</v>
      </c>
      <c r="N137" s="212" t="s">
        <v>261</v>
      </c>
      <c r="O137" s="227" t="s">
        <v>91</v>
      </c>
      <c r="P137" s="218">
        <v>13.5</v>
      </c>
      <c r="Q137" s="218">
        <v>13</v>
      </c>
      <c r="R137" s="218">
        <v>14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49LA UNION</v>
      </c>
      <c r="B138" s="213">
        <v>49</v>
      </c>
      <c r="C138" s="212" t="s">
        <v>262</v>
      </c>
      <c r="D138" s="228" t="s">
        <v>86</v>
      </c>
      <c r="E138" s="218">
        <v>14</v>
      </c>
      <c r="F138" s="218">
        <v>14</v>
      </c>
      <c r="G138" s="218">
        <v>14</v>
      </c>
      <c r="H138" s="218"/>
      <c r="I138" s="218"/>
      <c r="J138" s="218"/>
      <c r="L138" s="56" t="str">
        <f t="shared" si="9"/>
        <v>56ZACATECOLUCA</v>
      </c>
      <c r="M138" s="213">
        <v>56</v>
      </c>
      <c r="N138" s="212" t="s">
        <v>181</v>
      </c>
      <c r="O138" s="227" t="s">
        <v>91</v>
      </c>
      <c r="P138" s="218">
        <v>16</v>
      </c>
      <c r="Q138" s="218">
        <v>16</v>
      </c>
      <c r="R138" s="218">
        <v>16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50TIENDONA</v>
      </c>
      <c r="B139" s="213">
        <v>50</v>
      </c>
      <c r="C139" s="212" t="s">
        <v>191</v>
      </c>
      <c r="D139" s="228" t="s">
        <v>87</v>
      </c>
      <c r="E139" s="218">
        <v>50</v>
      </c>
      <c r="F139" s="218">
        <v>50</v>
      </c>
      <c r="G139" s="218">
        <v>50</v>
      </c>
      <c r="H139" s="218"/>
      <c r="I139" s="218"/>
      <c r="J139" s="218"/>
      <c r="L139" s="56" t="str">
        <f t="shared" si="9"/>
        <v>57TIENDONA</v>
      </c>
      <c r="M139" s="214">
        <v>57</v>
      </c>
      <c r="N139" s="212" t="s">
        <v>191</v>
      </c>
      <c r="O139" s="227" t="s">
        <v>92</v>
      </c>
      <c r="P139" s="218">
        <v>25</v>
      </c>
      <c r="Q139" s="218">
        <v>25</v>
      </c>
      <c r="R139" s="218">
        <v>25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51TIENDONA</v>
      </c>
      <c r="B140" s="213">
        <v>51</v>
      </c>
      <c r="C140" s="212" t="s">
        <v>191</v>
      </c>
      <c r="D140" s="228" t="s">
        <v>87</v>
      </c>
      <c r="E140" s="218">
        <v>8.8000000000000007</v>
      </c>
      <c r="F140" s="218">
        <v>8</v>
      </c>
      <c r="G140" s="218">
        <v>10</v>
      </c>
      <c r="H140" s="218"/>
      <c r="I140" s="218"/>
      <c r="J140" s="218"/>
      <c r="L140" s="56" t="str">
        <f t="shared" si="9"/>
        <v>57SAN FRANCISCO GOTERA</v>
      </c>
      <c r="M140" s="213">
        <v>57</v>
      </c>
      <c r="N140" s="212" t="s">
        <v>183</v>
      </c>
      <c r="O140" s="227" t="s">
        <v>92</v>
      </c>
      <c r="P140" s="218">
        <v>22</v>
      </c>
      <c r="Q140" s="218">
        <v>22</v>
      </c>
      <c r="R140" s="218">
        <v>22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52TIENDONA</v>
      </c>
      <c r="B141" s="214">
        <v>52</v>
      </c>
      <c r="C141" s="212" t="s">
        <v>191</v>
      </c>
      <c r="D141" s="228" t="s">
        <v>88</v>
      </c>
      <c r="E141" s="218">
        <v>175</v>
      </c>
      <c r="F141" s="218">
        <v>175</v>
      </c>
      <c r="G141" s="218">
        <v>175</v>
      </c>
      <c r="H141" s="218"/>
      <c r="I141" s="218"/>
      <c r="J141" s="218"/>
      <c r="L141" s="56" t="str">
        <f t="shared" si="9"/>
        <v>58TIENDONA</v>
      </c>
      <c r="M141" s="214">
        <v>58</v>
      </c>
      <c r="N141" s="212" t="s">
        <v>191</v>
      </c>
      <c r="O141" s="227" t="s">
        <v>93</v>
      </c>
      <c r="P141" s="218">
        <v>17.5</v>
      </c>
      <c r="Q141" s="218">
        <v>17</v>
      </c>
      <c r="R141" s="218">
        <v>19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52SANTA ANA</v>
      </c>
      <c r="B142" s="214">
        <v>52</v>
      </c>
      <c r="C142" s="212" t="s">
        <v>173</v>
      </c>
      <c r="D142" s="228" t="s">
        <v>88</v>
      </c>
      <c r="E142" s="218">
        <v>150</v>
      </c>
      <c r="F142" s="218">
        <v>150</v>
      </c>
      <c r="G142" s="218">
        <v>150</v>
      </c>
      <c r="H142" s="218"/>
      <c r="I142" s="218"/>
      <c r="J142" s="218"/>
      <c r="L142" s="56" t="str">
        <f t="shared" si="9"/>
        <v>58SAN FRANCISCO GOTERA</v>
      </c>
      <c r="M142" s="214">
        <v>58</v>
      </c>
      <c r="N142" s="212" t="s">
        <v>183</v>
      </c>
      <c r="O142" s="227" t="s">
        <v>93</v>
      </c>
      <c r="P142" s="218">
        <v>22</v>
      </c>
      <c r="Q142" s="218">
        <v>22</v>
      </c>
      <c r="R142" s="218">
        <v>22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52LA UNION</v>
      </c>
      <c r="B143" s="213">
        <v>52</v>
      </c>
      <c r="C143" s="212" t="s">
        <v>262</v>
      </c>
      <c r="D143" s="228" t="s">
        <v>88</v>
      </c>
      <c r="E143" s="218">
        <v>250</v>
      </c>
      <c r="F143" s="218">
        <v>250</v>
      </c>
      <c r="G143" s="218">
        <v>250</v>
      </c>
      <c r="H143" s="218"/>
      <c r="I143" s="218"/>
      <c r="J143" s="218"/>
      <c r="L143" s="56" t="str">
        <f t="shared" si="9"/>
        <v>58AHUACHAPAN</v>
      </c>
      <c r="M143" s="214">
        <v>58</v>
      </c>
      <c r="N143" s="212" t="s">
        <v>261</v>
      </c>
      <c r="O143" s="227" t="s">
        <v>93</v>
      </c>
      <c r="P143" s="218">
        <v>20</v>
      </c>
      <c r="Q143" s="218">
        <v>20</v>
      </c>
      <c r="R143" s="218">
        <v>20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53TIENDONA</v>
      </c>
      <c r="B144" s="214">
        <v>53</v>
      </c>
      <c r="C144" s="212" t="s">
        <v>191</v>
      </c>
      <c r="D144" s="228" t="s">
        <v>89</v>
      </c>
      <c r="E144" s="218">
        <v>100</v>
      </c>
      <c r="F144" s="218">
        <v>100</v>
      </c>
      <c r="G144" s="218">
        <v>100</v>
      </c>
      <c r="H144" s="218"/>
      <c r="I144" s="218"/>
      <c r="J144" s="218"/>
      <c r="L144" s="56" t="str">
        <f t="shared" si="9"/>
        <v>58ZACATECOLUCA</v>
      </c>
      <c r="M144" s="213">
        <v>58</v>
      </c>
      <c r="N144" s="212" t="s">
        <v>181</v>
      </c>
      <c r="O144" s="227" t="s">
        <v>93</v>
      </c>
      <c r="P144" s="218">
        <v>22</v>
      </c>
      <c r="Q144" s="218">
        <v>22</v>
      </c>
      <c r="R144" s="218">
        <v>22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53SAN VICENTE</v>
      </c>
      <c r="B145" s="214">
        <v>53</v>
      </c>
      <c r="C145" s="212" t="s">
        <v>174</v>
      </c>
      <c r="D145" s="228" t="s">
        <v>89</v>
      </c>
      <c r="E145" s="218">
        <v>70</v>
      </c>
      <c r="F145" s="218">
        <v>70</v>
      </c>
      <c r="G145" s="218">
        <v>70</v>
      </c>
      <c r="H145" s="218"/>
      <c r="I145" s="218"/>
      <c r="J145" s="218"/>
      <c r="L145" s="56" t="str">
        <f t="shared" si="9"/>
        <v>59TIENDONA</v>
      </c>
      <c r="M145" s="214">
        <v>59</v>
      </c>
      <c r="N145" s="212" t="s">
        <v>191</v>
      </c>
      <c r="O145" s="227" t="s">
        <v>94</v>
      </c>
      <c r="P145" s="218">
        <v>8</v>
      </c>
      <c r="Q145" s="218">
        <v>8</v>
      </c>
      <c r="R145" s="218">
        <v>8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53LA UNION</v>
      </c>
      <c r="B146" s="213">
        <v>53</v>
      </c>
      <c r="C146" s="212" t="s">
        <v>262</v>
      </c>
      <c r="D146" s="228" t="s">
        <v>89</v>
      </c>
      <c r="E146" s="218">
        <v>171.25</v>
      </c>
      <c r="F146" s="218">
        <v>165</v>
      </c>
      <c r="G146" s="218">
        <v>175</v>
      </c>
      <c r="H146" s="218"/>
      <c r="I146" s="218"/>
      <c r="J146" s="218"/>
      <c r="L146" s="56" t="str">
        <f t="shared" si="9"/>
        <v>59SAN FRANCISCO GOTERA</v>
      </c>
      <c r="M146" s="213">
        <v>59</v>
      </c>
      <c r="N146" s="212" t="s">
        <v>183</v>
      </c>
      <c r="O146" s="227" t="s">
        <v>94</v>
      </c>
      <c r="P146" s="218">
        <v>12</v>
      </c>
      <c r="Q146" s="218">
        <v>12</v>
      </c>
      <c r="R146" s="218">
        <v>12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54TIENDONA</v>
      </c>
      <c r="B147" s="214">
        <v>54</v>
      </c>
      <c r="C147" s="212" t="s">
        <v>191</v>
      </c>
      <c r="D147" s="228" t="s">
        <v>90</v>
      </c>
      <c r="E147" s="218">
        <v>10.666666666666666</v>
      </c>
      <c r="F147" s="218">
        <v>10</v>
      </c>
      <c r="G147" s="218">
        <v>12</v>
      </c>
      <c r="H147" s="218"/>
      <c r="I147" s="218"/>
      <c r="J147" s="218"/>
      <c r="L147" s="56" t="str">
        <f t="shared" si="9"/>
        <v>62TIENDONA</v>
      </c>
      <c r="M147" s="213">
        <v>62</v>
      </c>
      <c r="N147" s="212" t="s">
        <v>191</v>
      </c>
      <c r="O147" s="227" t="s">
        <v>96</v>
      </c>
      <c r="P147" s="218">
        <v>29.8</v>
      </c>
      <c r="Q147" s="218">
        <v>29</v>
      </c>
      <c r="R147" s="218">
        <v>30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54SAN VICENTE</v>
      </c>
      <c r="B148" s="213">
        <v>54</v>
      </c>
      <c r="C148" s="212" t="s">
        <v>174</v>
      </c>
      <c r="D148" s="228" t="s">
        <v>90</v>
      </c>
      <c r="E148" s="218">
        <v>11.5</v>
      </c>
      <c r="F148" s="218">
        <v>11</v>
      </c>
      <c r="G148" s="218">
        <v>12</v>
      </c>
      <c r="H148" s="218"/>
      <c r="I148" s="218"/>
      <c r="J148" s="218"/>
      <c r="L148" s="56" t="str">
        <f t="shared" si="9"/>
        <v>63TIENDONA</v>
      </c>
      <c r="M148" s="214">
        <v>63</v>
      </c>
      <c r="N148" s="212" t="s">
        <v>191</v>
      </c>
      <c r="O148" s="227" t="s">
        <v>97</v>
      </c>
      <c r="P148" s="218">
        <v>27.8</v>
      </c>
      <c r="Q148" s="218">
        <v>27</v>
      </c>
      <c r="R148" s="218">
        <v>28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56TIENDONA</v>
      </c>
      <c r="B149" s="214">
        <v>56</v>
      </c>
      <c r="C149" s="212" t="s">
        <v>191</v>
      </c>
      <c r="D149" s="228" t="s">
        <v>91</v>
      </c>
      <c r="E149" s="218">
        <v>12.666666666666666</v>
      </c>
      <c r="F149" s="218">
        <v>12</v>
      </c>
      <c r="G149" s="218">
        <v>14</v>
      </c>
      <c r="H149" s="218"/>
      <c r="I149" s="218"/>
      <c r="J149" s="218"/>
      <c r="L149" s="56" t="str">
        <f t="shared" si="9"/>
        <v>63SAN FRANCISCO GOTERA</v>
      </c>
      <c r="M149" s="214">
        <v>63</v>
      </c>
      <c r="N149" s="212" t="s">
        <v>183</v>
      </c>
      <c r="O149" s="227" t="s">
        <v>97</v>
      </c>
      <c r="P149" s="218">
        <v>29.5</v>
      </c>
      <c r="Q149" s="218">
        <v>29</v>
      </c>
      <c r="R149" s="218">
        <v>30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56SANTA ANA</v>
      </c>
      <c r="B150" s="214">
        <v>56</v>
      </c>
      <c r="C150" s="212" t="s">
        <v>173</v>
      </c>
      <c r="D150" s="228" t="s">
        <v>91</v>
      </c>
      <c r="E150" s="218">
        <v>12.5</v>
      </c>
      <c r="F150" s="218">
        <v>12</v>
      </c>
      <c r="G150" s="218">
        <v>13</v>
      </c>
      <c r="H150" s="218"/>
      <c r="I150" s="218"/>
      <c r="J150" s="218"/>
      <c r="L150" s="56" t="str">
        <f t="shared" si="9"/>
        <v>63ZACATECOLUCA</v>
      </c>
      <c r="M150" s="213">
        <v>63</v>
      </c>
      <c r="N150" s="212" t="s">
        <v>181</v>
      </c>
      <c r="O150" s="227" t="s">
        <v>97</v>
      </c>
      <c r="P150" s="218">
        <v>29</v>
      </c>
      <c r="Q150" s="218">
        <v>29</v>
      </c>
      <c r="R150" s="218">
        <v>29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56SAN VICENTE</v>
      </c>
      <c r="B151" s="214">
        <v>56</v>
      </c>
      <c r="C151" s="212" t="s">
        <v>174</v>
      </c>
      <c r="D151" s="228" t="s">
        <v>91</v>
      </c>
      <c r="E151" s="218">
        <v>13.5</v>
      </c>
      <c r="F151" s="218">
        <v>13</v>
      </c>
      <c r="G151" s="218">
        <v>14</v>
      </c>
      <c r="H151" s="218"/>
      <c r="I151" s="218"/>
      <c r="J151" s="218"/>
      <c r="L151" s="56" t="str">
        <f t="shared" si="9"/>
        <v>64TIENDONA</v>
      </c>
      <c r="M151" s="214">
        <v>64</v>
      </c>
      <c r="N151" s="212" t="s">
        <v>191</v>
      </c>
      <c r="O151" s="227" t="s">
        <v>98</v>
      </c>
      <c r="P151" s="218">
        <v>9.8000000000000007</v>
      </c>
      <c r="Q151" s="218">
        <v>9</v>
      </c>
      <c r="R151" s="218">
        <v>10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56LA UNION</v>
      </c>
      <c r="B152" s="214">
        <v>56</v>
      </c>
      <c r="C152" s="212" t="s">
        <v>262</v>
      </c>
      <c r="D152" s="228" t="s">
        <v>91</v>
      </c>
      <c r="E152" s="218">
        <v>15.666666666666666</v>
      </c>
      <c r="F152" s="218">
        <v>15</v>
      </c>
      <c r="G152" s="218">
        <v>16</v>
      </c>
      <c r="H152" s="218"/>
      <c r="I152" s="218"/>
      <c r="J152" s="218"/>
      <c r="L152" s="56" t="str">
        <f t="shared" si="9"/>
        <v>64SAN FRANCISCO GOTERA</v>
      </c>
      <c r="M152" s="213">
        <v>64</v>
      </c>
      <c r="N152" s="212" t="s">
        <v>183</v>
      </c>
      <c r="O152" s="227" t="s">
        <v>98</v>
      </c>
      <c r="P152" s="218">
        <v>10</v>
      </c>
      <c r="Q152" s="218">
        <v>10</v>
      </c>
      <c r="R152" s="218">
        <v>10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56SANTA TECLA</v>
      </c>
      <c r="B153" s="213">
        <v>56</v>
      </c>
      <c r="C153" s="212" t="s">
        <v>184</v>
      </c>
      <c r="D153" s="228" t="s">
        <v>91</v>
      </c>
      <c r="E153" s="218">
        <v>14.5</v>
      </c>
      <c r="F153" s="218">
        <v>14</v>
      </c>
      <c r="G153" s="218">
        <v>15</v>
      </c>
      <c r="H153" s="218"/>
      <c r="I153" s="218"/>
      <c r="J153" s="218"/>
      <c r="L153" s="56" t="str">
        <f t="shared" si="9"/>
        <v>65TIENDONA</v>
      </c>
      <c r="M153" s="214">
        <v>65</v>
      </c>
      <c r="N153" s="212" t="s">
        <v>191</v>
      </c>
      <c r="O153" s="227" t="s">
        <v>98</v>
      </c>
      <c r="P153" s="218">
        <v>8</v>
      </c>
      <c r="Q153" s="218">
        <v>8</v>
      </c>
      <c r="R153" s="218">
        <v>8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57TIENDONA</v>
      </c>
      <c r="B154" s="214">
        <v>57</v>
      </c>
      <c r="C154" s="212" t="s">
        <v>191</v>
      </c>
      <c r="D154" s="228" t="s">
        <v>92</v>
      </c>
      <c r="E154" s="218">
        <v>25</v>
      </c>
      <c r="F154" s="218">
        <v>25</v>
      </c>
      <c r="G154" s="218">
        <v>25</v>
      </c>
      <c r="H154" s="218"/>
      <c r="I154" s="218"/>
      <c r="J154" s="218"/>
      <c r="L154" s="56" t="str">
        <f t="shared" si="9"/>
        <v>65SAN FRANCISCO GOTERA</v>
      </c>
      <c r="M154" s="214">
        <v>65</v>
      </c>
      <c r="N154" s="212" t="s">
        <v>183</v>
      </c>
      <c r="O154" s="227" t="s">
        <v>98</v>
      </c>
      <c r="P154" s="218">
        <v>7</v>
      </c>
      <c r="Q154" s="218">
        <v>7</v>
      </c>
      <c r="R154" s="218">
        <v>7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57LA UNION</v>
      </c>
      <c r="B155" s="213">
        <v>57</v>
      </c>
      <c r="C155" s="212" t="s">
        <v>262</v>
      </c>
      <c r="D155" s="228" t="s">
        <v>92</v>
      </c>
      <c r="E155" s="218">
        <v>22</v>
      </c>
      <c r="F155" s="218">
        <v>22</v>
      </c>
      <c r="G155" s="218">
        <v>22</v>
      </c>
      <c r="H155" s="218"/>
      <c r="I155" s="218"/>
      <c r="J155" s="218"/>
      <c r="L155" s="56" t="str">
        <f t="shared" si="9"/>
        <v>65ZACATECOLUCA</v>
      </c>
      <c r="M155" s="213">
        <v>65</v>
      </c>
      <c r="N155" s="212" t="s">
        <v>181</v>
      </c>
      <c r="O155" s="227" t="s">
        <v>98</v>
      </c>
      <c r="P155" s="218">
        <v>10</v>
      </c>
      <c r="Q155" s="218">
        <v>10</v>
      </c>
      <c r="R155" s="218">
        <v>10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58TIENDONA</v>
      </c>
      <c r="B156" s="214">
        <v>58</v>
      </c>
      <c r="C156" s="212" t="s">
        <v>191</v>
      </c>
      <c r="D156" s="228" t="s">
        <v>93</v>
      </c>
      <c r="E156" s="218">
        <v>17.875</v>
      </c>
      <c r="F156" s="218">
        <v>17</v>
      </c>
      <c r="G156" s="218">
        <v>20</v>
      </c>
      <c r="H156" s="218"/>
      <c r="I156" s="218"/>
      <c r="J156" s="218"/>
      <c r="L156" s="56" t="str">
        <f t="shared" si="9"/>
        <v>66TIENDONA</v>
      </c>
      <c r="M156" s="213">
        <v>66</v>
      </c>
      <c r="N156" s="212" t="s">
        <v>191</v>
      </c>
      <c r="O156" s="227" t="s">
        <v>99</v>
      </c>
      <c r="P156" s="218">
        <v>50</v>
      </c>
      <c r="Q156" s="218">
        <v>50</v>
      </c>
      <c r="R156" s="218">
        <v>50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58SANTA ANA</v>
      </c>
      <c r="B157" s="214">
        <v>58</v>
      </c>
      <c r="C157" s="212" t="s">
        <v>173</v>
      </c>
      <c r="D157" s="228" t="s">
        <v>93</v>
      </c>
      <c r="E157" s="218">
        <v>21.333333333333332</v>
      </c>
      <c r="F157" s="218">
        <v>20</v>
      </c>
      <c r="G157" s="218">
        <v>22</v>
      </c>
      <c r="H157" s="218"/>
      <c r="I157" s="218"/>
      <c r="J157" s="218"/>
      <c r="L157" s="56" t="str">
        <f t="shared" si="9"/>
        <v>67TIENDONA</v>
      </c>
      <c r="M157" s="213">
        <v>67</v>
      </c>
      <c r="N157" s="212" t="s">
        <v>191</v>
      </c>
      <c r="O157" s="227" t="s">
        <v>100</v>
      </c>
      <c r="P157" s="218">
        <v>60</v>
      </c>
      <c r="Q157" s="218">
        <v>60</v>
      </c>
      <c r="R157" s="218">
        <v>60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58SAN VICENTE</v>
      </c>
      <c r="B158" s="214">
        <v>58</v>
      </c>
      <c r="C158" s="212" t="s">
        <v>174</v>
      </c>
      <c r="D158" s="228" t="s">
        <v>93</v>
      </c>
      <c r="E158" s="218">
        <v>22</v>
      </c>
      <c r="F158" s="218">
        <v>22</v>
      </c>
      <c r="G158" s="218">
        <v>22</v>
      </c>
      <c r="H158" s="218"/>
      <c r="I158" s="218"/>
      <c r="J158" s="218"/>
      <c r="L158" s="56" t="str">
        <f t="shared" si="9"/>
        <v>68TIENDONA</v>
      </c>
      <c r="M158" s="214">
        <v>68</v>
      </c>
      <c r="N158" s="212" t="s">
        <v>191</v>
      </c>
      <c r="O158" s="227" t="s">
        <v>101</v>
      </c>
      <c r="P158" s="218">
        <v>11</v>
      </c>
      <c r="Q158" s="218">
        <v>11</v>
      </c>
      <c r="R158" s="218">
        <v>11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58LA UNION</v>
      </c>
      <c r="B159" s="214">
        <v>58</v>
      </c>
      <c r="C159" s="212" t="s">
        <v>262</v>
      </c>
      <c r="D159" s="228" t="s">
        <v>93</v>
      </c>
      <c r="E159" s="218">
        <v>22.5</v>
      </c>
      <c r="F159" s="218">
        <v>22</v>
      </c>
      <c r="G159" s="218">
        <v>23</v>
      </c>
      <c r="H159" s="218"/>
      <c r="I159" s="218"/>
      <c r="J159" s="218"/>
      <c r="L159" s="56" t="str">
        <f t="shared" si="9"/>
        <v>68SAN FRANCISCO GOTERA</v>
      </c>
      <c r="M159" s="214">
        <v>68</v>
      </c>
      <c r="N159" s="212" t="s">
        <v>183</v>
      </c>
      <c r="O159" s="227" t="s">
        <v>101</v>
      </c>
      <c r="P159" s="218">
        <v>13</v>
      </c>
      <c r="Q159" s="218">
        <v>13</v>
      </c>
      <c r="R159" s="218">
        <v>13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58SANTA TECLA</v>
      </c>
      <c r="B160" s="213">
        <v>58</v>
      </c>
      <c r="C160" s="212" t="s">
        <v>184</v>
      </c>
      <c r="D160" s="228" t="s">
        <v>93</v>
      </c>
      <c r="E160" s="218">
        <v>17.5</v>
      </c>
      <c r="F160" s="218">
        <v>17</v>
      </c>
      <c r="G160" s="218">
        <v>18</v>
      </c>
      <c r="H160" s="218"/>
      <c r="I160" s="218"/>
      <c r="J160" s="218"/>
      <c r="L160" s="56" t="str">
        <f t="shared" si="9"/>
        <v>68AHUACHAPAN</v>
      </c>
      <c r="M160" s="214">
        <v>68</v>
      </c>
      <c r="N160" s="212" t="s">
        <v>261</v>
      </c>
      <c r="O160" s="227" t="s">
        <v>101</v>
      </c>
      <c r="P160" s="218">
        <v>8</v>
      </c>
      <c r="Q160" s="218">
        <v>8</v>
      </c>
      <c r="R160" s="218">
        <v>8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59TIENDONA</v>
      </c>
      <c r="B161" s="214">
        <v>59</v>
      </c>
      <c r="C161" s="212" t="s">
        <v>191</v>
      </c>
      <c r="D161" s="228" t="s">
        <v>94</v>
      </c>
      <c r="E161" s="218">
        <v>8.5</v>
      </c>
      <c r="F161" s="218">
        <v>8</v>
      </c>
      <c r="G161" s="218">
        <v>12</v>
      </c>
      <c r="H161" s="218"/>
      <c r="I161" s="218"/>
      <c r="J161" s="218"/>
      <c r="L161" s="56" t="str">
        <f t="shared" si="9"/>
        <v>68ZACATECOLUCA</v>
      </c>
      <c r="M161" s="213">
        <v>68</v>
      </c>
      <c r="N161" s="212" t="s">
        <v>181</v>
      </c>
      <c r="O161" s="227" t="s">
        <v>101</v>
      </c>
      <c r="P161" s="218">
        <v>12</v>
      </c>
      <c r="Q161" s="218">
        <v>12</v>
      </c>
      <c r="R161" s="218">
        <v>12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59SAN VICENTE</v>
      </c>
      <c r="B162" s="214">
        <v>59</v>
      </c>
      <c r="C162" s="212" t="s">
        <v>174</v>
      </c>
      <c r="D162" s="228" t="s">
        <v>94</v>
      </c>
      <c r="E162" s="218">
        <v>10.5</v>
      </c>
      <c r="F162" s="218">
        <v>10</v>
      </c>
      <c r="G162" s="218">
        <v>11</v>
      </c>
      <c r="H162" s="218"/>
      <c r="I162" s="218"/>
      <c r="J162" s="218"/>
      <c r="L162" s="56" t="str">
        <f t="shared" si="9"/>
        <v>69TIENDONA</v>
      </c>
      <c r="M162" s="214">
        <v>69</v>
      </c>
      <c r="N162" s="212" t="s">
        <v>191</v>
      </c>
      <c r="O162" s="227" t="s">
        <v>102</v>
      </c>
      <c r="P162" s="218">
        <v>8</v>
      </c>
      <c r="Q162" s="218">
        <v>8</v>
      </c>
      <c r="R162" s="218">
        <v>8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59LA UNION</v>
      </c>
      <c r="B163" s="214">
        <v>59</v>
      </c>
      <c r="C163" s="212" t="s">
        <v>262</v>
      </c>
      <c r="D163" s="228" t="s">
        <v>94</v>
      </c>
      <c r="E163" s="218">
        <v>12</v>
      </c>
      <c r="F163" s="218">
        <v>12</v>
      </c>
      <c r="G163" s="218">
        <v>12</v>
      </c>
      <c r="H163" s="218"/>
      <c r="I163" s="218"/>
      <c r="J163" s="218"/>
      <c r="L163" s="56" t="str">
        <f t="shared" si="9"/>
        <v>69ZACATECOLUCA</v>
      </c>
      <c r="M163" s="213">
        <v>69</v>
      </c>
      <c r="N163" s="212" t="s">
        <v>181</v>
      </c>
      <c r="O163" s="227" t="s">
        <v>102</v>
      </c>
      <c r="P163" s="218">
        <v>7.333333333333333</v>
      </c>
      <c r="Q163" s="218">
        <v>6</v>
      </c>
      <c r="R163" s="218">
        <v>8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59SANTA TECLA</v>
      </c>
      <c r="B164" s="213">
        <v>59</v>
      </c>
      <c r="C164" s="212" t="s">
        <v>184</v>
      </c>
      <c r="D164" s="228" t="s">
        <v>94</v>
      </c>
      <c r="E164" s="218">
        <v>9.5</v>
      </c>
      <c r="F164" s="218">
        <v>9</v>
      </c>
      <c r="G164" s="218">
        <v>10</v>
      </c>
      <c r="H164" s="218"/>
      <c r="I164" s="218"/>
      <c r="J164" s="218"/>
      <c r="L164" s="56" t="str">
        <f t="shared" si="9"/>
        <v>70TIENDONA</v>
      </c>
      <c r="M164" s="213">
        <v>70</v>
      </c>
      <c r="N164" s="212" t="s">
        <v>191</v>
      </c>
      <c r="O164" s="227" t="s">
        <v>135</v>
      </c>
      <c r="P164" s="218">
        <v>25</v>
      </c>
      <c r="Q164" s="218">
        <v>25</v>
      </c>
      <c r="R164" s="218">
        <v>25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62TIENDONA</v>
      </c>
      <c r="B165" s="214">
        <v>62</v>
      </c>
      <c r="C165" s="212" t="s">
        <v>191</v>
      </c>
      <c r="D165" s="228" t="s">
        <v>96</v>
      </c>
      <c r="E165" s="218">
        <v>29.8</v>
      </c>
      <c r="F165" s="218">
        <v>29</v>
      </c>
      <c r="G165" s="218">
        <v>30</v>
      </c>
      <c r="H165" s="218"/>
      <c r="I165" s="218"/>
      <c r="J165" s="218"/>
      <c r="L165" s="56" t="str">
        <f t="shared" si="9"/>
        <v>72TIENDONA</v>
      </c>
      <c r="M165" s="214">
        <v>72</v>
      </c>
      <c r="N165" s="212" t="s">
        <v>191</v>
      </c>
      <c r="O165" s="227" t="s">
        <v>103</v>
      </c>
      <c r="P165" s="218">
        <v>20</v>
      </c>
      <c r="Q165" s="218">
        <v>20</v>
      </c>
      <c r="R165" s="218">
        <v>20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62SAN VICENTE</v>
      </c>
      <c r="B166" s="213">
        <v>62</v>
      </c>
      <c r="C166" s="212" t="s">
        <v>174</v>
      </c>
      <c r="D166" s="228" t="s">
        <v>96</v>
      </c>
      <c r="E166" s="218">
        <v>32</v>
      </c>
      <c r="F166" s="218">
        <v>32</v>
      </c>
      <c r="G166" s="218">
        <v>32</v>
      </c>
      <c r="H166" s="218"/>
      <c r="I166" s="218"/>
      <c r="J166" s="218"/>
      <c r="L166" s="56" t="str">
        <f t="shared" si="9"/>
        <v>72SAN FRANCISCO GOTERA</v>
      </c>
      <c r="M166" s="214">
        <v>72</v>
      </c>
      <c r="N166" s="212" t="s">
        <v>183</v>
      </c>
      <c r="O166" s="227" t="s">
        <v>103</v>
      </c>
      <c r="P166" s="218">
        <v>17.5</v>
      </c>
      <c r="Q166" s="218">
        <v>17</v>
      </c>
      <c r="R166" s="218">
        <v>18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63TIENDONA</v>
      </c>
      <c r="B167" s="214">
        <v>63</v>
      </c>
      <c r="C167" s="212" t="s">
        <v>191</v>
      </c>
      <c r="D167" s="228" t="s">
        <v>97</v>
      </c>
      <c r="E167" s="218">
        <v>27.8</v>
      </c>
      <c r="F167" s="218">
        <v>27</v>
      </c>
      <c r="G167" s="218">
        <v>28</v>
      </c>
      <c r="H167" s="218"/>
      <c r="I167" s="218"/>
      <c r="J167" s="218"/>
      <c r="L167" s="56" t="str">
        <f t="shared" si="9"/>
        <v>72AHUACHAPAN</v>
      </c>
      <c r="M167" s="214">
        <v>72</v>
      </c>
      <c r="N167" s="212" t="s">
        <v>261</v>
      </c>
      <c r="O167" s="227" t="s">
        <v>103</v>
      </c>
      <c r="P167" s="218">
        <v>16</v>
      </c>
      <c r="Q167" s="218">
        <v>16</v>
      </c>
      <c r="R167" s="218">
        <v>16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63SANTA ANA</v>
      </c>
      <c r="B168" s="214">
        <v>63</v>
      </c>
      <c r="C168" s="212" t="s">
        <v>173</v>
      </c>
      <c r="D168" s="228" t="s">
        <v>97</v>
      </c>
      <c r="E168" s="218">
        <v>26</v>
      </c>
      <c r="F168" s="218">
        <v>26</v>
      </c>
      <c r="G168" s="218">
        <v>26</v>
      </c>
      <c r="H168" s="218"/>
      <c r="I168" s="218"/>
      <c r="J168" s="218"/>
      <c r="L168" s="56" t="str">
        <f t="shared" si="9"/>
        <v>72ZACATECOLUCA</v>
      </c>
      <c r="M168" s="213">
        <v>72</v>
      </c>
      <c r="N168" s="212" t="s">
        <v>181</v>
      </c>
      <c r="O168" s="227" t="s">
        <v>103</v>
      </c>
      <c r="P168" s="218">
        <v>18</v>
      </c>
      <c r="Q168" s="218">
        <v>16</v>
      </c>
      <c r="R168" s="218">
        <v>20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63SAN VICENTE</v>
      </c>
      <c r="B169" s="214">
        <v>63</v>
      </c>
      <c r="C169" s="212" t="s">
        <v>174</v>
      </c>
      <c r="D169" s="228" t="s">
        <v>97</v>
      </c>
      <c r="E169" s="218">
        <v>28.5</v>
      </c>
      <c r="F169" s="218">
        <v>28</v>
      </c>
      <c r="G169" s="218">
        <v>29</v>
      </c>
      <c r="H169" s="218"/>
      <c r="I169" s="218"/>
      <c r="J169" s="218"/>
      <c r="L169" s="56" t="str">
        <f t="shared" si="9"/>
        <v>73TIENDONA</v>
      </c>
      <c r="M169" s="213">
        <v>73</v>
      </c>
      <c r="N169" s="212" t="s">
        <v>191</v>
      </c>
      <c r="O169" s="227" t="s">
        <v>104</v>
      </c>
      <c r="P169" s="218">
        <v>18</v>
      </c>
      <c r="Q169" s="218">
        <v>18</v>
      </c>
      <c r="R169" s="218">
        <v>18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63LA UNION</v>
      </c>
      <c r="B170" s="213">
        <v>63</v>
      </c>
      <c r="C170" s="212" t="s">
        <v>262</v>
      </c>
      <c r="D170" s="228" t="s">
        <v>97</v>
      </c>
      <c r="E170" s="218">
        <v>30.666666666666668</v>
      </c>
      <c r="F170" s="218">
        <v>30</v>
      </c>
      <c r="G170" s="218">
        <v>32</v>
      </c>
      <c r="H170" s="218"/>
      <c r="I170" s="218"/>
      <c r="J170" s="218"/>
      <c r="L170" s="56" t="str">
        <f t="shared" si="9"/>
        <v>74TIENDONA</v>
      </c>
      <c r="M170" s="214">
        <v>74</v>
      </c>
      <c r="N170" s="212" t="s">
        <v>191</v>
      </c>
      <c r="O170" s="227" t="s">
        <v>105</v>
      </c>
      <c r="P170" s="218">
        <v>8</v>
      </c>
      <c r="Q170" s="218">
        <v>8</v>
      </c>
      <c r="R170" s="218">
        <v>8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64TIENDONA</v>
      </c>
      <c r="B171" s="214">
        <v>64</v>
      </c>
      <c r="C171" s="212" t="s">
        <v>191</v>
      </c>
      <c r="D171" s="228" t="s">
        <v>98</v>
      </c>
      <c r="E171" s="218">
        <v>9.8000000000000007</v>
      </c>
      <c r="F171" s="218">
        <v>9</v>
      </c>
      <c r="G171" s="218">
        <v>10</v>
      </c>
      <c r="H171" s="218"/>
      <c r="I171" s="218"/>
      <c r="J171" s="218"/>
      <c r="L171" s="56" t="str">
        <f t="shared" si="9"/>
        <v>74AHUACHAPAN</v>
      </c>
      <c r="M171" s="214">
        <v>74</v>
      </c>
      <c r="N171" s="212" t="s">
        <v>261</v>
      </c>
      <c r="O171" s="227" t="s">
        <v>105</v>
      </c>
      <c r="P171" s="218">
        <v>10</v>
      </c>
      <c r="Q171" s="218">
        <v>10</v>
      </c>
      <c r="R171" s="218">
        <v>10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64SANTA ANA</v>
      </c>
      <c r="B172" s="214">
        <v>64</v>
      </c>
      <c r="C172" s="212" t="s">
        <v>173</v>
      </c>
      <c r="D172" s="228" t="s">
        <v>98</v>
      </c>
      <c r="E172" s="218">
        <v>11</v>
      </c>
      <c r="F172" s="218">
        <v>11</v>
      </c>
      <c r="G172" s="218">
        <v>11</v>
      </c>
      <c r="H172" s="218"/>
      <c r="I172" s="218"/>
      <c r="J172" s="218"/>
      <c r="L172" s="56" t="str">
        <f t="shared" si="9"/>
        <v>74ZACATECOLUCA</v>
      </c>
      <c r="M172" s="213">
        <v>74</v>
      </c>
      <c r="N172" s="212" t="s">
        <v>181</v>
      </c>
      <c r="O172" s="227" t="s">
        <v>105</v>
      </c>
      <c r="P172" s="218">
        <v>8</v>
      </c>
      <c r="Q172" s="218">
        <v>8</v>
      </c>
      <c r="R172" s="218">
        <v>8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64SAN VICENTE</v>
      </c>
      <c r="B173" s="214">
        <v>64</v>
      </c>
      <c r="C173" s="212" t="s">
        <v>174</v>
      </c>
      <c r="D173" s="228" t="s">
        <v>98</v>
      </c>
      <c r="E173" s="218">
        <v>11</v>
      </c>
      <c r="F173" s="218">
        <v>10</v>
      </c>
      <c r="G173" s="218">
        <v>12</v>
      </c>
      <c r="H173" s="218"/>
      <c r="I173" s="218"/>
      <c r="J173" s="218"/>
      <c r="L173" s="56" t="str">
        <f t="shared" si="9"/>
        <v>75TIENDONA</v>
      </c>
      <c r="M173" s="214">
        <v>75</v>
      </c>
      <c r="N173" s="212" t="s">
        <v>191</v>
      </c>
      <c r="O173" s="227" t="s">
        <v>106</v>
      </c>
      <c r="P173" s="218">
        <v>6</v>
      </c>
      <c r="Q173" s="218">
        <v>6</v>
      </c>
      <c r="R173" s="218">
        <v>6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64LA UNION</v>
      </c>
      <c r="B174" s="213">
        <v>64</v>
      </c>
      <c r="C174" s="212" t="s">
        <v>262</v>
      </c>
      <c r="D174" s="228" t="s">
        <v>98</v>
      </c>
      <c r="E174" s="218">
        <v>10.25</v>
      </c>
      <c r="F174" s="218">
        <v>10</v>
      </c>
      <c r="G174" s="218">
        <v>11</v>
      </c>
      <c r="H174" s="218"/>
      <c r="I174" s="218"/>
      <c r="J174" s="218"/>
      <c r="L174" s="56" t="str">
        <f t="shared" si="9"/>
        <v>75AHUACHAPAN</v>
      </c>
      <c r="M174" s="213">
        <v>75</v>
      </c>
      <c r="N174" s="212" t="s">
        <v>261</v>
      </c>
      <c r="O174" s="227" t="s">
        <v>106</v>
      </c>
      <c r="P174" s="218">
        <v>5</v>
      </c>
      <c r="Q174" s="218">
        <v>5</v>
      </c>
      <c r="R174" s="218">
        <v>5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65TIENDONA</v>
      </c>
      <c r="B175" s="214">
        <v>65</v>
      </c>
      <c r="C175" s="212" t="s">
        <v>191</v>
      </c>
      <c r="D175" s="228" t="s">
        <v>98</v>
      </c>
      <c r="E175" s="218">
        <v>8</v>
      </c>
      <c r="F175" s="218">
        <v>8</v>
      </c>
      <c r="G175" s="218">
        <v>8</v>
      </c>
      <c r="H175" s="218"/>
      <c r="I175" s="218"/>
      <c r="J175" s="218"/>
      <c r="L175" s="56" t="str">
        <f t="shared" si="9"/>
        <v>76TIENDONA</v>
      </c>
      <c r="M175" s="213">
        <v>76</v>
      </c>
      <c r="N175" s="212" t="s">
        <v>191</v>
      </c>
      <c r="O175" s="227" t="s">
        <v>107</v>
      </c>
      <c r="P175" s="218">
        <v>6</v>
      </c>
      <c r="Q175" s="218">
        <v>6</v>
      </c>
      <c r="R175" s="218">
        <v>6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65LA UNION</v>
      </c>
      <c r="B176" s="213">
        <v>65</v>
      </c>
      <c r="C176" s="212" t="s">
        <v>262</v>
      </c>
      <c r="D176" s="228" t="s">
        <v>98</v>
      </c>
      <c r="E176" s="218">
        <v>7</v>
      </c>
      <c r="F176" s="218">
        <v>7</v>
      </c>
      <c r="G176" s="218">
        <v>7</v>
      </c>
      <c r="H176" s="218"/>
      <c r="I176" s="218"/>
      <c r="J176" s="218"/>
      <c r="L176" s="56" t="str">
        <f t="shared" si="9"/>
        <v>77TIENDONA</v>
      </c>
      <c r="M176" s="213">
        <v>77</v>
      </c>
      <c r="N176" s="212" t="s">
        <v>191</v>
      </c>
      <c r="O176" s="227" t="s">
        <v>108</v>
      </c>
      <c r="P176" s="218">
        <v>4</v>
      </c>
      <c r="Q176" s="218">
        <v>4</v>
      </c>
      <c r="R176" s="218">
        <v>4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66TIENDONA</v>
      </c>
      <c r="B177" s="214">
        <v>66</v>
      </c>
      <c r="C177" s="212" t="s">
        <v>191</v>
      </c>
      <c r="D177" s="228" t="s">
        <v>99</v>
      </c>
      <c r="E177" s="218">
        <v>50</v>
      </c>
      <c r="F177" s="218">
        <v>50</v>
      </c>
      <c r="G177" s="218">
        <v>50</v>
      </c>
      <c r="H177" s="218"/>
      <c r="I177" s="218"/>
      <c r="J177" s="218"/>
      <c r="L177" s="56" t="str">
        <f t="shared" si="9"/>
        <v>78TIENDONA</v>
      </c>
      <c r="M177" s="214">
        <v>78</v>
      </c>
      <c r="N177" s="212" t="s">
        <v>191</v>
      </c>
      <c r="O177" s="227" t="s">
        <v>109</v>
      </c>
      <c r="P177" s="218">
        <v>19.333333333333332</v>
      </c>
      <c r="Q177" s="218">
        <v>18</v>
      </c>
      <c r="R177" s="218">
        <v>22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66SANTA ANA</v>
      </c>
      <c r="B178" s="213">
        <v>66</v>
      </c>
      <c r="C178" s="212" t="s">
        <v>173</v>
      </c>
      <c r="D178" s="228" t="s">
        <v>99</v>
      </c>
      <c r="E178" s="218">
        <v>55</v>
      </c>
      <c r="F178" s="218">
        <v>55</v>
      </c>
      <c r="G178" s="218">
        <v>55</v>
      </c>
      <c r="H178" s="218"/>
      <c r="I178" s="218"/>
      <c r="J178" s="218"/>
      <c r="L178" s="56" t="str">
        <f t="shared" si="9"/>
        <v>78SAN FRANCISCO GOTERA</v>
      </c>
      <c r="M178" s="214">
        <v>78</v>
      </c>
      <c r="N178" s="212" t="s">
        <v>183</v>
      </c>
      <c r="O178" s="227" t="s">
        <v>109</v>
      </c>
      <c r="P178" s="218">
        <v>24</v>
      </c>
      <c r="Q178" s="218">
        <v>24</v>
      </c>
      <c r="R178" s="218">
        <v>24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67TIENDONA</v>
      </c>
      <c r="B179" s="213">
        <v>67</v>
      </c>
      <c r="C179" s="212" t="s">
        <v>191</v>
      </c>
      <c r="D179" s="228" t="s">
        <v>100</v>
      </c>
      <c r="E179" s="218">
        <v>60</v>
      </c>
      <c r="F179" s="218">
        <v>60</v>
      </c>
      <c r="G179" s="218">
        <v>60</v>
      </c>
      <c r="H179" s="218"/>
      <c r="I179" s="218"/>
      <c r="J179" s="218"/>
      <c r="L179" s="56" t="str">
        <f t="shared" si="9"/>
        <v>78ZACATECOLUCA</v>
      </c>
      <c r="M179" s="213">
        <v>78</v>
      </c>
      <c r="N179" s="212" t="s">
        <v>181</v>
      </c>
      <c r="O179" s="227" t="s">
        <v>109</v>
      </c>
      <c r="P179" s="218">
        <v>25</v>
      </c>
      <c r="Q179" s="218">
        <v>25</v>
      </c>
      <c r="R179" s="218">
        <v>25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68TIENDONA</v>
      </c>
      <c r="B180" s="214">
        <v>68</v>
      </c>
      <c r="C180" s="212" t="s">
        <v>191</v>
      </c>
      <c r="D180" s="228" t="s">
        <v>101</v>
      </c>
      <c r="E180" s="218">
        <v>11</v>
      </c>
      <c r="F180" s="218">
        <v>11</v>
      </c>
      <c r="G180" s="218">
        <v>11</v>
      </c>
      <c r="H180" s="218"/>
      <c r="I180" s="218"/>
      <c r="J180" s="218"/>
      <c r="L180" s="56" t="str">
        <f t="shared" si="9"/>
        <v>79TIENDONA</v>
      </c>
      <c r="M180" s="214">
        <v>79</v>
      </c>
      <c r="N180" s="212" t="s">
        <v>191</v>
      </c>
      <c r="O180" s="227" t="s">
        <v>110</v>
      </c>
      <c r="P180" s="218">
        <v>8</v>
      </c>
      <c r="Q180" s="218">
        <v>8</v>
      </c>
      <c r="R180" s="218">
        <v>8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68SAN VICENTE</v>
      </c>
      <c r="B181" s="214">
        <v>68</v>
      </c>
      <c r="C181" s="212" t="s">
        <v>174</v>
      </c>
      <c r="D181" s="228" t="s">
        <v>101</v>
      </c>
      <c r="E181" s="218">
        <v>14</v>
      </c>
      <c r="F181" s="218">
        <v>14</v>
      </c>
      <c r="G181" s="218">
        <v>14</v>
      </c>
      <c r="H181" s="218"/>
      <c r="I181" s="218"/>
      <c r="J181" s="218"/>
      <c r="L181" s="56" t="str">
        <f t="shared" si="9"/>
        <v>79SAN FRANCISCO GOTERA</v>
      </c>
      <c r="M181" s="213">
        <v>79</v>
      </c>
      <c r="N181" s="212" t="s">
        <v>183</v>
      </c>
      <c r="O181" s="227" t="s">
        <v>110</v>
      </c>
      <c r="P181" s="218">
        <v>6</v>
      </c>
      <c r="Q181" s="218">
        <v>6</v>
      </c>
      <c r="R181" s="218">
        <v>6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68LA UNION</v>
      </c>
      <c r="B182" s="213">
        <v>68</v>
      </c>
      <c r="C182" s="212" t="s">
        <v>262</v>
      </c>
      <c r="D182" s="228" t="s">
        <v>101</v>
      </c>
      <c r="E182" s="218">
        <v>13</v>
      </c>
      <c r="F182" s="218">
        <v>13</v>
      </c>
      <c r="G182" s="218">
        <v>13</v>
      </c>
      <c r="H182" s="218"/>
      <c r="I182" s="218"/>
      <c r="J182" s="218"/>
      <c r="L182" s="56" t="str">
        <f t="shared" si="9"/>
        <v>80TIENDONA</v>
      </c>
      <c r="M182" s="214">
        <v>80</v>
      </c>
      <c r="N182" s="212" t="s">
        <v>191</v>
      </c>
      <c r="O182" s="227" t="s">
        <v>111</v>
      </c>
      <c r="P182" s="218">
        <v>12</v>
      </c>
      <c r="Q182" s="218">
        <v>12</v>
      </c>
      <c r="R182" s="218">
        <v>12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69TIENDONA</v>
      </c>
      <c r="B183" s="214">
        <v>69</v>
      </c>
      <c r="C183" s="212" t="s">
        <v>191</v>
      </c>
      <c r="D183" s="228" t="s">
        <v>102</v>
      </c>
      <c r="E183" s="218">
        <v>7.5</v>
      </c>
      <c r="F183" s="218">
        <v>7</v>
      </c>
      <c r="G183" s="218">
        <v>8</v>
      </c>
      <c r="H183" s="218"/>
      <c r="I183" s="218"/>
      <c r="J183" s="218"/>
      <c r="L183" s="56" t="str">
        <f t="shared" si="9"/>
        <v>80SAN FRANCISCO GOTERA</v>
      </c>
      <c r="M183" s="213">
        <v>80</v>
      </c>
      <c r="N183" s="212" t="s">
        <v>183</v>
      </c>
      <c r="O183" s="227" t="s">
        <v>111</v>
      </c>
      <c r="P183" s="218">
        <v>10</v>
      </c>
      <c r="Q183" s="218">
        <v>10</v>
      </c>
      <c r="R183" s="218">
        <v>10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69SANTA ANA</v>
      </c>
      <c r="B184" s="214">
        <v>69</v>
      </c>
      <c r="C184" s="212" t="s">
        <v>173</v>
      </c>
      <c r="D184" s="228" t="s">
        <v>102</v>
      </c>
      <c r="E184" s="218">
        <v>8</v>
      </c>
      <c r="F184" s="218">
        <v>8</v>
      </c>
      <c r="G184" s="218">
        <v>8</v>
      </c>
      <c r="H184" s="218"/>
      <c r="I184" s="218"/>
      <c r="J184" s="218"/>
      <c r="L184" s="56" t="str">
        <f t="shared" si="9"/>
        <v>81TIENDONA</v>
      </c>
      <c r="M184" s="214">
        <v>81</v>
      </c>
      <c r="N184" s="212" t="s">
        <v>191</v>
      </c>
      <c r="O184" s="227" t="s">
        <v>112</v>
      </c>
      <c r="P184" s="218">
        <v>10</v>
      </c>
      <c r="Q184" s="218">
        <v>10</v>
      </c>
      <c r="R184" s="218">
        <v>10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69SAN VICENTE</v>
      </c>
      <c r="B185" s="213">
        <v>69</v>
      </c>
      <c r="C185" s="212" t="s">
        <v>174</v>
      </c>
      <c r="D185" s="228" t="s">
        <v>102</v>
      </c>
      <c r="E185" s="218">
        <v>8</v>
      </c>
      <c r="F185" s="218">
        <v>8</v>
      </c>
      <c r="G185" s="218">
        <v>8</v>
      </c>
      <c r="H185" s="218"/>
      <c r="I185" s="218"/>
      <c r="J185" s="218"/>
      <c r="L185" s="56" t="str">
        <f t="shared" si="9"/>
        <v>81AHUACHAPAN</v>
      </c>
      <c r="M185" s="213">
        <v>81</v>
      </c>
      <c r="N185" s="212" t="s">
        <v>261</v>
      </c>
      <c r="O185" s="227" t="s">
        <v>112</v>
      </c>
      <c r="P185" s="218">
        <v>12</v>
      </c>
      <c r="Q185" s="218">
        <v>12</v>
      </c>
      <c r="R185" s="218">
        <v>12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70TIENDONA</v>
      </c>
      <c r="B186" s="213">
        <v>70</v>
      </c>
      <c r="C186" s="212" t="s">
        <v>191</v>
      </c>
      <c r="D186" s="228" t="s">
        <v>135</v>
      </c>
      <c r="E186" s="218">
        <v>25</v>
      </c>
      <c r="F186" s="218">
        <v>25</v>
      </c>
      <c r="G186" s="218">
        <v>25</v>
      </c>
      <c r="H186" s="218"/>
      <c r="I186" s="218"/>
      <c r="J186" s="218"/>
      <c r="L186" s="56" t="str">
        <f t="shared" si="9"/>
        <v>82TIENDONA</v>
      </c>
      <c r="M186" s="214">
        <v>82</v>
      </c>
      <c r="N186" s="212" t="s">
        <v>191</v>
      </c>
      <c r="O186" s="227" t="s">
        <v>113</v>
      </c>
      <c r="P186" s="218">
        <v>10</v>
      </c>
      <c r="Q186" s="218">
        <v>10</v>
      </c>
      <c r="R186" s="218">
        <v>10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72TIENDONA</v>
      </c>
      <c r="B187" s="214">
        <v>72</v>
      </c>
      <c r="C187" s="212" t="s">
        <v>191</v>
      </c>
      <c r="D187" s="228" t="s">
        <v>103</v>
      </c>
      <c r="E187" s="218">
        <v>20</v>
      </c>
      <c r="F187" s="218">
        <v>20</v>
      </c>
      <c r="G187" s="218">
        <v>20</v>
      </c>
      <c r="H187" s="218"/>
      <c r="I187" s="218"/>
      <c r="J187" s="218"/>
      <c r="L187" s="56" t="str">
        <f t="shared" si="9"/>
        <v>82ZACATECOLUCA</v>
      </c>
      <c r="M187" s="213">
        <v>82</v>
      </c>
      <c r="N187" s="212" t="s">
        <v>181</v>
      </c>
      <c r="O187" s="227" t="s">
        <v>113</v>
      </c>
      <c r="P187" s="218">
        <v>10</v>
      </c>
      <c r="Q187" s="218">
        <v>10</v>
      </c>
      <c r="R187" s="218">
        <v>10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72SANTA ANA</v>
      </c>
      <c r="B188" s="214">
        <v>72</v>
      </c>
      <c r="C188" s="212" t="s">
        <v>173</v>
      </c>
      <c r="D188" s="228" t="s">
        <v>103</v>
      </c>
      <c r="E188" s="218">
        <v>16</v>
      </c>
      <c r="F188" s="218">
        <v>16</v>
      </c>
      <c r="G188" s="218">
        <v>16</v>
      </c>
      <c r="H188" s="218"/>
      <c r="I188" s="218"/>
      <c r="J188" s="218"/>
      <c r="L188" s="56" t="str">
        <f t="shared" si="9"/>
        <v>83TIENDONA</v>
      </c>
      <c r="M188" s="213">
        <v>83</v>
      </c>
      <c r="N188" s="212" t="s">
        <v>191</v>
      </c>
      <c r="O188" s="227" t="s">
        <v>114</v>
      </c>
      <c r="P188" s="218">
        <v>18</v>
      </c>
      <c r="Q188" s="218">
        <v>18</v>
      </c>
      <c r="R188" s="218">
        <v>18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72SAN VICENTE</v>
      </c>
      <c r="B189" s="214">
        <v>72</v>
      </c>
      <c r="C189" s="212" t="s">
        <v>174</v>
      </c>
      <c r="D189" s="228" t="s">
        <v>103</v>
      </c>
      <c r="E189" s="218">
        <v>18</v>
      </c>
      <c r="F189" s="218">
        <v>18</v>
      </c>
      <c r="G189" s="218">
        <v>18</v>
      </c>
      <c r="H189" s="218"/>
      <c r="I189" s="218"/>
      <c r="J189" s="218"/>
      <c r="L189" s="56" t="str">
        <f t="shared" si="9"/>
        <v>84TIENDONA</v>
      </c>
      <c r="M189" s="214">
        <v>84</v>
      </c>
      <c r="N189" s="212" t="s">
        <v>191</v>
      </c>
      <c r="O189" s="227" t="s">
        <v>115</v>
      </c>
      <c r="P189" s="218">
        <v>11.833333333333334</v>
      </c>
      <c r="Q189" s="218">
        <v>11</v>
      </c>
      <c r="R189" s="218">
        <v>12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72LA UNION</v>
      </c>
      <c r="B190" s="213">
        <v>72</v>
      </c>
      <c r="C190" s="212" t="s">
        <v>262</v>
      </c>
      <c r="D190" s="228" t="s">
        <v>103</v>
      </c>
      <c r="E190" s="218">
        <v>17.666666666666668</v>
      </c>
      <c r="F190" s="218">
        <v>17</v>
      </c>
      <c r="G190" s="218">
        <v>18</v>
      </c>
      <c r="H190" s="218"/>
      <c r="I190" s="218"/>
      <c r="J190" s="218"/>
      <c r="L190" s="56" t="str">
        <f t="shared" si="9"/>
        <v>84SAN FRANCISCO GOTERA</v>
      </c>
      <c r="M190" s="214">
        <v>84</v>
      </c>
      <c r="N190" s="212" t="s">
        <v>183</v>
      </c>
      <c r="O190" s="227" t="s">
        <v>115</v>
      </c>
      <c r="P190" s="218">
        <v>14</v>
      </c>
      <c r="Q190" s="218">
        <v>14</v>
      </c>
      <c r="R190" s="218">
        <v>14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73TIENDONA</v>
      </c>
      <c r="B191" s="213">
        <v>73</v>
      </c>
      <c r="C191" s="212" t="s">
        <v>191</v>
      </c>
      <c r="D191" s="228" t="s">
        <v>104</v>
      </c>
      <c r="E191" s="218">
        <v>18</v>
      </c>
      <c r="F191" s="218">
        <v>18</v>
      </c>
      <c r="G191" s="218">
        <v>18</v>
      </c>
      <c r="H191" s="218"/>
      <c r="I191" s="218"/>
      <c r="J191" s="218"/>
      <c r="L191" s="56" t="str">
        <f t="shared" si="9"/>
        <v>84AHUACHAPAN</v>
      </c>
      <c r="M191" s="214">
        <v>84</v>
      </c>
      <c r="N191" s="212" t="s">
        <v>261</v>
      </c>
      <c r="O191" s="227" t="s">
        <v>115</v>
      </c>
      <c r="P191" s="218">
        <v>12</v>
      </c>
      <c r="Q191" s="218">
        <v>12</v>
      </c>
      <c r="R191" s="218">
        <v>12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74TIENDONA</v>
      </c>
      <c r="B192" s="214">
        <v>74</v>
      </c>
      <c r="C192" s="212" t="s">
        <v>191</v>
      </c>
      <c r="D192" s="228" t="s">
        <v>105</v>
      </c>
      <c r="E192" s="218">
        <v>8</v>
      </c>
      <c r="F192" s="218">
        <v>8</v>
      </c>
      <c r="G192" s="218">
        <v>8</v>
      </c>
      <c r="H192" s="218"/>
      <c r="I192" s="218"/>
      <c r="J192" s="218"/>
      <c r="L192" s="56" t="str">
        <f t="shared" si="9"/>
        <v>84ZACATECOLUCA</v>
      </c>
      <c r="M192" s="213">
        <v>84</v>
      </c>
      <c r="N192" s="212" t="s">
        <v>181</v>
      </c>
      <c r="O192" s="227" t="s">
        <v>115</v>
      </c>
      <c r="P192" s="218">
        <v>14</v>
      </c>
      <c r="Q192" s="218">
        <v>14</v>
      </c>
      <c r="R192" s="218">
        <v>14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74SANTA ANA</v>
      </c>
      <c r="B193" s="214">
        <v>74</v>
      </c>
      <c r="C193" s="212" t="s">
        <v>173</v>
      </c>
      <c r="D193" s="228" t="s">
        <v>105</v>
      </c>
      <c r="E193" s="218">
        <v>9.75</v>
      </c>
      <c r="F193" s="218">
        <v>9</v>
      </c>
      <c r="G193" s="218">
        <v>10</v>
      </c>
      <c r="H193" s="218"/>
      <c r="I193" s="218"/>
      <c r="J193" s="218"/>
      <c r="L193" s="56" t="str">
        <f t="shared" si="9"/>
        <v>85TIENDONA</v>
      </c>
      <c r="M193" s="213">
        <v>85</v>
      </c>
      <c r="N193" s="212" t="s">
        <v>191</v>
      </c>
      <c r="O193" s="227" t="s">
        <v>116</v>
      </c>
      <c r="P193" s="218">
        <v>9.8333333333333339</v>
      </c>
      <c r="Q193" s="218">
        <v>9</v>
      </c>
      <c r="R193" s="218">
        <v>10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74SAN VICENTE</v>
      </c>
      <c r="B194" s="213">
        <v>74</v>
      </c>
      <c r="C194" s="212" t="s">
        <v>174</v>
      </c>
      <c r="D194" s="228" t="s">
        <v>105</v>
      </c>
      <c r="E194" s="218">
        <v>7.5</v>
      </c>
      <c r="F194" s="218">
        <v>7</v>
      </c>
      <c r="G194" s="218">
        <v>8</v>
      </c>
      <c r="H194" s="218"/>
      <c r="I194" s="218"/>
      <c r="J194" s="218"/>
      <c r="L194" s="56" t="str">
        <f t="shared" si="9"/>
        <v>86TIENDONA</v>
      </c>
      <c r="M194" s="214">
        <v>86</v>
      </c>
      <c r="N194" s="212" t="s">
        <v>191</v>
      </c>
      <c r="O194" s="227" t="s">
        <v>117</v>
      </c>
      <c r="P194" s="218">
        <v>177.5</v>
      </c>
      <c r="Q194" s="218">
        <v>175</v>
      </c>
      <c r="R194" s="218">
        <v>180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75TIENDONA</v>
      </c>
      <c r="B195" s="213">
        <v>75</v>
      </c>
      <c r="C195" s="212" t="s">
        <v>191</v>
      </c>
      <c r="D195" s="228" t="s">
        <v>106</v>
      </c>
      <c r="E195" s="218">
        <v>6</v>
      </c>
      <c r="F195" s="218">
        <v>6</v>
      </c>
      <c r="G195" s="218">
        <v>6</v>
      </c>
      <c r="H195" s="218"/>
      <c r="I195" s="218"/>
      <c r="J195" s="218"/>
      <c r="L195" s="56" t="str">
        <f t="shared" si="9"/>
        <v>86SAN FRANCISCO GOTERA</v>
      </c>
      <c r="M195" s="214">
        <v>86</v>
      </c>
      <c r="N195" s="212" t="s">
        <v>183</v>
      </c>
      <c r="O195" s="227" t="s">
        <v>117</v>
      </c>
      <c r="P195" s="218">
        <v>200</v>
      </c>
      <c r="Q195" s="218">
        <v>200</v>
      </c>
      <c r="R195" s="218">
        <v>200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76TIENDONA</v>
      </c>
      <c r="B196" s="213">
        <v>76</v>
      </c>
      <c r="C196" s="212" t="s">
        <v>191</v>
      </c>
      <c r="D196" s="228" t="s">
        <v>107</v>
      </c>
      <c r="E196" s="218">
        <v>6</v>
      </c>
      <c r="F196" s="218">
        <v>6</v>
      </c>
      <c r="G196" s="218">
        <v>6</v>
      </c>
      <c r="H196" s="218"/>
      <c r="I196" s="218"/>
      <c r="J196" s="218"/>
      <c r="L196" s="56" t="str">
        <f t="shared" si="9"/>
        <v>86ZACATECOLUCA</v>
      </c>
      <c r="M196" s="213">
        <v>86</v>
      </c>
      <c r="N196" s="212" t="s">
        <v>181</v>
      </c>
      <c r="O196" s="227" t="s">
        <v>117</v>
      </c>
      <c r="P196" s="218">
        <v>200</v>
      </c>
      <c r="Q196" s="218">
        <v>200</v>
      </c>
      <c r="R196" s="218">
        <v>200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77TIENDONA</v>
      </c>
      <c r="B197" s="213">
        <v>77</v>
      </c>
      <c r="C197" s="212" t="s">
        <v>191</v>
      </c>
      <c r="D197" s="228" t="s">
        <v>108</v>
      </c>
      <c r="E197" s="218">
        <v>4</v>
      </c>
      <c r="F197" s="218">
        <v>4</v>
      </c>
      <c r="G197" s="218">
        <v>4</v>
      </c>
      <c r="H197" s="218"/>
      <c r="I197" s="218"/>
      <c r="J197" s="218"/>
      <c r="L197" s="56" t="str">
        <f t="shared" si="9"/>
        <v>87TIENDONA</v>
      </c>
      <c r="M197" s="213">
        <v>87</v>
      </c>
      <c r="N197" s="212" t="s">
        <v>191</v>
      </c>
      <c r="O197" s="227" t="s">
        <v>118</v>
      </c>
      <c r="P197" s="218">
        <v>140</v>
      </c>
      <c r="Q197" s="218">
        <v>140</v>
      </c>
      <c r="R197" s="218">
        <v>140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78TIENDONA</v>
      </c>
      <c r="B198" s="214">
        <v>78</v>
      </c>
      <c r="C198" s="212" t="s">
        <v>191</v>
      </c>
      <c r="D198" s="228" t="s">
        <v>109</v>
      </c>
      <c r="E198" s="218">
        <v>19.333333333333332</v>
      </c>
      <c r="F198" s="218">
        <v>18</v>
      </c>
      <c r="G198" s="218">
        <v>22</v>
      </c>
      <c r="H198" s="218"/>
      <c r="I198" s="218"/>
      <c r="J198" s="218"/>
      <c r="L198" s="56" t="str">
        <f t="shared" si="9"/>
        <v>88TIENDONA</v>
      </c>
      <c r="M198" s="214">
        <v>88</v>
      </c>
      <c r="N198" s="212" t="s">
        <v>191</v>
      </c>
      <c r="O198" s="227" t="s">
        <v>119</v>
      </c>
      <c r="P198" s="218">
        <v>125</v>
      </c>
      <c r="Q198" s="218">
        <v>125</v>
      </c>
      <c r="R198" s="218">
        <v>125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78SAN VICENTE</v>
      </c>
      <c r="B199" s="214">
        <v>78</v>
      </c>
      <c r="C199" s="212" t="s">
        <v>174</v>
      </c>
      <c r="D199" s="228" t="s">
        <v>109</v>
      </c>
      <c r="E199" s="218">
        <v>28</v>
      </c>
      <c r="F199" s="218">
        <v>28</v>
      </c>
      <c r="G199" s="218">
        <v>28</v>
      </c>
      <c r="H199" s="218"/>
      <c r="I199" s="218"/>
      <c r="J199" s="218"/>
      <c r="L199" s="56" t="str">
        <f t="shared" ref="L199:L262" si="11">+M199&amp;N199</f>
        <v>88SAN FRANCISCO GOTERA</v>
      </c>
      <c r="M199" s="213">
        <v>88</v>
      </c>
      <c r="N199" s="212" t="s">
        <v>183</v>
      </c>
      <c r="O199" s="227" t="s">
        <v>119</v>
      </c>
      <c r="P199" s="218">
        <v>150</v>
      </c>
      <c r="Q199" s="218">
        <v>150</v>
      </c>
      <c r="R199" s="218">
        <v>150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78LA UNION</v>
      </c>
      <c r="B200" s="213">
        <v>78</v>
      </c>
      <c r="C200" s="212" t="s">
        <v>262</v>
      </c>
      <c r="D200" s="228" t="s">
        <v>109</v>
      </c>
      <c r="E200" s="218">
        <v>25</v>
      </c>
      <c r="F200" s="218">
        <v>24</v>
      </c>
      <c r="G200" s="218">
        <v>26</v>
      </c>
      <c r="H200" s="218"/>
      <c r="I200" s="218"/>
      <c r="J200" s="218"/>
      <c r="L200" s="56" t="str">
        <f t="shared" si="11"/>
        <v>89TIENDONA</v>
      </c>
      <c r="M200" s="214">
        <v>89</v>
      </c>
      <c r="N200" s="212" t="s">
        <v>191</v>
      </c>
      <c r="O200" s="227" t="s">
        <v>120</v>
      </c>
      <c r="P200" s="218">
        <v>18</v>
      </c>
      <c r="Q200" s="218">
        <v>18</v>
      </c>
      <c r="R200" s="218">
        <v>18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79TIENDONA</v>
      </c>
      <c r="B201" s="214">
        <v>79</v>
      </c>
      <c r="C201" s="212" t="s">
        <v>191</v>
      </c>
      <c r="D201" s="228" t="s">
        <v>110</v>
      </c>
      <c r="E201" s="218">
        <v>8</v>
      </c>
      <c r="F201" s="218">
        <v>8</v>
      </c>
      <c r="G201" s="218">
        <v>8</v>
      </c>
      <c r="H201" s="218"/>
      <c r="I201" s="218"/>
      <c r="J201" s="218"/>
      <c r="L201" s="56" t="str">
        <f t="shared" si="11"/>
        <v>89SAN FRANCISCO GOTERA</v>
      </c>
      <c r="M201" s="214">
        <v>89</v>
      </c>
      <c r="N201" s="212" t="s">
        <v>183</v>
      </c>
      <c r="O201" s="227" t="s">
        <v>120</v>
      </c>
      <c r="P201" s="218">
        <v>17.5</v>
      </c>
      <c r="Q201" s="218">
        <v>17</v>
      </c>
      <c r="R201" s="218">
        <v>18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79LA UNION</v>
      </c>
      <c r="B202" s="213">
        <v>79</v>
      </c>
      <c r="C202" s="212" t="s">
        <v>262</v>
      </c>
      <c r="D202" s="228" t="s">
        <v>110</v>
      </c>
      <c r="E202" s="218">
        <v>7</v>
      </c>
      <c r="F202" s="218">
        <v>7</v>
      </c>
      <c r="G202" s="218">
        <v>7</v>
      </c>
      <c r="H202" s="218"/>
      <c r="I202" s="218"/>
      <c r="J202" s="218"/>
      <c r="L202" s="56" t="str">
        <f t="shared" si="11"/>
        <v>89AHUACHAPAN</v>
      </c>
      <c r="M202" s="214">
        <v>89</v>
      </c>
      <c r="N202" s="212" t="s">
        <v>261</v>
      </c>
      <c r="O202" s="227" t="s">
        <v>120</v>
      </c>
      <c r="P202" s="218">
        <v>20</v>
      </c>
      <c r="Q202" s="218">
        <v>20</v>
      </c>
      <c r="R202" s="218">
        <v>20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80TIENDONA</v>
      </c>
      <c r="B203" s="214">
        <v>80</v>
      </c>
      <c r="C203" s="212" t="s">
        <v>191</v>
      </c>
      <c r="D203" s="228" t="s">
        <v>111</v>
      </c>
      <c r="E203" s="218">
        <v>12</v>
      </c>
      <c r="F203" s="218">
        <v>12</v>
      </c>
      <c r="G203" s="218">
        <v>12</v>
      </c>
      <c r="H203" s="218"/>
      <c r="I203" s="218"/>
      <c r="J203" s="218"/>
      <c r="L203" s="56" t="str">
        <f t="shared" si="11"/>
        <v>89ZACATECOLUCA</v>
      </c>
      <c r="M203" s="213">
        <v>89</v>
      </c>
      <c r="N203" s="212" t="s">
        <v>181</v>
      </c>
      <c r="O203" s="227" t="s">
        <v>120</v>
      </c>
      <c r="P203" s="218">
        <v>18</v>
      </c>
      <c r="Q203" s="218">
        <v>18</v>
      </c>
      <c r="R203" s="218">
        <v>18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80SANTA ANA</v>
      </c>
      <c r="B204" s="214">
        <v>80</v>
      </c>
      <c r="C204" s="212" t="s">
        <v>173</v>
      </c>
      <c r="D204" s="228" t="s">
        <v>111</v>
      </c>
      <c r="E204" s="218">
        <v>15</v>
      </c>
      <c r="F204" s="218">
        <v>15</v>
      </c>
      <c r="G204" s="218">
        <v>15</v>
      </c>
      <c r="H204" s="218"/>
      <c r="I204" s="218"/>
      <c r="J204" s="218"/>
      <c r="L204" s="56" t="str">
        <f t="shared" si="11"/>
        <v>90TIENDONA</v>
      </c>
      <c r="M204" s="214">
        <v>90</v>
      </c>
      <c r="N204" s="212" t="s">
        <v>191</v>
      </c>
      <c r="O204" s="227" t="s">
        <v>121</v>
      </c>
      <c r="P204" s="218">
        <v>12.6</v>
      </c>
      <c r="Q204" s="218">
        <v>12</v>
      </c>
      <c r="R204" s="218">
        <v>13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80LA UNION</v>
      </c>
      <c r="B205" s="213">
        <v>80</v>
      </c>
      <c r="C205" s="212" t="s">
        <v>262</v>
      </c>
      <c r="D205" s="228" t="s">
        <v>111</v>
      </c>
      <c r="E205" s="218">
        <v>10</v>
      </c>
      <c r="F205" s="218">
        <v>10</v>
      </c>
      <c r="G205" s="218">
        <v>10</v>
      </c>
      <c r="H205" s="218"/>
      <c r="I205" s="218"/>
      <c r="J205" s="218"/>
      <c r="L205" s="56" t="str">
        <f t="shared" si="11"/>
        <v>90ZACATECOLUCA</v>
      </c>
      <c r="M205" s="213">
        <v>90</v>
      </c>
      <c r="N205" s="212" t="s">
        <v>181</v>
      </c>
      <c r="O205" s="227" t="s">
        <v>121</v>
      </c>
      <c r="P205" s="218">
        <v>17</v>
      </c>
      <c r="Q205" s="218">
        <v>17</v>
      </c>
      <c r="R205" s="218">
        <v>17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81TIENDONA</v>
      </c>
      <c r="B206" s="214">
        <v>81</v>
      </c>
      <c r="C206" s="212" t="s">
        <v>191</v>
      </c>
      <c r="D206" s="228" t="s">
        <v>112</v>
      </c>
      <c r="E206" s="218">
        <v>10</v>
      </c>
      <c r="F206" s="218">
        <v>10</v>
      </c>
      <c r="G206" s="218">
        <v>10</v>
      </c>
      <c r="H206" s="218"/>
      <c r="I206" s="218"/>
      <c r="J206" s="218"/>
      <c r="L206" s="56" t="str">
        <f t="shared" si="11"/>
        <v>92TIENDONA</v>
      </c>
      <c r="M206" s="214">
        <v>92</v>
      </c>
      <c r="N206" s="212" t="s">
        <v>191</v>
      </c>
      <c r="O206" s="227" t="s">
        <v>122</v>
      </c>
      <c r="P206" s="218">
        <v>101.25</v>
      </c>
      <c r="Q206" s="218">
        <v>100</v>
      </c>
      <c r="R206" s="218">
        <v>105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81SANTA ANA</v>
      </c>
      <c r="B207" s="213">
        <v>81</v>
      </c>
      <c r="C207" s="212" t="s">
        <v>173</v>
      </c>
      <c r="D207" s="228" t="s">
        <v>112</v>
      </c>
      <c r="E207" s="218">
        <v>11</v>
      </c>
      <c r="F207" s="218">
        <v>10</v>
      </c>
      <c r="G207" s="218">
        <v>12</v>
      </c>
      <c r="H207" s="218"/>
      <c r="I207" s="218"/>
      <c r="J207" s="218"/>
      <c r="L207" s="56" t="str">
        <f t="shared" si="11"/>
        <v>92SAN FRANCISCO GOTERA</v>
      </c>
      <c r="M207" s="213">
        <v>92</v>
      </c>
      <c r="N207" s="212" t="s">
        <v>183</v>
      </c>
      <c r="O207" s="227" t="s">
        <v>122</v>
      </c>
      <c r="P207" s="218">
        <v>125</v>
      </c>
      <c r="Q207" s="218">
        <v>125</v>
      </c>
      <c r="R207" s="218">
        <v>125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82TIENDONA</v>
      </c>
      <c r="B208" s="214">
        <v>82</v>
      </c>
      <c r="C208" s="212" t="s">
        <v>191</v>
      </c>
      <c r="D208" s="228" t="s">
        <v>113</v>
      </c>
      <c r="E208" s="218">
        <v>10</v>
      </c>
      <c r="F208" s="218">
        <v>10</v>
      </c>
      <c r="G208" s="218">
        <v>10</v>
      </c>
      <c r="H208" s="218"/>
      <c r="I208" s="218"/>
      <c r="J208" s="218"/>
      <c r="L208" s="56" t="str">
        <f t="shared" si="11"/>
        <v>93TIENDONA</v>
      </c>
      <c r="M208" s="213">
        <v>93</v>
      </c>
      <c r="N208" s="212" t="s">
        <v>191</v>
      </c>
      <c r="O208" s="227" t="s">
        <v>123</v>
      </c>
      <c r="P208" s="218">
        <v>23.666666666666668</v>
      </c>
      <c r="Q208" s="218">
        <v>23</v>
      </c>
      <c r="R208" s="218">
        <v>25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82SAN VICENTE</v>
      </c>
      <c r="B209" s="213">
        <v>82</v>
      </c>
      <c r="C209" s="212" t="s">
        <v>174</v>
      </c>
      <c r="D209" s="228" t="s">
        <v>113</v>
      </c>
      <c r="E209" s="218">
        <v>8.5</v>
      </c>
      <c r="F209" s="218">
        <v>8</v>
      </c>
      <c r="G209" s="218">
        <v>9</v>
      </c>
      <c r="H209" s="218"/>
      <c r="I209" s="218"/>
      <c r="J209" s="218"/>
      <c r="L209" s="56" t="str">
        <f t="shared" si="11"/>
        <v xml:space="preserve">94GERARDO BARRIOS </v>
      </c>
      <c r="M209" s="214">
        <v>94</v>
      </c>
      <c r="N209" s="212" t="s">
        <v>263</v>
      </c>
      <c r="O209" s="227" t="s">
        <v>267</v>
      </c>
      <c r="P209" s="218">
        <v>55</v>
      </c>
      <c r="Q209" s="218">
        <v>55</v>
      </c>
      <c r="R209" s="218">
        <v>55</v>
      </c>
      <c r="S209" s="218">
        <v>1</v>
      </c>
      <c r="T209" s="218">
        <v>1</v>
      </c>
      <c r="U209" s="218">
        <v>1</v>
      </c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83TIENDONA</v>
      </c>
      <c r="B210" s="213">
        <v>83</v>
      </c>
      <c r="C210" s="212" t="s">
        <v>191</v>
      </c>
      <c r="D210" s="228" t="s">
        <v>114</v>
      </c>
      <c r="E210" s="218">
        <v>18</v>
      </c>
      <c r="F210" s="218">
        <v>18</v>
      </c>
      <c r="G210" s="218">
        <v>18</v>
      </c>
      <c r="H210" s="218"/>
      <c r="I210" s="218"/>
      <c r="J210" s="218"/>
      <c r="L210" s="56" t="str">
        <f t="shared" si="11"/>
        <v>94AHUACHAPAN</v>
      </c>
      <c r="M210" s="213">
        <v>94</v>
      </c>
      <c r="N210" s="212" t="s">
        <v>261</v>
      </c>
      <c r="O210" s="227" t="s">
        <v>267</v>
      </c>
      <c r="P210" s="218"/>
      <c r="Q210" s="218"/>
      <c r="R210" s="218"/>
      <c r="S210" s="218">
        <v>2.5</v>
      </c>
      <c r="T210" s="218">
        <v>2.5</v>
      </c>
      <c r="U210" s="218">
        <v>2.5</v>
      </c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84TIENDONA</v>
      </c>
      <c r="B211" s="214">
        <v>84</v>
      </c>
      <c r="C211" s="212" t="s">
        <v>191</v>
      </c>
      <c r="D211" s="228" t="s">
        <v>115</v>
      </c>
      <c r="E211" s="218">
        <v>11.833333333333334</v>
      </c>
      <c r="F211" s="218">
        <v>11</v>
      </c>
      <c r="G211" s="218">
        <v>12</v>
      </c>
      <c r="H211" s="218"/>
      <c r="I211" s="218"/>
      <c r="J211" s="218"/>
      <c r="L211" s="56" t="str">
        <f t="shared" si="11"/>
        <v xml:space="preserve">95GERARDO BARRIOS </v>
      </c>
      <c r="M211" s="214">
        <v>95</v>
      </c>
      <c r="N211" s="212" t="s">
        <v>263</v>
      </c>
      <c r="O211" s="227" t="s">
        <v>205</v>
      </c>
      <c r="P211" s="218">
        <v>60</v>
      </c>
      <c r="Q211" s="218">
        <v>60</v>
      </c>
      <c r="R211" s="218">
        <v>60</v>
      </c>
      <c r="S211" s="218">
        <v>0.8</v>
      </c>
      <c r="T211" s="218">
        <v>0.8</v>
      </c>
      <c r="U211" s="218">
        <v>0.8</v>
      </c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84SANTA ANA</v>
      </c>
      <c r="B212" s="214">
        <v>84</v>
      </c>
      <c r="C212" s="212" t="s">
        <v>173</v>
      </c>
      <c r="D212" s="228" t="s">
        <v>115</v>
      </c>
      <c r="E212" s="218">
        <v>12</v>
      </c>
      <c r="F212" s="218">
        <v>12</v>
      </c>
      <c r="G212" s="218">
        <v>12</v>
      </c>
      <c r="H212" s="218"/>
      <c r="I212" s="218"/>
      <c r="J212" s="218"/>
      <c r="L212" s="56" t="str">
        <f t="shared" si="11"/>
        <v>95SAN FRANCISCO GOTERA</v>
      </c>
      <c r="M212" s="214">
        <v>95</v>
      </c>
      <c r="N212" s="212" t="s">
        <v>183</v>
      </c>
      <c r="O212" s="227" t="s">
        <v>205</v>
      </c>
      <c r="P212" s="218"/>
      <c r="Q212" s="218"/>
      <c r="R212" s="218"/>
      <c r="S212" s="218">
        <v>1.0833333333333333</v>
      </c>
      <c r="T212" s="218">
        <v>1</v>
      </c>
      <c r="U212" s="218">
        <v>1.25</v>
      </c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84SAN VICENTE</v>
      </c>
      <c r="B213" s="214">
        <v>84</v>
      </c>
      <c r="C213" s="212" t="s">
        <v>174</v>
      </c>
      <c r="D213" s="228" t="s">
        <v>115</v>
      </c>
      <c r="E213" s="218">
        <v>12</v>
      </c>
      <c r="F213" s="218">
        <v>12</v>
      </c>
      <c r="G213" s="218">
        <v>12</v>
      </c>
      <c r="H213" s="218"/>
      <c r="I213" s="218"/>
      <c r="J213" s="218"/>
      <c r="L213" s="56" t="str">
        <f t="shared" si="11"/>
        <v>95ZACATECOLUCA</v>
      </c>
      <c r="M213" s="213">
        <v>95</v>
      </c>
      <c r="N213" s="212" t="s">
        <v>181</v>
      </c>
      <c r="O213" s="227" t="s">
        <v>205</v>
      </c>
      <c r="P213" s="218"/>
      <c r="Q213" s="218"/>
      <c r="R213" s="218"/>
      <c r="S213" s="218">
        <v>1</v>
      </c>
      <c r="T213" s="218">
        <v>1</v>
      </c>
      <c r="U213" s="218">
        <v>1</v>
      </c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84LA UNION</v>
      </c>
      <c r="B214" s="213">
        <v>84</v>
      </c>
      <c r="C214" s="212" t="s">
        <v>262</v>
      </c>
      <c r="D214" s="228" t="s">
        <v>115</v>
      </c>
      <c r="E214" s="218">
        <v>15</v>
      </c>
      <c r="F214" s="218">
        <v>15</v>
      </c>
      <c r="G214" s="218">
        <v>15</v>
      </c>
      <c r="H214" s="218"/>
      <c r="I214" s="218"/>
      <c r="J214" s="218"/>
      <c r="L214" s="56" t="str">
        <f t="shared" si="11"/>
        <v xml:space="preserve">96GERARDO BARRIOS </v>
      </c>
      <c r="M214" s="214">
        <v>96</v>
      </c>
      <c r="N214" s="212" t="s">
        <v>263</v>
      </c>
      <c r="O214" s="227" t="s">
        <v>206</v>
      </c>
      <c r="P214" s="218">
        <v>46</v>
      </c>
      <c r="Q214" s="218">
        <v>46</v>
      </c>
      <c r="R214" s="218">
        <v>46</v>
      </c>
      <c r="S214" s="218">
        <v>0.5</v>
      </c>
      <c r="T214" s="218">
        <v>0.5</v>
      </c>
      <c r="U214" s="218">
        <v>0.5</v>
      </c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85TIENDONA</v>
      </c>
      <c r="B215" s="213">
        <v>85</v>
      </c>
      <c r="C215" s="212" t="s">
        <v>191</v>
      </c>
      <c r="D215" s="228" t="s">
        <v>116</v>
      </c>
      <c r="E215" s="218">
        <v>9.8333333333333339</v>
      </c>
      <c r="F215" s="218">
        <v>9</v>
      </c>
      <c r="G215" s="218">
        <v>10</v>
      </c>
      <c r="H215" s="218"/>
      <c r="I215" s="218"/>
      <c r="J215" s="218"/>
      <c r="L215" s="56" t="str">
        <f t="shared" si="11"/>
        <v>96SAN FRANCISCO GOTERA</v>
      </c>
      <c r="M215" s="214">
        <v>96</v>
      </c>
      <c r="N215" s="212" t="s">
        <v>183</v>
      </c>
      <c r="O215" s="227" t="s">
        <v>206</v>
      </c>
      <c r="P215" s="218">
        <v>48</v>
      </c>
      <c r="Q215" s="218">
        <v>47.5</v>
      </c>
      <c r="R215" s="218">
        <v>48.5</v>
      </c>
      <c r="S215" s="218">
        <v>0.5</v>
      </c>
      <c r="T215" s="218">
        <v>0.5</v>
      </c>
      <c r="U215" s="218">
        <v>0.5</v>
      </c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86TIENDONA</v>
      </c>
      <c r="B216" s="214">
        <v>86</v>
      </c>
      <c r="C216" s="212" t="s">
        <v>191</v>
      </c>
      <c r="D216" s="228" t="s">
        <v>117</v>
      </c>
      <c r="E216" s="218">
        <v>177.5</v>
      </c>
      <c r="F216" s="218">
        <v>175</v>
      </c>
      <c r="G216" s="218">
        <v>180</v>
      </c>
      <c r="H216" s="218"/>
      <c r="I216" s="218"/>
      <c r="J216" s="218"/>
      <c r="L216" s="56" t="str">
        <f t="shared" si="11"/>
        <v>96AHUACHAPAN</v>
      </c>
      <c r="M216" s="214">
        <v>96</v>
      </c>
      <c r="N216" s="212" t="s">
        <v>261</v>
      </c>
      <c r="O216" s="227" t="s">
        <v>206</v>
      </c>
      <c r="P216" s="218">
        <v>48</v>
      </c>
      <c r="Q216" s="218">
        <v>48</v>
      </c>
      <c r="R216" s="218">
        <v>48</v>
      </c>
      <c r="S216" s="218">
        <v>0.6</v>
      </c>
      <c r="T216" s="218">
        <v>0.6</v>
      </c>
      <c r="U216" s="218">
        <v>0.6</v>
      </c>
      <c r="V216" s="46"/>
      <c r="W216" s="46" t="str">
        <f t="shared" si="5"/>
        <v/>
      </c>
    </row>
    <row r="217" spans="1:29" ht="15.75">
      <c r="A217" s="182" t="str">
        <f t="shared" si="12"/>
        <v>86SAN VICENTE</v>
      </c>
      <c r="B217" s="214">
        <v>86</v>
      </c>
      <c r="C217" s="212" t="s">
        <v>174</v>
      </c>
      <c r="D217" s="228" t="s">
        <v>117</v>
      </c>
      <c r="E217" s="218">
        <v>190</v>
      </c>
      <c r="F217" s="218">
        <v>190</v>
      </c>
      <c r="G217" s="218">
        <v>190</v>
      </c>
      <c r="H217" s="218"/>
      <c r="I217" s="218"/>
      <c r="J217" s="218"/>
      <c r="L217" s="56" t="str">
        <f t="shared" si="11"/>
        <v>96ZACATECOLUCA</v>
      </c>
      <c r="M217" s="213">
        <v>96</v>
      </c>
      <c r="N217" s="212" t="s">
        <v>181</v>
      </c>
      <c r="O217" s="227" t="s">
        <v>206</v>
      </c>
      <c r="P217" s="218">
        <v>48.5</v>
      </c>
      <c r="Q217" s="218">
        <v>48</v>
      </c>
      <c r="R217" s="218">
        <v>49</v>
      </c>
      <c r="S217" s="218">
        <v>0.54166666666666663</v>
      </c>
      <c r="T217" s="218">
        <v>0.5</v>
      </c>
      <c r="U217" s="218">
        <v>0.55000000000000004</v>
      </c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86LA UNION</v>
      </c>
      <c r="B218" s="213">
        <v>86</v>
      </c>
      <c r="C218" s="212" t="s">
        <v>262</v>
      </c>
      <c r="D218" s="228" t="s">
        <v>117</v>
      </c>
      <c r="E218" s="218">
        <v>200</v>
      </c>
      <c r="F218" s="218">
        <v>200</v>
      </c>
      <c r="G218" s="218">
        <v>200</v>
      </c>
      <c r="H218" s="218"/>
      <c r="I218" s="218"/>
      <c r="J218" s="218"/>
      <c r="L218" s="56" t="str">
        <f t="shared" si="11"/>
        <v xml:space="preserve">97GERARDO BARRIOS </v>
      </c>
      <c r="M218" s="214">
        <v>97</v>
      </c>
      <c r="N218" s="212" t="s">
        <v>263</v>
      </c>
      <c r="O218" s="227" t="s">
        <v>207</v>
      </c>
      <c r="P218" s="218">
        <v>60</v>
      </c>
      <c r="Q218" s="218">
        <v>60</v>
      </c>
      <c r="R218" s="218">
        <v>60</v>
      </c>
      <c r="S218" s="218">
        <v>0.8</v>
      </c>
      <c r="T218" s="218">
        <v>0.8</v>
      </c>
      <c r="U218" s="218">
        <v>0.8</v>
      </c>
      <c r="V218" s="46"/>
      <c r="W218" s="46" t="str">
        <f t="shared" si="13"/>
        <v/>
      </c>
    </row>
    <row r="219" spans="1:29" ht="15.75">
      <c r="A219" s="182" t="str">
        <f t="shared" si="12"/>
        <v>87TIENDONA</v>
      </c>
      <c r="B219" s="213">
        <v>87</v>
      </c>
      <c r="C219" s="212" t="s">
        <v>191</v>
      </c>
      <c r="D219" s="228" t="s">
        <v>118</v>
      </c>
      <c r="E219" s="218">
        <v>140</v>
      </c>
      <c r="F219" s="218">
        <v>140</v>
      </c>
      <c r="G219" s="218">
        <v>140</v>
      </c>
      <c r="H219" s="218"/>
      <c r="I219" s="218"/>
      <c r="J219" s="218"/>
      <c r="L219" s="56" t="str">
        <f t="shared" si="11"/>
        <v>97SAN FRANCISCO GOTERA</v>
      </c>
      <c r="M219" s="214">
        <v>97</v>
      </c>
      <c r="N219" s="212" t="s">
        <v>183</v>
      </c>
      <c r="O219" s="227" t="s">
        <v>207</v>
      </c>
      <c r="P219" s="218"/>
      <c r="Q219" s="218"/>
      <c r="R219" s="218"/>
      <c r="S219" s="218">
        <v>1</v>
      </c>
      <c r="T219" s="218">
        <v>1</v>
      </c>
      <c r="U219" s="218">
        <v>1</v>
      </c>
      <c r="V219" s="46"/>
      <c r="W219" s="46" t="str">
        <f t="shared" si="13"/>
        <v/>
      </c>
    </row>
    <row r="220" spans="1:29" ht="15.75">
      <c r="A220" s="182" t="str">
        <f t="shared" si="12"/>
        <v>88TIENDONA</v>
      </c>
      <c r="B220" s="214">
        <v>88</v>
      </c>
      <c r="C220" s="212" t="s">
        <v>191</v>
      </c>
      <c r="D220" s="228" t="s">
        <v>119</v>
      </c>
      <c r="E220" s="218">
        <v>125</v>
      </c>
      <c r="F220" s="218">
        <v>125</v>
      </c>
      <c r="G220" s="218">
        <v>125</v>
      </c>
      <c r="H220" s="218"/>
      <c r="I220" s="218"/>
      <c r="J220" s="218"/>
      <c r="L220" s="56" t="str">
        <f t="shared" si="11"/>
        <v>97AHUACHAPAN</v>
      </c>
      <c r="M220" s="214">
        <v>97</v>
      </c>
      <c r="N220" s="212" t="s">
        <v>261</v>
      </c>
      <c r="O220" s="227" t="s">
        <v>207</v>
      </c>
      <c r="P220" s="218">
        <v>64</v>
      </c>
      <c r="Q220" s="218">
        <v>63</v>
      </c>
      <c r="R220" s="218">
        <v>65</v>
      </c>
      <c r="S220" s="218">
        <v>1</v>
      </c>
      <c r="T220" s="218">
        <v>1</v>
      </c>
      <c r="U220" s="218">
        <v>1</v>
      </c>
      <c r="V220" s="46"/>
      <c r="W220" s="46" t="str">
        <f t="shared" si="13"/>
        <v/>
      </c>
    </row>
    <row r="221" spans="1:29" ht="15.75">
      <c r="A221" s="182" t="str">
        <f t="shared" si="12"/>
        <v>88LA UNION</v>
      </c>
      <c r="B221" s="213">
        <v>88</v>
      </c>
      <c r="C221" s="212" t="s">
        <v>262</v>
      </c>
      <c r="D221" s="228" t="s">
        <v>119</v>
      </c>
      <c r="E221" s="218">
        <v>150</v>
      </c>
      <c r="F221" s="218">
        <v>150</v>
      </c>
      <c r="G221" s="218">
        <v>150</v>
      </c>
      <c r="H221" s="218"/>
      <c r="I221" s="218"/>
      <c r="J221" s="218"/>
      <c r="L221" s="56" t="str">
        <f t="shared" si="11"/>
        <v>97ZACATECOLUCA</v>
      </c>
      <c r="M221" s="213">
        <v>97</v>
      </c>
      <c r="N221" s="212" t="s">
        <v>181</v>
      </c>
      <c r="O221" s="227" t="s">
        <v>207</v>
      </c>
      <c r="P221" s="218">
        <v>75</v>
      </c>
      <c r="Q221" s="218">
        <v>75</v>
      </c>
      <c r="R221" s="218">
        <v>75</v>
      </c>
      <c r="S221" s="218">
        <v>1</v>
      </c>
      <c r="T221" s="218">
        <v>1</v>
      </c>
      <c r="U221" s="218">
        <v>1</v>
      </c>
      <c r="V221" s="46"/>
      <c r="W221" s="46" t="str">
        <f t="shared" si="13"/>
        <v/>
      </c>
    </row>
    <row r="222" spans="1:29" ht="15.75">
      <c r="A222" s="182" t="str">
        <f t="shared" si="12"/>
        <v>89TIENDONA</v>
      </c>
      <c r="B222" s="214">
        <v>89</v>
      </c>
      <c r="C222" s="212" t="s">
        <v>191</v>
      </c>
      <c r="D222" s="228" t="s">
        <v>120</v>
      </c>
      <c r="E222" s="218">
        <v>18</v>
      </c>
      <c r="F222" s="218">
        <v>18</v>
      </c>
      <c r="G222" s="218">
        <v>18</v>
      </c>
      <c r="H222" s="218"/>
      <c r="I222" s="218"/>
      <c r="J222" s="218"/>
      <c r="L222" s="56" t="str">
        <f t="shared" si="11"/>
        <v xml:space="preserve">98GERARDO BARRIOS </v>
      </c>
      <c r="M222" s="214">
        <v>98</v>
      </c>
      <c r="N222" s="212" t="s">
        <v>263</v>
      </c>
      <c r="O222" s="227" t="s">
        <v>268</v>
      </c>
      <c r="P222" s="218">
        <v>135</v>
      </c>
      <c r="Q222" s="218">
        <v>135</v>
      </c>
      <c r="R222" s="218">
        <v>135</v>
      </c>
      <c r="S222" s="218">
        <v>1.6</v>
      </c>
      <c r="T222" s="218">
        <v>1.6</v>
      </c>
      <c r="U222" s="218">
        <v>1.6</v>
      </c>
      <c r="V222" s="46"/>
      <c r="W222" s="46" t="str">
        <f t="shared" si="13"/>
        <v/>
      </c>
    </row>
    <row r="223" spans="1:29" ht="15.75">
      <c r="A223" s="182" t="str">
        <f t="shared" si="12"/>
        <v>89SANTA ANA</v>
      </c>
      <c r="B223" s="214">
        <v>89</v>
      </c>
      <c r="C223" s="212" t="s">
        <v>173</v>
      </c>
      <c r="D223" s="228" t="s">
        <v>120</v>
      </c>
      <c r="E223" s="218">
        <v>19.333333333333332</v>
      </c>
      <c r="F223" s="218">
        <v>18</v>
      </c>
      <c r="G223" s="218">
        <v>20</v>
      </c>
      <c r="H223" s="218"/>
      <c r="I223" s="218"/>
      <c r="J223" s="218"/>
      <c r="L223" s="56" t="str">
        <f t="shared" si="11"/>
        <v>98SAN FRANCISCO GOTERA</v>
      </c>
      <c r="M223" s="214">
        <v>98</v>
      </c>
      <c r="N223" s="212" t="s">
        <v>183</v>
      </c>
      <c r="O223" s="227" t="s">
        <v>268</v>
      </c>
      <c r="P223" s="218"/>
      <c r="Q223" s="218"/>
      <c r="R223" s="218"/>
      <c r="S223" s="218">
        <v>1.96875</v>
      </c>
      <c r="T223" s="218">
        <v>1.75</v>
      </c>
      <c r="U223" s="218">
        <v>2</v>
      </c>
      <c r="V223" s="46"/>
      <c r="W223" s="46" t="str">
        <f t="shared" si="13"/>
        <v/>
      </c>
    </row>
    <row r="224" spans="1:29" ht="15.75">
      <c r="A224" s="182" t="str">
        <f t="shared" si="12"/>
        <v>89SAN VICENTE</v>
      </c>
      <c r="B224" s="214">
        <v>89</v>
      </c>
      <c r="C224" s="212" t="s">
        <v>174</v>
      </c>
      <c r="D224" s="228" t="s">
        <v>120</v>
      </c>
      <c r="E224" s="218">
        <v>18</v>
      </c>
      <c r="F224" s="218">
        <v>18</v>
      </c>
      <c r="G224" s="218">
        <v>18</v>
      </c>
      <c r="H224" s="218"/>
      <c r="I224" s="218"/>
      <c r="J224" s="218"/>
      <c r="L224" s="56" t="str">
        <f t="shared" si="11"/>
        <v>98AHUACHAPAN</v>
      </c>
      <c r="M224" s="214">
        <v>98</v>
      </c>
      <c r="N224" s="212" t="s">
        <v>261</v>
      </c>
      <c r="O224" s="227" t="s">
        <v>268</v>
      </c>
      <c r="P224" s="218">
        <v>142.5</v>
      </c>
      <c r="Q224" s="218">
        <v>140</v>
      </c>
      <c r="R224" s="218">
        <v>145</v>
      </c>
      <c r="S224" s="218">
        <v>2</v>
      </c>
      <c r="T224" s="218">
        <v>2</v>
      </c>
      <c r="U224" s="218">
        <v>2</v>
      </c>
      <c r="V224" s="46"/>
      <c r="W224" s="46" t="str">
        <f t="shared" si="13"/>
        <v/>
      </c>
    </row>
    <row r="225" spans="1:23" ht="15.75">
      <c r="A225" s="182" t="str">
        <f t="shared" si="12"/>
        <v>89LA UNION</v>
      </c>
      <c r="B225" s="213">
        <v>89</v>
      </c>
      <c r="C225" s="212" t="s">
        <v>262</v>
      </c>
      <c r="D225" s="228" t="s">
        <v>120</v>
      </c>
      <c r="E225" s="218">
        <v>18</v>
      </c>
      <c r="F225" s="218">
        <v>18</v>
      </c>
      <c r="G225" s="218">
        <v>18</v>
      </c>
      <c r="H225" s="218"/>
      <c r="I225" s="218"/>
      <c r="J225" s="218"/>
      <c r="L225" s="56" t="str">
        <f t="shared" si="11"/>
        <v>98ZACATECOLUCA</v>
      </c>
      <c r="M225" s="213">
        <v>98</v>
      </c>
      <c r="N225" s="212" t="s">
        <v>181</v>
      </c>
      <c r="O225" s="227" t="s">
        <v>268</v>
      </c>
      <c r="P225" s="218">
        <v>150</v>
      </c>
      <c r="Q225" s="218">
        <v>150</v>
      </c>
      <c r="R225" s="218">
        <v>150</v>
      </c>
      <c r="S225" s="218">
        <v>1.75</v>
      </c>
      <c r="T225" s="218">
        <v>1.75</v>
      </c>
      <c r="U225" s="218">
        <v>1.75</v>
      </c>
      <c r="V225" s="46"/>
      <c r="W225" s="46" t="str">
        <f t="shared" si="13"/>
        <v/>
      </c>
    </row>
    <row r="226" spans="1:23" ht="15.75">
      <c r="A226" s="182" t="str">
        <f t="shared" si="12"/>
        <v>90TIENDONA</v>
      </c>
      <c r="B226" s="214">
        <v>90</v>
      </c>
      <c r="C226" s="212" t="s">
        <v>191</v>
      </c>
      <c r="D226" s="228" t="s">
        <v>121</v>
      </c>
      <c r="E226" s="218">
        <v>12.6</v>
      </c>
      <c r="F226" s="218">
        <v>12</v>
      </c>
      <c r="G226" s="218">
        <v>13</v>
      </c>
      <c r="H226" s="218"/>
      <c r="I226" s="218"/>
      <c r="J226" s="218"/>
      <c r="L226" s="56" t="str">
        <f t="shared" si="11"/>
        <v>99AHUACHAPAN</v>
      </c>
      <c r="M226" s="213">
        <v>99</v>
      </c>
      <c r="N226" s="212" t="s">
        <v>261</v>
      </c>
      <c r="O226" s="227" t="s">
        <v>209</v>
      </c>
      <c r="P226" s="218">
        <v>20</v>
      </c>
      <c r="Q226" s="218">
        <v>20</v>
      </c>
      <c r="R226" s="218">
        <v>20</v>
      </c>
      <c r="S226" s="218"/>
      <c r="T226" s="218"/>
      <c r="U226" s="218"/>
      <c r="V226" s="46"/>
      <c r="W226" s="46" t="str">
        <f t="shared" si="13"/>
        <v/>
      </c>
    </row>
    <row r="227" spans="1:23" ht="15.75">
      <c r="A227" s="182" t="str">
        <f t="shared" si="12"/>
        <v>90SAN VICENTE</v>
      </c>
      <c r="B227" s="214">
        <v>90</v>
      </c>
      <c r="C227" s="212" t="s">
        <v>174</v>
      </c>
      <c r="D227" s="228" t="s">
        <v>121</v>
      </c>
      <c r="E227" s="218">
        <v>15</v>
      </c>
      <c r="F227" s="218">
        <v>15</v>
      </c>
      <c r="G227" s="218">
        <v>15</v>
      </c>
      <c r="H227" s="218"/>
      <c r="I227" s="218"/>
      <c r="J227" s="218"/>
      <c r="L227" s="56" t="str">
        <f t="shared" si="11"/>
        <v xml:space="preserve">100GERARDO BARRIOS </v>
      </c>
      <c r="M227" s="214">
        <v>100</v>
      </c>
      <c r="N227" s="212" t="s">
        <v>263</v>
      </c>
      <c r="O227" s="227" t="s">
        <v>210</v>
      </c>
      <c r="P227" s="218">
        <v>18</v>
      </c>
      <c r="Q227" s="218">
        <v>18</v>
      </c>
      <c r="R227" s="218">
        <v>18</v>
      </c>
      <c r="S227" s="218"/>
      <c r="T227" s="218"/>
      <c r="U227" s="218"/>
      <c r="V227" s="46"/>
      <c r="W227" s="46" t="str">
        <f t="shared" si="13"/>
        <v/>
      </c>
    </row>
    <row r="228" spans="1:23" ht="15.75">
      <c r="A228" s="182" t="str">
        <f t="shared" si="12"/>
        <v>90LA UNION</v>
      </c>
      <c r="B228" s="213">
        <v>90</v>
      </c>
      <c r="C228" s="212" t="s">
        <v>262</v>
      </c>
      <c r="D228" s="228" t="s">
        <v>121</v>
      </c>
      <c r="E228" s="218">
        <v>14.5</v>
      </c>
      <c r="F228" s="218">
        <v>14</v>
      </c>
      <c r="G228" s="218">
        <v>15</v>
      </c>
      <c r="H228" s="218"/>
      <c r="I228" s="218"/>
      <c r="J228" s="218"/>
      <c r="L228" s="56" t="str">
        <f t="shared" si="11"/>
        <v>100SAN FRANCISCO GOTERA</v>
      </c>
      <c r="M228" s="213">
        <v>100</v>
      </c>
      <c r="N228" s="212" t="s">
        <v>183</v>
      </c>
      <c r="O228" s="227" t="s">
        <v>210</v>
      </c>
      <c r="P228" s="218">
        <v>19.25</v>
      </c>
      <c r="Q228" s="218">
        <v>19</v>
      </c>
      <c r="R228" s="218">
        <v>19.5</v>
      </c>
      <c r="S228" s="218">
        <v>0.47499999999999998</v>
      </c>
      <c r="T228" s="218">
        <v>0.45</v>
      </c>
      <c r="U228" s="218">
        <v>0.5</v>
      </c>
      <c r="V228" s="46"/>
      <c r="W228" s="46" t="str">
        <f t="shared" si="13"/>
        <v/>
      </c>
    </row>
    <row r="229" spans="1:23" ht="15.75">
      <c r="A229" s="182" t="str">
        <f t="shared" si="12"/>
        <v>92TIENDONA</v>
      </c>
      <c r="B229" s="214">
        <v>92</v>
      </c>
      <c r="C229" s="212" t="s">
        <v>191</v>
      </c>
      <c r="D229" s="228" t="s">
        <v>122</v>
      </c>
      <c r="E229" s="218">
        <v>101.25</v>
      </c>
      <c r="F229" s="218">
        <v>100</v>
      </c>
      <c r="G229" s="218">
        <v>105</v>
      </c>
      <c r="H229" s="218"/>
      <c r="I229" s="218"/>
      <c r="J229" s="218"/>
      <c r="L229" s="56" t="str">
        <f t="shared" si="11"/>
        <v xml:space="preserve">101GERARDO BARRIOS </v>
      </c>
      <c r="M229" s="214">
        <v>101</v>
      </c>
      <c r="N229" s="212" t="s">
        <v>263</v>
      </c>
      <c r="O229" s="227" t="s">
        <v>211</v>
      </c>
      <c r="P229" s="218">
        <v>17.5</v>
      </c>
      <c r="Q229" s="218">
        <v>17.5</v>
      </c>
      <c r="R229" s="218">
        <v>17.5</v>
      </c>
      <c r="S229" s="218"/>
      <c r="T229" s="218"/>
      <c r="U229" s="218"/>
      <c r="V229" s="46"/>
      <c r="W229" s="46" t="str">
        <f t="shared" si="13"/>
        <v/>
      </c>
    </row>
    <row r="230" spans="1:23" ht="15.75">
      <c r="A230" s="182" t="str">
        <f t="shared" si="12"/>
        <v>92SAN VICENTE</v>
      </c>
      <c r="B230" s="214">
        <v>92</v>
      </c>
      <c r="C230" s="212" t="s">
        <v>174</v>
      </c>
      <c r="D230" s="228" t="s">
        <v>122</v>
      </c>
      <c r="E230" s="218">
        <v>120</v>
      </c>
      <c r="F230" s="218">
        <v>120</v>
      </c>
      <c r="G230" s="218">
        <v>120</v>
      </c>
      <c r="H230" s="218"/>
      <c r="I230" s="218"/>
      <c r="J230" s="218"/>
      <c r="L230" s="56" t="str">
        <f t="shared" si="11"/>
        <v>101SAN FRANCISCO GOTERA</v>
      </c>
      <c r="M230" s="213">
        <v>101</v>
      </c>
      <c r="N230" s="212" t="s">
        <v>183</v>
      </c>
      <c r="O230" s="227" t="s">
        <v>211</v>
      </c>
      <c r="P230" s="218">
        <v>18.666666666666668</v>
      </c>
      <c r="Q230" s="218">
        <v>18</v>
      </c>
      <c r="R230" s="218">
        <v>19</v>
      </c>
      <c r="S230" s="218">
        <v>0.48333333333333334</v>
      </c>
      <c r="T230" s="218">
        <v>0.45</v>
      </c>
      <c r="U230" s="218">
        <v>0.5</v>
      </c>
      <c r="V230" s="46"/>
      <c r="W230" s="46" t="str">
        <f t="shared" si="13"/>
        <v/>
      </c>
    </row>
    <row r="231" spans="1:23" ht="15.75">
      <c r="A231" s="182" t="str">
        <f t="shared" si="12"/>
        <v>92LA UNION</v>
      </c>
      <c r="B231" s="213">
        <v>92</v>
      </c>
      <c r="C231" s="212" t="s">
        <v>262</v>
      </c>
      <c r="D231" s="228" t="s">
        <v>122</v>
      </c>
      <c r="E231" s="218">
        <v>121.66666666666667</v>
      </c>
      <c r="F231" s="218">
        <v>120</v>
      </c>
      <c r="G231" s="218">
        <v>125</v>
      </c>
      <c r="H231" s="218"/>
      <c r="I231" s="218"/>
      <c r="J231" s="218"/>
      <c r="L231" s="56" t="str">
        <f t="shared" si="11"/>
        <v xml:space="preserve">102GERARDO BARRIOS </v>
      </c>
      <c r="M231" s="214">
        <v>102</v>
      </c>
      <c r="N231" s="212" t="s">
        <v>263</v>
      </c>
      <c r="O231" s="227" t="s">
        <v>212</v>
      </c>
      <c r="P231" s="218">
        <v>5</v>
      </c>
      <c r="Q231" s="218">
        <v>5</v>
      </c>
      <c r="R231" s="218">
        <v>5</v>
      </c>
      <c r="S231" s="218"/>
      <c r="T231" s="218"/>
      <c r="U231" s="218"/>
      <c r="V231" s="46"/>
      <c r="W231" s="46" t="str">
        <f t="shared" si="13"/>
        <v/>
      </c>
    </row>
    <row r="232" spans="1:23" ht="15.75">
      <c r="A232" s="182" t="str">
        <f t="shared" si="12"/>
        <v>93TIENDONA</v>
      </c>
      <c r="B232" s="213">
        <v>93</v>
      </c>
      <c r="C232" s="212" t="s">
        <v>191</v>
      </c>
      <c r="D232" s="228" t="s">
        <v>123</v>
      </c>
      <c r="E232" s="218">
        <v>23.666666666666668</v>
      </c>
      <c r="F232" s="218">
        <v>23</v>
      </c>
      <c r="G232" s="218">
        <v>25</v>
      </c>
      <c r="H232" s="218"/>
      <c r="I232" s="218"/>
      <c r="J232" s="218"/>
      <c r="L232" s="56" t="str">
        <f t="shared" si="11"/>
        <v>102SAN FRANCISCO GOTERA</v>
      </c>
      <c r="M232" s="214">
        <v>102</v>
      </c>
      <c r="N232" s="212" t="s">
        <v>183</v>
      </c>
      <c r="O232" s="227" t="s">
        <v>212</v>
      </c>
      <c r="P232" s="218">
        <v>5</v>
      </c>
      <c r="Q232" s="218">
        <v>5</v>
      </c>
      <c r="R232" s="218">
        <v>5</v>
      </c>
      <c r="S232" s="218"/>
      <c r="T232" s="218"/>
      <c r="U232" s="218"/>
      <c r="V232" s="46"/>
      <c r="W232" s="46" t="str">
        <f t="shared" si="13"/>
        <v/>
      </c>
    </row>
    <row r="233" spans="1:23" ht="15.75">
      <c r="A233" s="182" t="str">
        <f t="shared" si="12"/>
        <v xml:space="preserve">94GERARDO BARRIOS </v>
      </c>
      <c r="B233" s="214">
        <v>94</v>
      </c>
      <c r="C233" s="212" t="s">
        <v>263</v>
      </c>
      <c r="D233" s="228" t="s">
        <v>267</v>
      </c>
      <c r="E233" s="218">
        <v>55</v>
      </c>
      <c r="F233" s="218">
        <v>55</v>
      </c>
      <c r="G233" s="218">
        <v>55</v>
      </c>
      <c r="H233" s="218">
        <v>1</v>
      </c>
      <c r="I233" s="218">
        <v>1</v>
      </c>
      <c r="J233" s="218">
        <v>1</v>
      </c>
      <c r="L233" s="56" t="str">
        <f t="shared" si="11"/>
        <v>102AHUACHAPAN</v>
      </c>
      <c r="M233" s="214">
        <v>102</v>
      </c>
      <c r="N233" s="212" t="s">
        <v>261</v>
      </c>
      <c r="O233" s="227" t="s">
        <v>212</v>
      </c>
      <c r="P233" s="218">
        <v>4.5</v>
      </c>
      <c r="Q233" s="218">
        <v>4.5</v>
      </c>
      <c r="R233" s="218">
        <v>4.5</v>
      </c>
      <c r="S233" s="218"/>
      <c r="T233" s="218"/>
      <c r="U233" s="218"/>
      <c r="V233" s="46"/>
      <c r="W233" s="46" t="str">
        <f t="shared" si="13"/>
        <v/>
      </c>
    </row>
    <row r="234" spans="1:23" ht="15.75">
      <c r="A234" s="182" t="str">
        <f t="shared" si="12"/>
        <v>94SANTA TECLA</v>
      </c>
      <c r="B234" s="213">
        <v>94</v>
      </c>
      <c r="C234" s="212" t="s">
        <v>184</v>
      </c>
      <c r="D234" s="228" t="s">
        <v>267</v>
      </c>
      <c r="E234" s="218"/>
      <c r="F234" s="218"/>
      <c r="G234" s="218"/>
      <c r="H234" s="218">
        <v>2</v>
      </c>
      <c r="I234" s="218">
        <v>2</v>
      </c>
      <c r="J234" s="218">
        <v>2</v>
      </c>
      <c r="L234" s="56" t="str">
        <f t="shared" si="11"/>
        <v>102ZACATECOLUCA</v>
      </c>
      <c r="M234" s="213">
        <v>102</v>
      </c>
      <c r="N234" s="212" t="s">
        <v>181</v>
      </c>
      <c r="O234" s="227" t="s">
        <v>212</v>
      </c>
      <c r="P234" s="218">
        <v>4.666666666666667</v>
      </c>
      <c r="Q234" s="218">
        <v>4</v>
      </c>
      <c r="R234" s="218">
        <v>5</v>
      </c>
      <c r="S234" s="218"/>
      <c r="T234" s="218"/>
      <c r="U234" s="218"/>
      <c r="V234" s="46"/>
      <c r="W234" s="46" t="str">
        <f t="shared" si="13"/>
        <v/>
      </c>
    </row>
    <row r="235" spans="1:23" ht="15.75">
      <c r="A235" s="182" t="str">
        <f t="shared" si="12"/>
        <v xml:space="preserve">95GERARDO BARRIOS </v>
      </c>
      <c r="B235" s="214">
        <v>95</v>
      </c>
      <c r="C235" s="212" t="s">
        <v>263</v>
      </c>
      <c r="D235" s="228" t="s">
        <v>205</v>
      </c>
      <c r="E235" s="218">
        <v>60</v>
      </c>
      <c r="F235" s="218">
        <v>60</v>
      </c>
      <c r="G235" s="218">
        <v>60</v>
      </c>
      <c r="H235" s="218">
        <v>0.8</v>
      </c>
      <c r="I235" s="218">
        <v>0.8</v>
      </c>
      <c r="J235" s="218">
        <v>0.8</v>
      </c>
      <c r="L235" s="56" t="str">
        <f t="shared" si="11"/>
        <v xml:space="preserve">103GERARDO BARRIOS </v>
      </c>
      <c r="M235" s="214">
        <v>103</v>
      </c>
      <c r="N235" s="212" t="s">
        <v>263</v>
      </c>
      <c r="O235" s="227" t="s">
        <v>213</v>
      </c>
      <c r="P235" s="218"/>
      <c r="Q235" s="218"/>
      <c r="R235" s="218"/>
      <c r="S235" s="218">
        <v>0.8</v>
      </c>
      <c r="T235" s="218">
        <v>0.8</v>
      </c>
      <c r="U235" s="218">
        <v>0.8</v>
      </c>
      <c r="V235" s="46"/>
      <c r="W235" s="46" t="str">
        <f t="shared" si="13"/>
        <v/>
      </c>
    </row>
    <row r="236" spans="1:23" ht="15.75">
      <c r="A236" s="182" t="str">
        <f t="shared" si="12"/>
        <v>95SANTA ANA</v>
      </c>
      <c r="B236" s="214">
        <v>95</v>
      </c>
      <c r="C236" s="212" t="s">
        <v>173</v>
      </c>
      <c r="D236" s="228" t="s">
        <v>205</v>
      </c>
      <c r="E236" s="218">
        <v>90</v>
      </c>
      <c r="F236" s="218">
        <v>90</v>
      </c>
      <c r="G236" s="218">
        <v>90</v>
      </c>
      <c r="H236" s="218">
        <v>1.2</v>
      </c>
      <c r="I236" s="218">
        <v>1.2</v>
      </c>
      <c r="J236" s="218">
        <v>1.2</v>
      </c>
      <c r="L236" s="56" t="str">
        <f t="shared" si="11"/>
        <v>103SAN FRANCISCO GOTERA</v>
      </c>
      <c r="M236" s="214">
        <v>103</v>
      </c>
      <c r="N236" s="212" t="s">
        <v>183</v>
      </c>
      <c r="O236" s="227" t="s">
        <v>213</v>
      </c>
      <c r="P236" s="218"/>
      <c r="Q236" s="218"/>
      <c r="R236" s="218"/>
      <c r="S236" s="218">
        <v>1.1928571428571428</v>
      </c>
      <c r="T236" s="218">
        <v>1.1000000000000001</v>
      </c>
      <c r="U236" s="218">
        <v>1.25</v>
      </c>
      <c r="V236" s="46"/>
      <c r="W236" s="46"/>
    </row>
    <row r="237" spans="1:23" ht="15.75">
      <c r="A237" s="182" t="str">
        <f t="shared" si="12"/>
        <v>95SAN VICENTE</v>
      </c>
      <c r="B237" s="214">
        <v>95</v>
      </c>
      <c r="C237" s="212" t="s">
        <v>174</v>
      </c>
      <c r="D237" s="228" t="s">
        <v>205</v>
      </c>
      <c r="E237" s="218">
        <v>82.5</v>
      </c>
      <c r="F237" s="218">
        <v>75</v>
      </c>
      <c r="G237" s="218">
        <v>90</v>
      </c>
      <c r="H237" s="218">
        <v>1.1333333333333333</v>
      </c>
      <c r="I237" s="218">
        <v>1</v>
      </c>
      <c r="J237" s="218">
        <v>1.25</v>
      </c>
      <c r="L237" s="56" t="str">
        <f t="shared" si="11"/>
        <v>103AHUACHAPAN</v>
      </c>
      <c r="M237" s="214">
        <v>103</v>
      </c>
      <c r="N237" s="212" t="s">
        <v>261</v>
      </c>
      <c r="O237" s="227" t="s">
        <v>213</v>
      </c>
      <c r="P237" s="218">
        <v>68.75</v>
      </c>
      <c r="Q237" s="218">
        <v>65</v>
      </c>
      <c r="R237" s="218">
        <v>70</v>
      </c>
      <c r="S237" s="218">
        <v>0.86250000000000004</v>
      </c>
      <c r="T237" s="218">
        <v>0.8</v>
      </c>
      <c r="U237" s="218">
        <v>0.9</v>
      </c>
      <c r="V237" s="46"/>
      <c r="W237" s="46"/>
    </row>
    <row r="238" spans="1:23" ht="15.75">
      <c r="A238" s="182" t="str">
        <f t="shared" si="12"/>
        <v>95LA UNION</v>
      </c>
      <c r="B238" s="214">
        <v>95</v>
      </c>
      <c r="C238" s="212" t="s">
        <v>262</v>
      </c>
      <c r="D238" s="228" t="s">
        <v>205</v>
      </c>
      <c r="E238" s="218">
        <v>90</v>
      </c>
      <c r="F238" s="218">
        <v>90</v>
      </c>
      <c r="G238" s="218">
        <v>90</v>
      </c>
      <c r="H238" s="218">
        <v>1.1583333333333334</v>
      </c>
      <c r="I238" s="218">
        <v>1</v>
      </c>
      <c r="J238" s="218">
        <v>1.3</v>
      </c>
      <c r="L238" s="56" t="str">
        <f t="shared" si="11"/>
        <v>103ZACATECOLUCA</v>
      </c>
      <c r="M238" s="213">
        <v>103</v>
      </c>
      <c r="N238" s="212" t="s">
        <v>181</v>
      </c>
      <c r="O238" s="227" t="s">
        <v>213</v>
      </c>
      <c r="P238" s="218">
        <v>68.333333333333329</v>
      </c>
      <c r="Q238" s="218">
        <v>65</v>
      </c>
      <c r="R238" s="218">
        <v>70</v>
      </c>
      <c r="S238" s="218">
        <v>1</v>
      </c>
      <c r="T238" s="218">
        <v>1</v>
      </c>
      <c r="U238" s="218">
        <v>1</v>
      </c>
      <c r="V238" s="46"/>
      <c r="W238" s="46"/>
    </row>
    <row r="239" spans="1:23" ht="15.75">
      <c r="A239" s="182" t="str">
        <f t="shared" si="12"/>
        <v>95SANTA TECLA</v>
      </c>
      <c r="B239" s="213">
        <v>95</v>
      </c>
      <c r="C239" s="212" t="s">
        <v>184</v>
      </c>
      <c r="D239" s="228" t="s">
        <v>205</v>
      </c>
      <c r="E239" s="218"/>
      <c r="F239" s="218"/>
      <c r="G239" s="218"/>
      <c r="H239" s="218">
        <v>1</v>
      </c>
      <c r="I239" s="218">
        <v>1</v>
      </c>
      <c r="J239" s="218">
        <v>1</v>
      </c>
      <c r="L239" s="56" t="str">
        <f t="shared" si="11"/>
        <v>104SAN FRANCISCO GOTERA</v>
      </c>
      <c r="M239" s="214">
        <v>104</v>
      </c>
      <c r="N239" s="212" t="s">
        <v>183</v>
      </c>
      <c r="O239" s="227" t="s">
        <v>214</v>
      </c>
      <c r="P239" s="218"/>
      <c r="Q239" s="218"/>
      <c r="R239" s="218"/>
      <c r="S239" s="218">
        <v>1</v>
      </c>
      <c r="T239" s="218">
        <v>1</v>
      </c>
      <c r="U239" s="218">
        <v>1</v>
      </c>
      <c r="V239" s="46"/>
      <c r="W239" s="46"/>
    </row>
    <row r="240" spans="1:23" ht="15.75">
      <c r="A240" s="182" t="str">
        <f t="shared" si="12"/>
        <v xml:space="preserve">96GERARDO BARRIOS </v>
      </c>
      <c r="B240" s="214">
        <v>96</v>
      </c>
      <c r="C240" s="212" t="s">
        <v>263</v>
      </c>
      <c r="D240" s="228" t="s">
        <v>206</v>
      </c>
      <c r="E240" s="218">
        <v>45</v>
      </c>
      <c r="F240" s="218">
        <v>43</v>
      </c>
      <c r="G240" s="218">
        <v>46</v>
      </c>
      <c r="H240" s="218">
        <v>0.5</v>
      </c>
      <c r="I240" s="218">
        <v>0.5</v>
      </c>
      <c r="J240" s="218">
        <v>0.5</v>
      </c>
      <c r="L240" s="56" t="str">
        <f t="shared" si="11"/>
        <v>104ZACATECOLUCA</v>
      </c>
      <c r="M240" s="213">
        <v>104</v>
      </c>
      <c r="N240" s="212" t="s">
        <v>181</v>
      </c>
      <c r="O240" s="227" t="s">
        <v>214</v>
      </c>
      <c r="P240" s="218">
        <v>60</v>
      </c>
      <c r="Q240" s="218">
        <v>60</v>
      </c>
      <c r="R240" s="218">
        <v>60</v>
      </c>
      <c r="S240" s="218">
        <v>0.9</v>
      </c>
      <c r="T240" s="218">
        <v>0.9</v>
      </c>
      <c r="U240" s="218">
        <v>0.9</v>
      </c>
      <c r="V240" s="46"/>
      <c r="W240" s="46"/>
    </row>
    <row r="241" spans="1:23" ht="15.75">
      <c r="A241" s="182" t="str">
        <f t="shared" si="12"/>
        <v>96SANTA ANA</v>
      </c>
      <c r="B241" s="214">
        <v>96</v>
      </c>
      <c r="C241" s="212" t="s">
        <v>173</v>
      </c>
      <c r="D241" s="228" t="s">
        <v>206</v>
      </c>
      <c r="E241" s="218">
        <v>48</v>
      </c>
      <c r="F241" s="218">
        <v>48</v>
      </c>
      <c r="G241" s="218">
        <v>48</v>
      </c>
      <c r="H241" s="218">
        <v>0.6</v>
      </c>
      <c r="I241" s="218">
        <v>0.6</v>
      </c>
      <c r="J241" s="218">
        <v>0.6</v>
      </c>
      <c r="L241" s="56" t="str">
        <f t="shared" si="11"/>
        <v xml:space="preserve">105GERARDO BARRIOS </v>
      </c>
      <c r="M241" s="214">
        <v>105</v>
      </c>
      <c r="N241" s="212" t="s">
        <v>263</v>
      </c>
      <c r="O241" s="227" t="s">
        <v>269</v>
      </c>
      <c r="P241" s="218">
        <v>9</v>
      </c>
      <c r="Q241" s="218">
        <v>9</v>
      </c>
      <c r="R241" s="218">
        <v>9</v>
      </c>
      <c r="S241" s="218">
        <v>0.1</v>
      </c>
      <c r="T241" s="218">
        <v>0.1</v>
      </c>
      <c r="U241" s="218">
        <v>0.1</v>
      </c>
      <c r="V241" s="46"/>
      <c r="W241" s="46"/>
    </row>
    <row r="242" spans="1:23" ht="15.75">
      <c r="A242" s="182" t="str">
        <f t="shared" si="12"/>
        <v>96SAN VICENTE</v>
      </c>
      <c r="B242" s="214">
        <v>96</v>
      </c>
      <c r="C242" s="212" t="s">
        <v>174</v>
      </c>
      <c r="D242" s="228" t="s">
        <v>206</v>
      </c>
      <c r="E242" s="218">
        <v>49</v>
      </c>
      <c r="F242" s="218">
        <v>49</v>
      </c>
      <c r="G242" s="218">
        <v>49</v>
      </c>
      <c r="H242" s="218">
        <v>0.55000000000000004</v>
      </c>
      <c r="I242" s="218">
        <v>0.55000000000000004</v>
      </c>
      <c r="J242" s="218">
        <v>0.55000000000000004</v>
      </c>
      <c r="L242" s="56" t="str">
        <f t="shared" si="11"/>
        <v>105SAN FRANCISCO GOTERA</v>
      </c>
      <c r="M242" s="214">
        <v>105</v>
      </c>
      <c r="N242" s="212" t="s">
        <v>183</v>
      </c>
      <c r="O242" s="227" t="s">
        <v>269</v>
      </c>
      <c r="P242" s="218">
        <v>12.166666666666666</v>
      </c>
      <c r="Q242" s="218">
        <v>12</v>
      </c>
      <c r="R242" s="218">
        <v>13</v>
      </c>
      <c r="S242" s="218">
        <v>0.15</v>
      </c>
      <c r="T242" s="218">
        <v>0.15</v>
      </c>
      <c r="U242" s="218">
        <v>0.15</v>
      </c>
      <c r="V242" s="46"/>
      <c r="W242" s="46"/>
    </row>
    <row r="243" spans="1:23" ht="15.75">
      <c r="A243" s="182" t="str">
        <f t="shared" si="12"/>
        <v>96LA UNION</v>
      </c>
      <c r="B243" s="214">
        <v>96</v>
      </c>
      <c r="C243" s="212" t="s">
        <v>262</v>
      </c>
      <c r="D243" s="228" t="s">
        <v>206</v>
      </c>
      <c r="E243" s="218">
        <v>48.5</v>
      </c>
      <c r="F243" s="218">
        <v>48</v>
      </c>
      <c r="G243" s="218">
        <v>49</v>
      </c>
      <c r="H243" s="218">
        <v>0.53333333333333333</v>
      </c>
      <c r="I243" s="218">
        <v>0.5</v>
      </c>
      <c r="J243" s="218">
        <v>0.55000000000000004</v>
      </c>
      <c r="L243" s="56" t="str">
        <f t="shared" si="11"/>
        <v>105AHUACHAPAN</v>
      </c>
      <c r="M243" s="214">
        <v>105</v>
      </c>
      <c r="N243" s="212" t="s">
        <v>261</v>
      </c>
      <c r="O243" s="227" t="s">
        <v>269</v>
      </c>
      <c r="P243" s="218">
        <v>12</v>
      </c>
      <c r="Q243" s="218">
        <v>12</v>
      </c>
      <c r="R243" s="218">
        <v>12</v>
      </c>
      <c r="S243" s="218">
        <v>0.2</v>
      </c>
      <c r="T243" s="218">
        <v>0.2</v>
      </c>
      <c r="U243" s="218">
        <v>0.2</v>
      </c>
      <c r="V243" s="46"/>
      <c r="W243" s="46"/>
    </row>
    <row r="244" spans="1:23" ht="15.75">
      <c r="A244" s="182" t="str">
        <f t="shared" si="12"/>
        <v>96SANTA TECLA</v>
      </c>
      <c r="B244" s="213">
        <v>96</v>
      </c>
      <c r="C244" s="212" t="s">
        <v>184</v>
      </c>
      <c r="D244" s="228" t="s">
        <v>206</v>
      </c>
      <c r="E244" s="218">
        <v>46</v>
      </c>
      <c r="F244" s="218">
        <v>46</v>
      </c>
      <c r="G244" s="218">
        <v>46</v>
      </c>
      <c r="H244" s="218">
        <v>0.5</v>
      </c>
      <c r="I244" s="218">
        <v>0.5</v>
      </c>
      <c r="J244" s="218">
        <v>0.5</v>
      </c>
      <c r="L244" s="56" t="str">
        <f t="shared" si="11"/>
        <v>105ZACATECOLUCA</v>
      </c>
      <c r="M244" s="213">
        <v>105</v>
      </c>
      <c r="N244" s="212" t="s">
        <v>181</v>
      </c>
      <c r="O244" s="227" t="s">
        <v>269</v>
      </c>
      <c r="P244" s="218">
        <v>11.5</v>
      </c>
      <c r="Q244" s="218">
        <v>11</v>
      </c>
      <c r="R244" s="218">
        <v>12</v>
      </c>
      <c r="S244" s="218">
        <v>0.15</v>
      </c>
      <c r="T244" s="218">
        <v>0.15</v>
      </c>
      <c r="U244" s="218">
        <v>0.15</v>
      </c>
      <c r="V244" s="46"/>
      <c r="W244" s="46"/>
    </row>
    <row r="245" spans="1:23" ht="15.75">
      <c r="A245" s="182" t="str">
        <f t="shared" si="12"/>
        <v xml:space="preserve">97GERARDO BARRIOS </v>
      </c>
      <c r="B245" s="214">
        <v>97</v>
      </c>
      <c r="C245" s="212" t="s">
        <v>263</v>
      </c>
      <c r="D245" s="228" t="s">
        <v>207</v>
      </c>
      <c r="E245" s="218">
        <v>60</v>
      </c>
      <c r="F245" s="218">
        <v>60</v>
      </c>
      <c r="G245" s="218">
        <v>60</v>
      </c>
      <c r="H245" s="218">
        <v>0.8</v>
      </c>
      <c r="I245" s="218">
        <v>0.8</v>
      </c>
      <c r="J245" s="218">
        <v>0.8</v>
      </c>
      <c r="L245" s="56" t="str">
        <f t="shared" si="11"/>
        <v xml:space="preserve">106GERARDO BARRIOS </v>
      </c>
      <c r="M245" s="213">
        <v>106</v>
      </c>
      <c r="N245" s="212" t="s">
        <v>263</v>
      </c>
      <c r="O245" s="227" t="s">
        <v>270</v>
      </c>
      <c r="P245" s="218">
        <v>60</v>
      </c>
      <c r="Q245" s="218">
        <v>60</v>
      </c>
      <c r="R245" s="218">
        <v>60</v>
      </c>
      <c r="S245" s="218">
        <v>0.7</v>
      </c>
      <c r="T245" s="218">
        <v>0.7</v>
      </c>
      <c r="U245" s="218">
        <v>0.7</v>
      </c>
      <c r="V245" s="46"/>
      <c r="W245" s="46"/>
    </row>
    <row r="246" spans="1:23" ht="15.75">
      <c r="A246" s="182" t="str">
        <f t="shared" si="12"/>
        <v>97SANTA ANA</v>
      </c>
      <c r="B246" s="214">
        <v>97</v>
      </c>
      <c r="C246" s="212" t="s">
        <v>173</v>
      </c>
      <c r="D246" s="228" t="s">
        <v>207</v>
      </c>
      <c r="E246" s="218">
        <v>67.5</v>
      </c>
      <c r="F246" s="218">
        <v>65</v>
      </c>
      <c r="G246" s="218">
        <v>70</v>
      </c>
      <c r="H246" s="218">
        <v>1</v>
      </c>
      <c r="I246" s="218">
        <v>1</v>
      </c>
      <c r="J246" s="218">
        <v>1</v>
      </c>
      <c r="L246" s="56" t="str">
        <f t="shared" si="11"/>
        <v xml:space="preserve">107GERARDO BARRIOS </v>
      </c>
      <c r="M246" s="213">
        <v>107</v>
      </c>
      <c r="N246" s="212" t="s">
        <v>263</v>
      </c>
      <c r="O246" s="227" t="s">
        <v>271</v>
      </c>
      <c r="P246" s="218">
        <v>40</v>
      </c>
      <c r="Q246" s="218">
        <v>40</v>
      </c>
      <c r="R246" s="218">
        <v>40</v>
      </c>
      <c r="S246" s="218">
        <v>0.68</v>
      </c>
      <c r="T246" s="218">
        <v>0.68</v>
      </c>
      <c r="U246" s="218">
        <v>0.68</v>
      </c>
      <c r="V246" s="46"/>
      <c r="W246" s="46"/>
    </row>
    <row r="247" spans="1:23" ht="15.75">
      <c r="A247" s="182" t="str">
        <f t="shared" si="12"/>
        <v>97SAN VICENTE</v>
      </c>
      <c r="B247" s="214">
        <v>97</v>
      </c>
      <c r="C247" s="212" t="s">
        <v>174</v>
      </c>
      <c r="D247" s="228" t="s">
        <v>207</v>
      </c>
      <c r="E247" s="218">
        <v>77.5</v>
      </c>
      <c r="F247" s="218">
        <v>65</v>
      </c>
      <c r="G247" s="218">
        <v>90</v>
      </c>
      <c r="H247" s="218">
        <v>1.05</v>
      </c>
      <c r="I247" s="218">
        <v>1</v>
      </c>
      <c r="J247" s="218">
        <v>1.1499999999999999</v>
      </c>
      <c r="L247" s="56" t="str">
        <f t="shared" si="11"/>
        <v xml:space="preserve">109GERARDO BARRIOS </v>
      </c>
      <c r="M247" s="214">
        <v>109</v>
      </c>
      <c r="N247" s="212" t="s">
        <v>263</v>
      </c>
      <c r="O247" s="227" t="s">
        <v>216</v>
      </c>
      <c r="P247" s="218">
        <v>4.8</v>
      </c>
      <c r="Q247" s="218">
        <v>4.8</v>
      </c>
      <c r="R247" s="218">
        <v>4.8</v>
      </c>
      <c r="S247" s="218"/>
      <c r="T247" s="218"/>
      <c r="U247" s="218"/>
      <c r="V247" s="46"/>
      <c r="W247" s="46"/>
    </row>
    <row r="248" spans="1:23" ht="15.75">
      <c r="A248" s="182" t="str">
        <f t="shared" si="12"/>
        <v>97LA UNION</v>
      </c>
      <c r="B248" s="214">
        <v>97</v>
      </c>
      <c r="C248" s="212" t="s">
        <v>262</v>
      </c>
      <c r="D248" s="228" t="s">
        <v>207</v>
      </c>
      <c r="E248" s="218">
        <v>85</v>
      </c>
      <c r="F248" s="218">
        <v>85</v>
      </c>
      <c r="G248" s="218">
        <v>85</v>
      </c>
      <c r="H248" s="218">
        <v>0.97499999999999998</v>
      </c>
      <c r="I248" s="218">
        <v>0.85</v>
      </c>
      <c r="J248" s="218">
        <v>1</v>
      </c>
      <c r="L248" s="56" t="str">
        <f t="shared" si="11"/>
        <v>109SAN FRANCISCO GOTERA</v>
      </c>
      <c r="M248" s="214">
        <v>109</v>
      </c>
      <c r="N248" s="212" t="s">
        <v>183</v>
      </c>
      <c r="O248" s="227" t="s">
        <v>216</v>
      </c>
      <c r="P248" s="218">
        <v>3.875</v>
      </c>
      <c r="Q248" s="218">
        <v>3.75</v>
      </c>
      <c r="R248" s="218">
        <v>4</v>
      </c>
      <c r="S248" s="218"/>
      <c r="T248" s="218"/>
      <c r="U248" s="218"/>
      <c r="V248" s="46"/>
      <c r="W248" s="46"/>
    </row>
    <row r="249" spans="1:23" ht="15.75">
      <c r="A249" s="182" t="str">
        <f t="shared" si="12"/>
        <v>97SANTA TECLA</v>
      </c>
      <c r="B249" s="213">
        <v>97</v>
      </c>
      <c r="C249" s="212" t="s">
        <v>184</v>
      </c>
      <c r="D249" s="228" t="s">
        <v>207</v>
      </c>
      <c r="E249" s="218"/>
      <c r="F249" s="218"/>
      <c r="G249" s="218"/>
      <c r="H249" s="218">
        <v>1</v>
      </c>
      <c r="I249" s="218">
        <v>1</v>
      </c>
      <c r="J249" s="218">
        <v>1</v>
      </c>
      <c r="L249" s="56" t="str">
        <f t="shared" si="11"/>
        <v>109AHUACHAPAN</v>
      </c>
      <c r="M249" s="214">
        <v>109</v>
      </c>
      <c r="N249" s="212" t="s">
        <v>261</v>
      </c>
      <c r="O249" s="227" t="s">
        <v>216</v>
      </c>
      <c r="P249" s="218">
        <v>4.25</v>
      </c>
      <c r="Q249" s="218">
        <v>4.25</v>
      </c>
      <c r="R249" s="218">
        <v>4.25</v>
      </c>
      <c r="S249" s="218"/>
      <c r="T249" s="218"/>
      <c r="U249" s="218"/>
      <c r="V249" s="46"/>
      <c r="W249" s="46"/>
    </row>
    <row r="250" spans="1:23" ht="15.75">
      <c r="A250" s="182" t="str">
        <f t="shared" si="12"/>
        <v xml:space="preserve">98GERARDO BARRIOS </v>
      </c>
      <c r="B250" s="214">
        <v>98</v>
      </c>
      <c r="C250" s="212" t="s">
        <v>263</v>
      </c>
      <c r="D250" s="228" t="s">
        <v>268</v>
      </c>
      <c r="E250" s="218">
        <v>135</v>
      </c>
      <c r="F250" s="218">
        <v>135</v>
      </c>
      <c r="G250" s="218">
        <v>135</v>
      </c>
      <c r="H250" s="218">
        <v>1.48</v>
      </c>
      <c r="I250" s="218">
        <v>1.48</v>
      </c>
      <c r="J250" s="218">
        <v>1.48</v>
      </c>
      <c r="L250" s="56" t="str">
        <f t="shared" si="11"/>
        <v>109ZACATECOLUCA</v>
      </c>
      <c r="M250" s="213">
        <v>109</v>
      </c>
      <c r="N250" s="212" t="s">
        <v>181</v>
      </c>
      <c r="O250" s="227" t="s">
        <v>216</v>
      </c>
      <c r="P250" s="218">
        <v>5</v>
      </c>
      <c r="Q250" s="218">
        <v>5</v>
      </c>
      <c r="R250" s="218">
        <v>5</v>
      </c>
      <c r="S250" s="218"/>
      <c r="T250" s="218"/>
      <c r="U250" s="218"/>
      <c r="V250" s="46"/>
      <c r="W250" s="46"/>
    </row>
    <row r="251" spans="1:23" ht="15.75">
      <c r="A251" s="182" t="str">
        <f t="shared" si="12"/>
        <v>98SANTA ANA</v>
      </c>
      <c r="B251" s="214">
        <v>98</v>
      </c>
      <c r="C251" s="212" t="s">
        <v>173</v>
      </c>
      <c r="D251" s="228" t="s">
        <v>268</v>
      </c>
      <c r="E251" s="218">
        <v>140</v>
      </c>
      <c r="F251" s="218">
        <v>140</v>
      </c>
      <c r="G251" s="218">
        <v>140</v>
      </c>
      <c r="H251" s="218">
        <v>2</v>
      </c>
      <c r="I251" s="218">
        <v>2</v>
      </c>
      <c r="J251" s="218">
        <v>2</v>
      </c>
      <c r="L251" s="57" t="str">
        <f t="shared" si="11"/>
        <v xml:space="preserve">110GERARDO BARRIOS </v>
      </c>
      <c r="M251" s="214">
        <v>110</v>
      </c>
      <c r="N251" s="212" t="s">
        <v>263</v>
      </c>
      <c r="O251" s="227" t="s">
        <v>217</v>
      </c>
      <c r="P251" s="218">
        <v>4.5999999999999996</v>
      </c>
      <c r="Q251" s="218">
        <v>4.5999999999999996</v>
      </c>
      <c r="R251" s="218">
        <v>4.5999999999999996</v>
      </c>
      <c r="S251" s="218"/>
      <c r="T251" s="218"/>
      <c r="U251" s="218"/>
      <c r="V251" s="46"/>
      <c r="W251" s="46"/>
    </row>
    <row r="252" spans="1:23" ht="15.75">
      <c r="A252" s="182" t="str">
        <f t="shared" si="12"/>
        <v>98SAN VICENTE</v>
      </c>
      <c r="B252" s="214">
        <v>98</v>
      </c>
      <c r="C252" s="212" t="s">
        <v>174</v>
      </c>
      <c r="D252" s="228" t="s">
        <v>268</v>
      </c>
      <c r="E252" s="218">
        <v>150</v>
      </c>
      <c r="F252" s="218">
        <v>150</v>
      </c>
      <c r="G252" s="218">
        <v>150</v>
      </c>
      <c r="H252" s="218">
        <v>1.7666666666666666</v>
      </c>
      <c r="I252" s="218">
        <v>1.75</v>
      </c>
      <c r="J252" s="218">
        <v>1.8</v>
      </c>
      <c r="L252" s="57" t="str">
        <f t="shared" si="11"/>
        <v>110SAN FRANCISCO GOTERA</v>
      </c>
      <c r="M252" s="214">
        <v>110</v>
      </c>
      <c r="N252" s="212" t="s">
        <v>183</v>
      </c>
      <c r="O252" s="227" t="s">
        <v>217</v>
      </c>
      <c r="P252" s="218">
        <v>4</v>
      </c>
      <c r="Q252" s="218">
        <v>4</v>
      </c>
      <c r="R252" s="218">
        <v>4</v>
      </c>
      <c r="S252" s="218"/>
      <c r="T252" s="218"/>
      <c r="U252" s="218"/>
      <c r="V252" s="46"/>
      <c r="W252" s="46"/>
    </row>
    <row r="253" spans="1:23" ht="15.75">
      <c r="A253" s="182" t="str">
        <f t="shared" si="12"/>
        <v>98LA UNION</v>
      </c>
      <c r="B253" s="214">
        <v>98</v>
      </c>
      <c r="C253" s="212" t="s">
        <v>262</v>
      </c>
      <c r="D253" s="228" t="s">
        <v>268</v>
      </c>
      <c r="E253" s="218">
        <v>155</v>
      </c>
      <c r="F253" s="218">
        <v>155</v>
      </c>
      <c r="G253" s="218">
        <v>155</v>
      </c>
      <c r="H253" s="218">
        <v>1.9083333333333332</v>
      </c>
      <c r="I253" s="218">
        <v>1.75</v>
      </c>
      <c r="J253" s="218">
        <v>2</v>
      </c>
      <c r="L253" s="57" t="str">
        <f t="shared" si="11"/>
        <v>110AHUACHAPAN</v>
      </c>
      <c r="M253" s="214">
        <v>110</v>
      </c>
      <c r="N253" s="212" t="s">
        <v>261</v>
      </c>
      <c r="O253" s="227" t="s">
        <v>217</v>
      </c>
      <c r="P253" s="218">
        <v>4.25</v>
      </c>
      <c r="Q253" s="218">
        <v>4.25</v>
      </c>
      <c r="R253" s="218">
        <v>4.25</v>
      </c>
      <c r="S253" s="218"/>
      <c r="T253" s="218"/>
      <c r="U253" s="218"/>
      <c r="V253" s="46"/>
      <c r="W253" s="46"/>
    </row>
    <row r="254" spans="1:23" ht="15.75">
      <c r="A254" s="182" t="str">
        <f t="shared" si="12"/>
        <v>98SANTA TECLA</v>
      </c>
      <c r="B254" s="213">
        <v>98</v>
      </c>
      <c r="C254" s="212" t="s">
        <v>184</v>
      </c>
      <c r="D254" s="228" t="s">
        <v>268</v>
      </c>
      <c r="E254" s="218"/>
      <c r="F254" s="218"/>
      <c r="G254" s="218"/>
      <c r="H254" s="218">
        <v>2</v>
      </c>
      <c r="I254" s="218">
        <v>2</v>
      </c>
      <c r="J254" s="218">
        <v>2</v>
      </c>
      <c r="L254" s="57" t="str">
        <f t="shared" si="11"/>
        <v>110ZACATECOLUCA</v>
      </c>
      <c r="M254" s="213">
        <v>110</v>
      </c>
      <c r="N254" s="212" t="s">
        <v>181</v>
      </c>
      <c r="O254" s="227" t="s">
        <v>217</v>
      </c>
      <c r="P254" s="218">
        <v>4.5</v>
      </c>
      <c r="Q254" s="218">
        <v>4.5</v>
      </c>
      <c r="R254" s="218">
        <v>4.5</v>
      </c>
      <c r="S254" s="218"/>
      <c r="T254" s="218"/>
      <c r="U254" s="218"/>
      <c r="V254" s="46"/>
      <c r="W254" s="46"/>
    </row>
    <row r="255" spans="1:23" ht="15.75">
      <c r="A255" s="182" t="str">
        <f t="shared" si="12"/>
        <v xml:space="preserve">99GERARDO BARRIOS </v>
      </c>
      <c r="B255" s="214">
        <v>99</v>
      </c>
      <c r="C255" s="212" t="s">
        <v>263</v>
      </c>
      <c r="D255" s="228" t="s">
        <v>209</v>
      </c>
      <c r="E255" s="218">
        <v>21</v>
      </c>
      <c r="F255" s="218">
        <v>21</v>
      </c>
      <c r="G255" s="218">
        <v>21</v>
      </c>
      <c r="H255" s="218"/>
      <c r="I255" s="218"/>
      <c r="J255" s="218"/>
      <c r="L255" s="57" t="str">
        <f t="shared" si="11"/>
        <v xml:space="preserve">111GERARDO BARRIOS </v>
      </c>
      <c r="M255" s="214">
        <v>111</v>
      </c>
      <c r="N255" s="212" t="s">
        <v>263</v>
      </c>
      <c r="O255" s="227" t="s">
        <v>218</v>
      </c>
      <c r="P255" s="218">
        <v>4.5999999999999996</v>
      </c>
      <c r="Q255" s="218">
        <v>4.5999999999999996</v>
      </c>
      <c r="R255" s="218">
        <v>4.5999999999999996</v>
      </c>
      <c r="S255" s="218"/>
      <c r="T255" s="218"/>
      <c r="U255" s="218"/>
      <c r="V255" s="46"/>
      <c r="W255" s="46"/>
    </row>
    <row r="256" spans="1:23" ht="15.75">
      <c r="A256" s="182" t="str">
        <f t="shared" si="12"/>
        <v>99SANTA ANA</v>
      </c>
      <c r="B256" s="213">
        <v>99</v>
      </c>
      <c r="C256" s="212" t="s">
        <v>173</v>
      </c>
      <c r="D256" s="228" t="s">
        <v>209</v>
      </c>
      <c r="E256" s="218">
        <v>20</v>
      </c>
      <c r="F256" s="218">
        <v>20</v>
      </c>
      <c r="G256" s="218">
        <v>20</v>
      </c>
      <c r="H256" s="218"/>
      <c r="I256" s="218"/>
      <c r="J256" s="218"/>
      <c r="L256" s="57" t="str">
        <f t="shared" si="11"/>
        <v>111SAN FRANCISCO GOTERA</v>
      </c>
      <c r="M256" s="214">
        <v>111</v>
      </c>
      <c r="N256" s="212" t="s">
        <v>183</v>
      </c>
      <c r="O256" s="227" t="s">
        <v>218</v>
      </c>
      <c r="P256" s="218">
        <v>3.5</v>
      </c>
      <c r="Q256" s="218">
        <v>3.5</v>
      </c>
      <c r="R256" s="218">
        <v>3.5</v>
      </c>
      <c r="S256" s="218"/>
      <c r="T256" s="218"/>
      <c r="U256" s="218"/>
      <c r="V256" s="46"/>
      <c r="W256" s="46"/>
    </row>
    <row r="257" spans="1:23" ht="15.75">
      <c r="A257" s="182" t="str">
        <f t="shared" si="12"/>
        <v>100SANTA ANA</v>
      </c>
      <c r="B257" s="214">
        <v>100</v>
      </c>
      <c r="C257" s="212" t="s">
        <v>173</v>
      </c>
      <c r="D257" s="228" t="s">
        <v>210</v>
      </c>
      <c r="E257" s="218">
        <v>19.25</v>
      </c>
      <c r="F257" s="218">
        <v>19.25</v>
      </c>
      <c r="G257" s="218">
        <v>19.25</v>
      </c>
      <c r="H257" s="218"/>
      <c r="I257" s="218"/>
      <c r="J257" s="218"/>
      <c r="L257" s="57" t="str">
        <f t="shared" si="11"/>
        <v>111AHUACHAPAN</v>
      </c>
      <c r="M257" s="214">
        <v>111</v>
      </c>
      <c r="N257" s="212" t="s">
        <v>261</v>
      </c>
      <c r="O257" s="227" t="s">
        <v>218</v>
      </c>
      <c r="P257" s="218">
        <v>4.25</v>
      </c>
      <c r="Q257" s="218">
        <v>4.25</v>
      </c>
      <c r="R257" s="218">
        <v>4.25</v>
      </c>
      <c r="S257" s="218"/>
      <c r="T257" s="218"/>
      <c r="U257" s="218"/>
      <c r="V257" s="46"/>
      <c r="W257" s="46"/>
    </row>
    <row r="258" spans="1:23" ht="15.75">
      <c r="A258" s="182" t="str">
        <f t="shared" si="12"/>
        <v>100LA UNION</v>
      </c>
      <c r="B258" s="213">
        <v>100</v>
      </c>
      <c r="C258" s="212" t="s">
        <v>262</v>
      </c>
      <c r="D258" s="228" t="s">
        <v>210</v>
      </c>
      <c r="E258" s="218">
        <v>19.450000000000003</v>
      </c>
      <c r="F258" s="218">
        <v>19.350000000000001</v>
      </c>
      <c r="G258" s="218">
        <v>19.5</v>
      </c>
      <c r="H258" s="218">
        <v>0.47499999999999998</v>
      </c>
      <c r="I258" s="218">
        <v>0.45</v>
      </c>
      <c r="J258" s="218">
        <v>0.5</v>
      </c>
      <c r="L258" s="57" t="str">
        <f t="shared" si="11"/>
        <v>111ZACATECOLUCA</v>
      </c>
      <c r="M258" s="213">
        <v>111</v>
      </c>
      <c r="N258" s="212" t="s">
        <v>181</v>
      </c>
      <c r="O258" s="227" t="s">
        <v>218</v>
      </c>
      <c r="P258" s="218">
        <v>4.5</v>
      </c>
      <c r="Q258" s="218">
        <v>4.5</v>
      </c>
      <c r="R258" s="218">
        <v>4.5</v>
      </c>
      <c r="S258" s="218"/>
      <c r="T258" s="218"/>
      <c r="U258" s="218"/>
      <c r="V258" s="46"/>
      <c r="W258" s="46"/>
    </row>
    <row r="259" spans="1:23" ht="15.75">
      <c r="A259" s="182" t="str">
        <f t="shared" si="12"/>
        <v>101SANTA ANA</v>
      </c>
      <c r="B259" s="214">
        <v>101</v>
      </c>
      <c r="C259" s="212" t="s">
        <v>173</v>
      </c>
      <c r="D259" s="228" t="s">
        <v>211</v>
      </c>
      <c r="E259" s="218">
        <v>18.25</v>
      </c>
      <c r="F259" s="218">
        <v>18.25</v>
      </c>
      <c r="G259" s="218">
        <v>18.25</v>
      </c>
      <c r="H259" s="218"/>
      <c r="I259" s="218"/>
      <c r="J259" s="218"/>
      <c r="L259" s="57" t="str">
        <f t="shared" si="11"/>
        <v xml:space="preserve">112GERARDO BARRIOS </v>
      </c>
      <c r="M259" s="214">
        <v>112</v>
      </c>
      <c r="N259" s="212" t="s">
        <v>263</v>
      </c>
      <c r="O259" s="227" t="s">
        <v>219</v>
      </c>
      <c r="P259" s="218">
        <v>3.5</v>
      </c>
      <c r="Q259" s="218">
        <v>3.5</v>
      </c>
      <c r="R259" s="218">
        <v>3.5</v>
      </c>
      <c r="S259" s="218"/>
      <c r="T259" s="218"/>
      <c r="U259" s="218"/>
      <c r="V259" s="46"/>
      <c r="W259" s="46"/>
    </row>
    <row r="260" spans="1:23" ht="15.75">
      <c r="A260" s="182" t="str">
        <f t="shared" si="12"/>
        <v>101LA UNION</v>
      </c>
      <c r="B260" s="213">
        <v>101</v>
      </c>
      <c r="C260" s="212" t="s">
        <v>262</v>
      </c>
      <c r="D260" s="228" t="s">
        <v>211</v>
      </c>
      <c r="E260" s="218">
        <v>18.399999999999999</v>
      </c>
      <c r="F260" s="218">
        <v>17.600000000000001</v>
      </c>
      <c r="G260" s="218">
        <v>19</v>
      </c>
      <c r="H260" s="218">
        <v>0.44750000000000001</v>
      </c>
      <c r="I260" s="218">
        <v>0.39</v>
      </c>
      <c r="J260" s="218">
        <v>0.5</v>
      </c>
      <c r="L260" s="57" t="str">
        <f t="shared" si="11"/>
        <v>112SAN FRANCISCO GOTERA</v>
      </c>
      <c r="M260" s="214">
        <v>112</v>
      </c>
      <c r="N260" s="212" t="s">
        <v>183</v>
      </c>
      <c r="O260" s="227" t="s">
        <v>219</v>
      </c>
      <c r="P260" s="218">
        <v>3.625</v>
      </c>
      <c r="Q260" s="218">
        <v>3.5</v>
      </c>
      <c r="R260" s="218">
        <v>3.75</v>
      </c>
      <c r="S260" s="218"/>
      <c r="T260" s="218"/>
      <c r="U260" s="218"/>
      <c r="V260" s="46"/>
      <c r="W260" s="46"/>
    </row>
    <row r="261" spans="1:23" ht="15.75">
      <c r="A261" s="182" t="str">
        <f t="shared" si="12"/>
        <v xml:space="preserve">102GERARDO BARRIOS </v>
      </c>
      <c r="B261" s="214">
        <v>102</v>
      </c>
      <c r="C261" s="212" t="s">
        <v>263</v>
      </c>
      <c r="D261" s="228" t="s">
        <v>212</v>
      </c>
      <c r="E261" s="218">
        <v>5</v>
      </c>
      <c r="F261" s="218">
        <v>5</v>
      </c>
      <c r="G261" s="218">
        <v>5</v>
      </c>
      <c r="H261" s="218"/>
      <c r="I261" s="218"/>
      <c r="J261" s="218"/>
      <c r="L261" s="57" t="str">
        <f t="shared" si="11"/>
        <v>112AHUACHAPAN</v>
      </c>
      <c r="M261" s="214">
        <v>112</v>
      </c>
      <c r="N261" s="212" t="s">
        <v>261</v>
      </c>
      <c r="O261" s="227" t="s">
        <v>219</v>
      </c>
      <c r="P261" s="218">
        <v>3.5</v>
      </c>
      <c r="Q261" s="218">
        <v>3.5</v>
      </c>
      <c r="R261" s="218">
        <v>3.5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>102SANTA ANA</v>
      </c>
      <c r="B262" s="214">
        <v>102</v>
      </c>
      <c r="C262" s="212" t="s">
        <v>173</v>
      </c>
      <c r="D262" s="228" t="s">
        <v>212</v>
      </c>
      <c r="E262" s="218">
        <v>4.5</v>
      </c>
      <c r="F262" s="218">
        <v>4.5</v>
      </c>
      <c r="G262" s="218">
        <v>4.5</v>
      </c>
      <c r="H262" s="218"/>
      <c r="I262" s="218"/>
      <c r="J262" s="218"/>
      <c r="L262" s="57" t="str">
        <f t="shared" si="11"/>
        <v>112ZACATECOLUCA</v>
      </c>
      <c r="M262" s="213">
        <v>112</v>
      </c>
      <c r="N262" s="212" t="s">
        <v>181</v>
      </c>
      <c r="O262" s="227" t="s">
        <v>219</v>
      </c>
      <c r="P262" s="218">
        <v>3.5</v>
      </c>
      <c r="Q262" s="218">
        <v>3.5</v>
      </c>
      <c r="R262" s="218">
        <v>3.5</v>
      </c>
      <c r="S262" s="218"/>
      <c r="T262" s="218"/>
      <c r="U262" s="218"/>
      <c r="V262" s="46"/>
      <c r="W262" s="46"/>
    </row>
    <row r="263" spans="1:23" ht="15.75">
      <c r="A263" s="182" t="str">
        <f t="shared" si="12"/>
        <v>102SAN VICENTE</v>
      </c>
      <c r="B263" s="214">
        <v>102</v>
      </c>
      <c r="C263" s="212" t="s">
        <v>174</v>
      </c>
      <c r="D263" s="228" t="s">
        <v>212</v>
      </c>
      <c r="E263" s="218">
        <v>5</v>
      </c>
      <c r="F263" s="218">
        <v>5</v>
      </c>
      <c r="G263" s="218">
        <v>5</v>
      </c>
      <c r="H263" s="218"/>
      <c r="I263" s="218"/>
      <c r="J263" s="218"/>
      <c r="L263" s="57" t="str">
        <f t="shared" ref="L263:L326" si="14">+M263&amp;N263</f>
        <v xml:space="preserve">113GERARDO BARRIOS </v>
      </c>
      <c r="M263" s="214">
        <v>113</v>
      </c>
      <c r="N263" s="212" t="s">
        <v>263</v>
      </c>
      <c r="O263" s="227" t="s">
        <v>220</v>
      </c>
      <c r="P263" s="218">
        <v>3.9</v>
      </c>
      <c r="Q263" s="218">
        <v>3.9</v>
      </c>
      <c r="R263" s="218">
        <v>3.9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>102LA UNION</v>
      </c>
      <c r="B264" s="214">
        <v>102</v>
      </c>
      <c r="C264" s="212" t="s">
        <v>262</v>
      </c>
      <c r="D264" s="228" t="s">
        <v>212</v>
      </c>
      <c r="E264" s="218">
        <v>5</v>
      </c>
      <c r="F264" s="218">
        <v>5</v>
      </c>
      <c r="G264" s="218">
        <v>5</v>
      </c>
      <c r="H264" s="218"/>
      <c r="I264" s="218"/>
      <c r="J264" s="218"/>
      <c r="L264" s="57" t="str">
        <f t="shared" si="14"/>
        <v>113SAN FRANCISCO GOTERA</v>
      </c>
      <c r="M264" s="214">
        <v>113</v>
      </c>
      <c r="N264" s="212" t="s">
        <v>183</v>
      </c>
      <c r="O264" s="227" t="s">
        <v>220</v>
      </c>
      <c r="P264" s="218">
        <v>3.5</v>
      </c>
      <c r="Q264" s="218">
        <v>3.5</v>
      </c>
      <c r="R264" s="218">
        <v>3.5</v>
      </c>
      <c r="S264" s="218"/>
      <c r="T264" s="218"/>
      <c r="U264" s="218"/>
      <c r="V264" s="46"/>
      <c r="W264" s="46"/>
    </row>
    <row r="265" spans="1:23" ht="15.75">
      <c r="A265" s="182" t="str">
        <f t="shared" si="12"/>
        <v>102SANTA TECLA</v>
      </c>
      <c r="B265" s="213">
        <v>102</v>
      </c>
      <c r="C265" s="212" t="s">
        <v>184</v>
      </c>
      <c r="D265" s="228" t="s">
        <v>212</v>
      </c>
      <c r="E265" s="218"/>
      <c r="F265" s="218"/>
      <c r="G265" s="218"/>
      <c r="H265" s="218">
        <v>1</v>
      </c>
      <c r="I265" s="218">
        <v>1</v>
      </c>
      <c r="J265" s="218">
        <v>1</v>
      </c>
      <c r="L265" s="57" t="str">
        <f t="shared" si="14"/>
        <v>113AHUACHAPAN</v>
      </c>
      <c r="M265" s="214">
        <v>113</v>
      </c>
      <c r="N265" s="212" t="s">
        <v>261</v>
      </c>
      <c r="O265" s="227" t="s">
        <v>220</v>
      </c>
      <c r="P265" s="218">
        <v>4</v>
      </c>
      <c r="Q265" s="218">
        <v>4</v>
      </c>
      <c r="R265" s="218">
        <v>4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 xml:space="preserve">103GERARDO BARRIOS </v>
      </c>
      <c r="B266" s="214">
        <v>103</v>
      </c>
      <c r="C266" s="212" t="s">
        <v>263</v>
      </c>
      <c r="D266" s="228" t="s">
        <v>213</v>
      </c>
      <c r="E266" s="218"/>
      <c r="F266" s="218"/>
      <c r="G266" s="218"/>
      <c r="H266" s="218">
        <v>0.8</v>
      </c>
      <c r="I266" s="218">
        <v>0.8</v>
      </c>
      <c r="J266" s="218">
        <v>0.8</v>
      </c>
      <c r="L266" s="57" t="str">
        <f t="shared" si="14"/>
        <v>113ZACATECOLUCA</v>
      </c>
      <c r="M266" s="213">
        <v>113</v>
      </c>
      <c r="N266" s="212" t="s">
        <v>181</v>
      </c>
      <c r="O266" s="227" t="s">
        <v>220</v>
      </c>
      <c r="P266" s="218">
        <v>4</v>
      </c>
      <c r="Q266" s="218">
        <v>4</v>
      </c>
      <c r="R266" s="218">
        <v>4</v>
      </c>
      <c r="S266" s="218"/>
      <c r="T266" s="218"/>
      <c r="U266" s="218"/>
      <c r="V266" s="46"/>
      <c r="W266" s="46"/>
    </row>
    <row r="267" spans="1:23" ht="15.75">
      <c r="A267" s="182" t="str">
        <f t="shared" si="12"/>
        <v>103SANTA ANA</v>
      </c>
      <c r="B267" s="214">
        <v>103</v>
      </c>
      <c r="C267" s="212" t="s">
        <v>173</v>
      </c>
      <c r="D267" s="228" t="s">
        <v>213</v>
      </c>
      <c r="E267" s="218">
        <v>65</v>
      </c>
      <c r="F267" s="218">
        <v>65</v>
      </c>
      <c r="G267" s="218">
        <v>65</v>
      </c>
      <c r="H267" s="218">
        <v>0.8</v>
      </c>
      <c r="I267" s="218">
        <v>0.8</v>
      </c>
      <c r="J267" s="218">
        <v>0.8</v>
      </c>
      <c r="L267" s="57" t="str">
        <f t="shared" si="14"/>
        <v xml:space="preserve">114GERARDO BARRIOS </v>
      </c>
      <c r="M267" s="214">
        <v>114</v>
      </c>
      <c r="N267" s="212" t="s">
        <v>263</v>
      </c>
      <c r="O267" s="227" t="s">
        <v>221</v>
      </c>
      <c r="P267" s="218">
        <v>3.9</v>
      </c>
      <c r="Q267" s="218">
        <v>3.9</v>
      </c>
      <c r="R267" s="218">
        <v>3.9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>103SAN VICENTE</v>
      </c>
      <c r="B268" s="214">
        <v>103</v>
      </c>
      <c r="C268" s="212" t="s">
        <v>174</v>
      </c>
      <c r="D268" s="228" t="s">
        <v>213</v>
      </c>
      <c r="E268" s="218">
        <v>70</v>
      </c>
      <c r="F268" s="218">
        <v>70</v>
      </c>
      <c r="G268" s="218">
        <v>70</v>
      </c>
      <c r="H268" s="218">
        <v>1.05</v>
      </c>
      <c r="I268" s="218">
        <v>1</v>
      </c>
      <c r="J268" s="218">
        <v>1.1000000000000001</v>
      </c>
      <c r="L268" s="57" t="str">
        <f t="shared" si="14"/>
        <v>114SAN FRANCISCO GOTERA</v>
      </c>
      <c r="M268" s="214">
        <v>114</v>
      </c>
      <c r="N268" s="212" t="s">
        <v>183</v>
      </c>
      <c r="O268" s="227" t="s">
        <v>221</v>
      </c>
      <c r="P268" s="218">
        <v>3.5</v>
      </c>
      <c r="Q268" s="218">
        <v>3.5</v>
      </c>
      <c r="R268" s="218">
        <v>3.5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>103LA UNION</v>
      </c>
      <c r="B269" s="213">
        <v>103</v>
      </c>
      <c r="C269" s="212" t="s">
        <v>262</v>
      </c>
      <c r="D269" s="228" t="s">
        <v>213</v>
      </c>
      <c r="E269" s="218"/>
      <c r="F269" s="218"/>
      <c r="G269" s="218"/>
      <c r="H269" s="218">
        <v>1.2124999999999999</v>
      </c>
      <c r="I269" s="218">
        <v>1.1499999999999999</v>
      </c>
      <c r="J269" s="218">
        <v>1.25</v>
      </c>
      <c r="L269" s="57" t="str">
        <f t="shared" si="14"/>
        <v>114AHUACHAPAN</v>
      </c>
      <c r="M269" s="214">
        <v>114</v>
      </c>
      <c r="N269" s="212" t="s">
        <v>261</v>
      </c>
      <c r="O269" s="227" t="s">
        <v>221</v>
      </c>
      <c r="P269" s="218">
        <v>4</v>
      </c>
      <c r="Q269" s="218">
        <v>4</v>
      </c>
      <c r="R269" s="218">
        <v>4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104SAN VICENTE</v>
      </c>
      <c r="B270" s="214">
        <v>104</v>
      </c>
      <c r="C270" s="212" t="s">
        <v>174</v>
      </c>
      <c r="D270" s="228" t="s">
        <v>214</v>
      </c>
      <c r="E270" s="218">
        <v>65</v>
      </c>
      <c r="F270" s="218">
        <v>65</v>
      </c>
      <c r="G270" s="218">
        <v>65</v>
      </c>
      <c r="H270" s="218">
        <v>1</v>
      </c>
      <c r="I270" s="218">
        <v>1</v>
      </c>
      <c r="J270" s="218">
        <v>1</v>
      </c>
      <c r="L270" s="57" t="str">
        <f t="shared" si="14"/>
        <v>114ZACATECOLUCA</v>
      </c>
      <c r="M270" s="213">
        <v>114</v>
      </c>
      <c r="N270" s="212" t="s">
        <v>181</v>
      </c>
      <c r="O270" s="227" t="s">
        <v>221</v>
      </c>
      <c r="P270" s="218">
        <v>5</v>
      </c>
      <c r="Q270" s="218">
        <v>5</v>
      </c>
      <c r="R270" s="218">
        <v>5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>104LA UNION</v>
      </c>
      <c r="B271" s="213">
        <v>104</v>
      </c>
      <c r="C271" s="212" t="s">
        <v>262</v>
      </c>
      <c r="D271" s="228" t="s">
        <v>214</v>
      </c>
      <c r="E271" s="218"/>
      <c r="F271" s="218"/>
      <c r="G271" s="218"/>
      <c r="H271" s="218">
        <v>0.97499999999999998</v>
      </c>
      <c r="I271" s="218">
        <v>0.95</v>
      </c>
      <c r="J271" s="218">
        <v>1</v>
      </c>
      <c r="L271" s="57" t="str">
        <f t="shared" si="14"/>
        <v xml:space="preserve">115GERARDO BARRIOS </v>
      </c>
      <c r="M271" s="214">
        <v>115</v>
      </c>
      <c r="N271" s="212" t="s">
        <v>263</v>
      </c>
      <c r="O271" s="227" t="s">
        <v>222</v>
      </c>
      <c r="P271" s="218">
        <v>3.5</v>
      </c>
      <c r="Q271" s="218">
        <v>3.5</v>
      </c>
      <c r="R271" s="218">
        <v>3.5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 xml:space="preserve">105GERARDO BARRIOS </v>
      </c>
      <c r="B272" s="214">
        <v>105</v>
      </c>
      <c r="C272" s="212" t="s">
        <v>263</v>
      </c>
      <c r="D272" s="228" t="s">
        <v>269</v>
      </c>
      <c r="E272" s="218">
        <v>9</v>
      </c>
      <c r="F272" s="218">
        <v>9</v>
      </c>
      <c r="G272" s="218">
        <v>9</v>
      </c>
      <c r="H272" s="218">
        <v>0.1</v>
      </c>
      <c r="I272" s="218">
        <v>0.1</v>
      </c>
      <c r="J272" s="218">
        <v>0.1</v>
      </c>
      <c r="L272" s="57" t="str">
        <f t="shared" si="14"/>
        <v>115SAN FRANCISCO GOTERA</v>
      </c>
      <c r="M272" s="214">
        <v>115</v>
      </c>
      <c r="N272" s="212" t="s">
        <v>183</v>
      </c>
      <c r="O272" s="227" t="s">
        <v>222</v>
      </c>
      <c r="P272" s="218">
        <v>3.5</v>
      </c>
      <c r="Q272" s="218">
        <v>3.5</v>
      </c>
      <c r="R272" s="218">
        <v>3.5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>105SANTA ANA</v>
      </c>
      <c r="B273" s="214">
        <v>105</v>
      </c>
      <c r="C273" s="212" t="s">
        <v>173</v>
      </c>
      <c r="D273" s="228" t="s">
        <v>269</v>
      </c>
      <c r="E273" s="218">
        <v>12.333333333333334</v>
      </c>
      <c r="F273" s="218">
        <v>12</v>
      </c>
      <c r="G273" s="218">
        <v>13</v>
      </c>
      <c r="H273" s="218">
        <v>0.20000000000000004</v>
      </c>
      <c r="I273" s="218">
        <v>0.2</v>
      </c>
      <c r="J273" s="218">
        <v>0.2</v>
      </c>
      <c r="L273" s="57" t="str">
        <f t="shared" si="14"/>
        <v>115AHUACHAPAN</v>
      </c>
      <c r="M273" s="214">
        <v>115</v>
      </c>
      <c r="N273" s="212" t="s">
        <v>261</v>
      </c>
      <c r="O273" s="227" t="s">
        <v>222</v>
      </c>
      <c r="P273" s="218">
        <v>4</v>
      </c>
      <c r="Q273" s="218">
        <v>4</v>
      </c>
      <c r="R273" s="218">
        <v>4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>105SAN VICENTE</v>
      </c>
      <c r="B274" s="214">
        <v>105</v>
      </c>
      <c r="C274" s="212" t="s">
        <v>174</v>
      </c>
      <c r="D274" s="228" t="s">
        <v>269</v>
      </c>
      <c r="E274" s="218">
        <v>11.666666666666666</v>
      </c>
      <c r="F274" s="218">
        <v>11</v>
      </c>
      <c r="G274" s="218">
        <v>12</v>
      </c>
      <c r="H274" s="218">
        <v>0.15</v>
      </c>
      <c r="I274" s="218">
        <v>0.15</v>
      </c>
      <c r="J274" s="218">
        <v>0.15</v>
      </c>
      <c r="L274" s="57" t="str">
        <f t="shared" si="14"/>
        <v>115ZACATECOLUCA</v>
      </c>
      <c r="M274" s="213">
        <v>115</v>
      </c>
      <c r="N274" s="212" t="s">
        <v>181</v>
      </c>
      <c r="O274" s="227" t="s">
        <v>222</v>
      </c>
      <c r="P274" s="218">
        <v>4</v>
      </c>
      <c r="Q274" s="218">
        <v>4</v>
      </c>
      <c r="R274" s="218">
        <v>4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>105LA UNION</v>
      </c>
      <c r="B275" s="214">
        <v>105</v>
      </c>
      <c r="C275" s="212" t="s">
        <v>262</v>
      </c>
      <c r="D275" s="228" t="s">
        <v>269</v>
      </c>
      <c r="E275" s="218">
        <v>12</v>
      </c>
      <c r="F275" s="218">
        <v>12</v>
      </c>
      <c r="G275" s="218">
        <v>12</v>
      </c>
      <c r="H275" s="218">
        <v>0.15</v>
      </c>
      <c r="I275" s="218">
        <v>0.15</v>
      </c>
      <c r="J275" s="218">
        <v>0.15</v>
      </c>
      <c r="L275" s="57" t="str">
        <f t="shared" si="14"/>
        <v xml:space="preserve">116GERARDO BARRIOS </v>
      </c>
      <c r="M275" s="214">
        <v>116</v>
      </c>
      <c r="N275" s="212" t="s">
        <v>263</v>
      </c>
      <c r="O275" s="227" t="s">
        <v>223</v>
      </c>
      <c r="P275" s="218">
        <v>3.9</v>
      </c>
      <c r="Q275" s="218">
        <v>3.9</v>
      </c>
      <c r="R275" s="218">
        <v>3.9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>105SANTA TECLA</v>
      </c>
      <c r="B276" s="213">
        <v>105</v>
      </c>
      <c r="C276" s="212" t="s">
        <v>184</v>
      </c>
      <c r="D276" s="228" t="s">
        <v>269</v>
      </c>
      <c r="E276" s="218">
        <v>8.5</v>
      </c>
      <c r="F276" s="218">
        <v>8.5</v>
      </c>
      <c r="G276" s="218">
        <v>8.5</v>
      </c>
      <c r="H276" s="218">
        <v>0.1</v>
      </c>
      <c r="I276" s="218">
        <v>0.1</v>
      </c>
      <c r="J276" s="218">
        <v>0.1</v>
      </c>
      <c r="L276" s="57" t="str">
        <f t="shared" si="14"/>
        <v>116SAN FRANCISCO GOTERA</v>
      </c>
      <c r="M276" s="214">
        <v>116</v>
      </c>
      <c r="N276" s="212" t="s">
        <v>183</v>
      </c>
      <c r="O276" s="227" t="s">
        <v>223</v>
      </c>
      <c r="P276" s="218">
        <v>3.5</v>
      </c>
      <c r="Q276" s="218">
        <v>3.5</v>
      </c>
      <c r="R276" s="218">
        <v>3.5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 xml:space="preserve">106GERARDO BARRIOS </v>
      </c>
      <c r="B277" s="213">
        <v>106</v>
      </c>
      <c r="C277" s="212" t="s">
        <v>263</v>
      </c>
      <c r="D277" s="228" t="s">
        <v>270</v>
      </c>
      <c r="E277" s="218">
        <v>60</v>
      </c>
      <c r="F277" s="218">
        <v>60</v>
      </c>
      <c r="G277" s="218">
        <v>60</v>
      </c>
      <c r="H277" s="218">
        <v>0.7</v>
      </c>
      <c r="I277" s="218">
        <v>0.7</v>
      </c>
      <c r="J277" s="218">
        <v>0.7</v>
      </c>
      <c r="L277" s="57" t="str">
        <f t="shared" si="14"/>
        <v>116AHUACHAPAN</v>
      </c>
      <c r="M277" s="214">
        <v>116</v>
      </c>
      <c r="N277" s="212" t="s">
        <v>261</v>
      </c>
      <c r="O277" s="227" t="s">
        <v>223</v>
      </c>
      <c r="P277" s="218">
        <v>4</v>
      </c>
      <c r="Q277" s="218">
        <v>4</v>
      </c>
      <c r="R277" s="218">
        <v>4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 xml:space="preserve">107GERARDO BARRIOS </v>
      </c>
      <c r="B278" s="214">
        <v>107</v>
      </c>
      <c r="C278" s="212" t="s">
        <v>263</v>
      </c>
      <c r="D278" s="228" t="s">
        <v>271</v>
      </c>
      <c r="E278" s="218">
        <v>40</v>
      </c>
      <c r="F278" s="218">
        <v>40</v>
      </c>
      <c r="G278" s="218">
        <v>40</v>
      </c>
      <c r="H278" s="218">
        <v>0.6</v>
      </c>
      <c r="I278" s="218">
        <v>0.6</v>
      </c>
      <c r="J278" s="218">
        <v>0.6</v>
      </c>
      <c r="L278" s="57" t="str">
        <f t="shared" si="14"/>
        <v>116ZACATECOLUCA</v>
      </c>
      <c r="M278" s="213">
        <v>116</v>
      </c>
      <c r="N278" s="212" t="s">
        <v>181</v>
      </c>
      <c r="O278" s="227" t="s">
        <v>223</v>
      </c>
      <c r="P278" s="218">
        <v>4</v>
      </c>
      <c r="Q278" s="218">
        <v>4</v>
      </c>
      <c r="R278" s="218">
        <v>4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>107SANTA TECLA</v>
      </c>
      <c r="B279" s="213">
        <v>107</v>
      </c>
      <c r="C279" s="212" t="s">
        <v>184</v>
      </c>
      <c r="D279" s="228" t="s">
        <v>271</v>
      </c>
      <c r="E279" s="218"/>
      <c r="F279" s="218"/>
      <c r="G279" s="218"/>
      <c r="H279" s="218">
        <v>1</v>
      </c>
      <c r="I279" s="218">
        <v>1</v>
      </c>
      <c r="J279" s="218">
        <v>1</v>
      </c>
      <c r="L279" s="57" t="str">
        <f t="shared" si="14"/>
        <v xml:space="preserve">119GERARDO BARRIOS </v>
      </c>
      <c r="M279" s="214">
        <v>119</v>
      </c>
      <c r="N279" s="212" t="s">
        <v>263</v>
      </c>
      <c r="O279" s="227" t="s">
        <v>145</v>
      </c>
      <c r="P279" s="218">
        <v>6</v>
      </c>
      <c r="Q279" s="218">
        <v>6</v>
      </c>
      <c r="R279" s="218">
        <v>6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 xml:space="preserve">109GERARDO BARRIOS </v>
      </c>
      <c r="B280" s="214">
        <v>109</v>
      </c>
      <c r="C280" s="212" t="s">
        <v>263</v>
      </c>
      <c r="D280" s="228" t="s">
        <v>216</v>
      </c>
      <c r="E280" s="218">
        <v>4.8</v>
      </c>
      <c r="F280" s="218">
        <v>4.8</v>
      </c>
      <c r="G280" s="218">
        <v>4.8</v>
      </c>
      <c r="H280" s="218"/>
      <c r="I280" s="218"/>
      <c r="J280" s="218"/>
      <c r="L280" s="57" t="str">
        <f t="shared" si="14"/>
        <v>119SAN FRANCISCO GOTERA</v>
      </c>
      <c r="M280" s="214">
        <v>119</v>
      </c>
      <c r="N280" s="212" t="s">
        <v>183</v>
      </c>
      <c r="O280" s="227" t="s">
        <v>145</v>
      </c>
      <c r="P280" s="218">
        <v>6.25</v>
      </c>
      <c r="Q280" s="218">
        <v>6</v>
      </c>
      <c r="R280" s="218">
        <v>6.5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>109SANTA ANA</v>
      </c>
      <c r="B281" s="214">
        <v>109</v>
      </c>
      <c r="C281" s="212" t="s">
        <v>173</v>
      </c>
      <c r="D281" s="228" t="s">
        <v>216</v>
      </c>
      <c r="E281" s="218">
        <v>4.25</v>
      </c>
      <c r="F281" s="218">
        <v>4.25</v>
      </c>
      <c r="G281" s="218">
        <v>4.25</v>
      </c>
      <c r="H281" s="218"/>
      <c r="I281" s="218"/>
      <c r="J281" s="218"/>
      <c r="L281" s="57" t="str">
        <f t="shared" si="14"/>
        <v>119AHUACHAPAN</v>
      </c>
      <c r="M281" s="214">
        <v>119</v>
      </c>
      <c r="N281" s="212" t="s">
        <v>261</v>
      </c>
      <c r="O281" s="227" t="s">
        <v>145</v>
      </c>
      <c r="P281" s="218">
        <v>5</v>
      </c>
      <c r="Q281" s="218">
        <v>5</v>
      </c>
      <c r="R281" s="218">
        <v>5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109SAN VICENTE</v>
      </c>
      <c r="B282" s="214">
        <v>109</v>
      </c>
      <c r="C282" s="212" t="s">
        <v>174</v>
      </c>
      <c r="D282" s="228" t="s">
        <v>216</v>
      </c>
      <c r="E282" s="218">
        <v>4.666666666666667</v>
      </c>
      <c r="F282" s="218">
        <v>4.5</v>
      </c>
      <c r="G282" s="218">
        <v>5</v>
      </c>
      <c r="H282" s="218"/>
      <c r="I282" s="218"/>
      <c r="J282" s="218"/>
      <c r="L282" s="57" t="str">
        <f t="shared" si="14"/>
        <v>119ZACATECOLUCA</v>
      </c>
      <c r="M282" s="213">
        <v>119</v>
      </c>
      <c r="N282" s="212" t="s">
        <v>181</v>
      </c>
      <c r="O282" s="227" t="s">
        <v>145</v>
      </c>
      <c r="P282" s="218">
        <v>5.5</v>
      </c>
      <c r="Q282" s="218">
        <v>5.5</v>
      </c>
      <c r="R282" s="218">
        <v>5.5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>109LA UNION</v>
      </c>
      <c r="B283" s="214">
        <v>109</v>
      </c>
      <c r="C283" s="212" t="s">
        <v>262</v>
      </c>
      <c r="D283" s="228" t="s">
        <v>216</v>
      </c>
      <c r="E283" s="218">
        <v>4</v>
      </c>
      <c r="F283" s="218">
        <v>4</v>
      </c>
      <c r="G283" s="218">
        <v>4</v>
      </c>
      <c r="H283" s="218"/>
      <c r="I283" s="218"/>
      <c r="J283" s="218"/>
      <c r="L283" s="57" t="str">
        <f t="shared" si="14"/>
        <v xml:space="preserve">120GERARDO BARRIOS </v>
      </c>
      <c r="M283" s="214">
        <v>120</v>
      </c>
      <c r="N283" s="212" t="s">
        <v>263</v>
      </c>
      <c r="O283" s="227" t="s">
        <v>146</v>
      </c>
      <c r="P283" s="218">
        <v>3</v>
      </c>
      <c r="Q283" s="218">
        <v>3</v>
      </c>
      <c r="R283" s="218">
        <v>3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>109SANTA TECLA</v>
      </c>
      <c r="B284" s="213">
        <v>109</v>
      </c>
      <c r="C284" s="212" t="s">
        <v>184</v>
      </c>
      <c r="D284" s="228" t="s">
        <v>216</v>
      </c>
      <c r="E284" s="218">
        <v>4.9000000000000004</v>
      </c>
      <c r="F284" s="218">
        <v>4.9000000000000004</v>
      </c>
      <c r="G284" s="218">
        <v>4.9000000000000004</v>
      </c>
      <c r="H284" s="218"/>
      <c r="I284" s="218"/>
      <c r="J284" s="218"/>
      <c r="L284" s="57" t="str">
        <f t="shared" si="14"/>
        <v>120SAN FRANCISCO GOTERA</v>
      </c>
      <c r="M284" s="214">
        <v>120</v>
      </c>
      <c r="N284" s="212" t="s">
        <v>183</v>
      </c>
      <c r="O284" s="227" t="s">
        <v>146</v>
      </c>
      <c r="P284" s="218">
        <v>3</v>
      </c>
      <c r="Q284" s="218">
        <v>3</v>
      </c>
      <c r="R284" s="218">
        <v>3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 xml:space="preserve">110GERARDO BARRIOS </v>
      </c>
      <c r="B285" s="214">
        <v>110</v>
      </c>
      <c r="C285" s="212" t="s">
        <v>263</v>
      </c>
      <c r="D285" s="228" t="s">
        <v>217</v>
      </c>
      <c r="E285" s="218">
        <v>4.5999999999999996</v>
      </c>
      <c r="F285" s="218">
        <v>4.5999999999999996</v>
      </c>
      <c r="G285" s="218">
        <v>4.5999999999999996</v>
      </c>
      <c r="H285" s="218"/>
      <c r="I285" s="218"/>
      <c r="J285" s="218"/>
      <c r="L285" s="57" t="str">
        <f t="shared" si="14"/>
        <v>120AHUACHAPAN</v>
      </c>
      <c r="M285" s="214">
        <v>120</v>
      </c>
      <c r="N285" s="212" t="s">
        <v>261</v>
      </c>
      <c r="O285" s="227" t="s">
        <v>146</v>
      </c>
      <c r="P285" s="218">
        <v>3</v>
      </c>
      <c r="Q285" s="218">
        <v>3</v>
      </c>
      <c r="R285" s="218">
        <v>3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110SANTA ANA</v>
      </c>
      <c r="B286" s="214">
        <v>110</v>
      </c>
      <c r="C286" s="212" t="s">
        <v>173</v>
      </c>
      <c r="D286" s="228" t="s">
        <v>217</v>
      </c>
      <c r="E286" s="218">
        <v>4.25</v>
      </c>
      <c r="F286" s="218">
        <v>4.25</v>
      </c>
      <c r="G286" s="218">
        <v>4.25</v>
      </c>
      <c r="H286" s="218"/>
      <c r="I286" s="218"/>
      <c r="J286" s="218"/>
      <c r="L286" s="57" t="str">
        <f t="shared" si="14"/>
        <v>120ZACATECOLUCA</v>
      </c>
      <c r="M286" s="213">
        <v>120</v>
      </c>
      <c r="N286" s="212" t="s">
        <v>181</v>
      </c>
      <c r="O286" s="227" t="s">
        <v>146</v>
      </c>
      <c r="P286" s="218">
        <v>3.25</v>
      </c>
      <c r="Q286" s="218">
        <v>3.25</v>
      </c>
      <c r="R286" s="218">
        <v>3.25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>110SAN VICENTE</v>
      </c>
      <c r="B287" s="214">
        <v>110</v>
      </c>
      <c r="C287" s="212" t="s">
        <v>174</v>
      </c>
      <c r="D287" s="228" t="s">
        <v>217</v>
      </c>
      <c r="E287" s="218">
        <v>4.166666666666667</v>
      </c>
      <c r="F287" s="218">
        <v>4</v>
      </c>
      <c r="G287" s="218">
        <v>4.5</v>
      </c>
      <c r="H287" s="218"/>
      <c r="I287" s="218"/>
      <c r="J287" s="218"/>
      <c r="L287" s="57" t="str">
        <f t="shared" si="14"/>
        <v xml:space="preserve">121GERARDO BARRIOS </v>
      </c>
      <c r="M287" s="214">
        <v>121</v>
      </c>
      <c r="N287" s="212" t="s">
        <v>263</v>
      </c>
      <c r="O287" s="227" t="s">
        <v>147</v>
      </c>
      <c r="P287" s="218">
        <v>3</v>
      </c>
      <c r="Q287" s="218">
        <v>3</v>
      </c>
      <c r="R287" s="218">
        <v>3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110LA UNION</v>
      </c>
      <c r="B288" s="214">
        <v>110</v>
      </c>
      <c r="C288" s="212" t="s">
        <v>262</v>
      </c>
      <c r="D288" s="228" t="s">
        <v>217</v>
      </c>
      <c r="E288" s="218">
        <v>4</v>
      </c>
      <c r="F288" s="218">
        <v>4</v>
      </c>
      <c r="G288" s="218">
        <v>4</v>
      </c>
      <c r="H288" s="218"/>
      <c r="I288" s="218"/>
      <c r="J288" s="218"/>
      <c r="L288" s="57" t="str">
        <f t="shared" si="14"/>
        <v>121SAN FRANCISCO GOTERA</v>
      </c>
      <c r="M288" s="214">
        <v>121</v>
      </c>
      <c r="N288" s="212" t="s">
        <v>183</v>
      </c>
      <c r="O288" s="227" t="s">
        <v>147</v>
      </c>
      <c r="P288" s="218">
        <v>3</v>
      </c>
      <c r="Q288" s="218">
        <v>3</v>
      </c>
      <c r="R288" s="218">
        <v>3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>110SANTA TECLA</v>
      </c>
      <c r="B289" s="213">
        <v>110</v>
      </c>
      <c r="C289" s="212" t="s">
        <v>184</v>
      </c>
      <c r="D289" s="228" t="s">
        <v>217</v>
      </c>
      <c r="E289" s="218">
        <v>4.5999999999999996</v>
      </c>
      <c r="F289" s="218">
        <v>4.5999999999999996</v>
      </c>
      <c r="G289" s="218">
        <v>4.5999999999999996</v>
      </c>
      <c r="H289" s="218"/>
      <c r="I289" s="218"/>
      <c r="J289" s="218"/>
      <c r="L289" s="57" t="str">
        <f t="shared" si="14"/>
        <v>121AHUACHAPAN</v>
      </c>
      <c r="M289" s="214">
        <v>121</v>
      </c>
      <c r="N289" s="212" t="s">
        <v>261</v>
      </c>
      <c r="O289" s="227" t="s">
        <v>147</v>
      </c>
      <c r="P289" s="218">
        <v>3</v>
      </c>
      <c r="Q289" s="218">
        <v>3</v>
      </c>
      <c r="R289" s="218">
        <v>3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 xml:space="preserve">111GERARDO BARRIOS </v>
      </c>
      <c r="B290" s="214">
        <v>111</v>
      </c>
      <c r="C290" s="212" t="s">
        <v>263</v>
      </c>
      <c r="D290" s="228" t="s">
        <v>218</v>
      </c>
      <c r="E290" s="218">
        <v>4.5999999999999996</v>
      </c>
      <c r="F290" s="218">
        <v>4.5999999999999996</v>
      </c>
      <c r="G290" s="218">
        <v>4.5999999999999996</v>
      </c>
      <c r="H290" s="218"/>
      <c r="I290" s="218"/>
      <c r="J290" s="218"/>
      <c r="L290" s="57" t="str">
        <f t="shared" si="14"/>
        <v>121ZACATECOLUCA</v>
      </c>
      <c r="M290" s="213">
        <v>121</v>
      </c>
      <c r="N290" s="212" t="s">
        <v>181</v>
      </c>
      <c r="O290" s="227" t="s">
        <v>147</v>
      </c>
      <c r="P290" s="218">
        <v>3.25</v>
      </c>
      <c r="Q290" s="218">
        <v>3.25</v>
      </c>
      <c r="R290" s="218">
        <v>3.25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>111SANTA ANA</v>
      </c>
      <c r="B291" s="214">
        <v>111</v>
      </c>
      <c r="C291" s="212" t="s">
        <v>173</v>
      </c>
      <c r="D291" s="228" t="s">
        <v>218</v>
      </c>
      <c r="E291" s="218">
        <v>4.25</v>
      </c>
      <c r="F291" s="218">
        <v>4.25</v>
      </c>
      <c r="G291" s="218">
        <v>4.25</v>
      </c>
      <c r="H291" s="218"/>
      <c r="I291" s="218"/>
      <c r="J291" s="218"/>
      <c r="L291" s="57" t="str">
        <f t="shared" si="14"/>
        <v xml:space="preserve">122GERARDO BARRIOS </v>
      </c>
      <c r="M291" s="214">
        <v>122</v>
      </c>
      <c r="N291" s="212" t="s">
        <v>263</v>
      </c>
      <c r="O291" s="227" t="s">
        <v>156</v>
      </c>
      <c r="P291" s="218">
        <v>2.6</v>
      </c>
      <c r="Q291" s="218">
        <v>2.6</v>
      </c>
      <c r="R291" s="218">
        <v>2.6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>111SAN VICENTE</v>
      </c>
      <c r="B292" s="214">
        <v>111</v>
      </c>
      <c r="C292" s="212" t="s">
        <v>174</v>
      </c>
      <c r="D292" s="228" t="s">
        <v>218</v>
      </c>
      <c r="E292" s="218">
        <v>4</v>
      </c>
      <c r="F292" s="218">
        <v>4</v>
      </c>
      <c r="G292" s="218">
        <v>4</v>
      </c>
      <c r="H292" s="218"/>
      <c r="I292" s="218"/>
      <c r="J292" s="218"/>
      <c r="L292" s="57" t="str">
        <f t="shared" si="14"/>
        <v>122SAN FRANCISCO GOTERA</v>
      </c>
      <c r="M292" s="214">
        <v>122</v>
      </c>
      <c r="N292" s="212" t="s">
        <v>183</v>
      </c>
      <c r="O292" s="227" t="s">
        <v>156</v>
      </c>
      <c r="P292" s="218">
        <v>3</v>
      </c>
      <c r="Q292" s="218">
        <v>3</v>
      </c>
      <c r="R292" s="218">
        <v>3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111LA UNION</v>
      </c>
      <c r="B293" s="214">
        <v>111</v>
      </c>
      <c r="C293" s="212" t="s">
        <v>262</v>
      </c>
      <c r="D293" s="228" t="s">
        <v>218</v>
      </c>
      <c r="E293" s="218">
        <v>4</v>
      </c>
      <c r="F293" s="218">
        <v>4</v>
      </c>
      <c r="G293" s="218">
        <v>4</v>
      </c>
      <c r="H293" s="218"/>
      <c r="I293" s="218"/>
      <c r="J293" s="218"/>
      <c r="L293" s="57" t="str">
        <f t="shared" si="14"/>
        <v>122AHUACHAPAN</v>
      </c>
      <c r="M293" s="214">
        <v>122</v>
      </c>
      <c r="N293" s="212" t="s">
        <v>261</v>
      </c>
      <c r="O293" s="227" t="s">
        <v>156</v>
      </c>
      <c r="P293" s="218">
        <v>3</v>
      </c>
      <c r="Q293" s="218">
        <v>3</v>
      </c>
      <c r="R293" s="218">
        <v>3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111SANTA TECLA</v>
      </c>
      <c r="B294" s="213">
        <v>111</v>
      </c>
      <c r="C294" s="212" t="s">
        <v>184</v>
      </c>
      <c r="D294" s="228" t="s">
        <v>218</v>
      </c>
      <c r="E294" s="218">
        <v>4.5999999999999996</v>
      </c>
      <c r="F294" s="218">
        <v>4.5999999999999996</v>
      </c>
      <c r="G294" s="218">
        <v>4.5999999999999996</v>
      </c>
      <c r="H294" s="218"/>
      <c r="I294" s="218"/>
      <c r="J294" s="218"/>
      <c r="L294" s="57" t="str">
        <f t="shared" si="14"/>
        <v>122ZACATECOLUCA</v>
      </c>
      <c r="M294" s="213">
        <v>122</v>
      </c>
      <c r="N294" s="212" t="s">
        <v>181</v>
      </c>
      <c r="O294" s="227" t="s">
        <v>156</v>
      </c>
      <c r="P294" s="218">
        <v>3.25</v>
      </c>
      <c r="Q294" s="218">
        <v>3.25</v>
      </c>
      <c r="R294" s="218">
        <v>3.25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 xml:space="preserve">112GERARDO BARRIOS </v>
      </c>
      <c r="B295" s="214">
        <v>112</v>
      </c>
      <c r="C295" s="212" t="s">
        <v>263</v>
      </c>
      <c r="D295" s="228" t="s">
        <v>219</v>
      </c>
      <c r="E295" s="218">
        <v>3.5</v>
      </c>
      <c r="F295" s="218">
        <v>3.5</v>
      </c>
      <c r="G295" s="218">
        <v>3.5</v>
      </c>
      <c r="H295" s="218"/>
      <c r="I295" s="218"/>
      <c r="J295" s="218"/>
      <c r="L295" s="57" t="str">
        <f t="shared" si="14"/>
        <v>123MERCADO CENTRAL</v>
      </c>
      <c r="M295" s="214">
        <v>123</v>
      </c>
      <c r="N295" s="212" t="s">
        <v>230</v>
      </c>
      <c r="O295" s="227" t="s">
        <v>284</v>
      </c>
      <c r="P295" s="218">
        <v>1.35</v>
      </c>
      <c r="Q295" s="218">
        <v>1.35</v>
      </c>
      <c r="R295" s="218">
        <v>1.35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112SANTA ANA</v>
      </c>
      <c r="B296" s="214">
        <v>112</v>
      </c>
      <c r="C296" s="212" t="s">
        <v>173</v>
      </c>
      <c r="D296" s="228" t="s">
        <v>219</v>
      </c>
      <c r="E296" s="218">
        <v>3.5</v>
      </c>
      <c r="F296" s="218">
        <v>3.5</v>
      </c>
      <c r="G296" s="218">
        <v>3.5</v>
      </c>
      <c r="H296" s="218"/>
      <c r="I296" s="218"/>
      <c r="J296" s="218"/>
      <c r="L296" s="57" t="str">
        <f t="shared" si="14"/>
        <v>123AHUACHAPAN</v>
      </c>
      <c r="M296" s="214">
        <v>123</v>
      </c>
      <c r="N296" s="212" t="s">
        <v>261</v>
      </c>
      <c r="O296" s="227" t="s">
        <v>284</v>
      </c>
      <c r="P296" s="218">
        <v>1.35</v>
      </c>
      <c r="Q296" s="218">
        <v>1.35</v>
      </c>
      <c r="R296" s="218">
        <v>1.35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>112SAN VICENTE</v>
      </c>
      <c r="B297" s="214">
        <v>112</v>
      </c>
      <c r="C297" s="212" t="s">
        <v>174</v>
      </c>
      <c r="D297" s="228" t="s">
        <v>219</v>
      </c>
      <c r="E297" s="218">
        <v>3.5</v>
      </c>
      <c r="F297" s="218">
        <v>3.5</v>
      </c>
      <c r="G297" s="218">
        <v>3.5</v>
      </c>
      <c r="H297" s="218"/>
      <c r="I297" s="218"/>
      <c r="J297" s="218"/>
      <c r="L297" s="57" t="str">
        <f t="shared" si="14"/>
        <v>123ZACATECOLUCA</v>
      </c>
      <c r="M297" s="213">
        <v>123</v>
      </c>
      <c r="N297" s="212" t="s">
        <v>181</v>
      </c>
      <c r="O297" s="227" t="s">
        <v>284</v>
      </c>
      <c r="P297" s="218">
        <v>1.0900000000000001</v>
      </c>
      <c r="Q297" s="218">
        <v>1.0900000000000001</v>
      </c>
      <c r="R297" s="218">
        <v>1.0900000000000001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112LA UNION</v>
      </c>
      <c r="B298" s="214">
        <v>112</v>
      </c>
      <c r="C298" s="212" t="s">
        <v>262</v>
      </c>
      <c r="D298" s="228" t="s">
        <v>219</v>
      </c>
      <c r="E298" s="218">
        <v>3.5</v>
      </c>
      <c r="F298" s="218">
        <v>3.5</v>
      </c>
      <c r="G298" s="218">
        <v>3.5</v>
      </c>
      <c r="H298" s="218"/>
      <c r="I298" s="218"/>
      <c r="J298" s="218"/>
      <c r="L298" s="57" t="str">
        <f t="shared" si="14"/>
        <v>124MERCADO CENTRAL</v>
      </c>
      <c r="M298" s="214">
        <v>124</v>
      </c>
      <c r="N298" s="212" t="s">
        <v>230</v>
      </c>
      <c r="O298" s="227" t="s">
        <v>148</v>
      </c>
      <c r="P298" s="218">
        <v>1.25</v>
      </c>
      <c r="Q298" s="218">
        <v>1.25</v>
      </c>
      <c r="R298" s="218">
        <v>1.25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112SANTA TECLA</v>
      </c>
      <c r="B299" s="213">
        <v>112</v>
      </c>
      <c r="C299" s="212" t="s">
        <v>184</v>
      </c>
      <c r="D299" s="228" t="s">
        <v>219</v>
      </c>
      <c r="E299" s="218">
        <v>3.5</v>
      </c>
      <c r="F299" s="218">
        <v>3.5</v>
      </c>
      <c r="G299" s="218">
        <v>3.5</v>
      </c>
      <c r="H299" s="218"/>
      <c r="I299" s="218"/>
      <c r="J299" s="218"/>
      <c r="L299" s="57" t="str">
        <f t="shared" si="14"/>
        <v>124SAN FRANCISCO GOTERA</v>
      </c>
      <c r="M299" s="214">
        <v>124</v>
      </c>
      <c r="N299" s="212" t="s">
        <v>183</v>
      </c>
      <c r="O299" s="227" t="s">
        <v>148</v>
      </c>
      <c r="P299" s="218">
        <v>1.25</v>
      </c>
      <c r="Q299" s="218">
        <v>1.25</v>
      </c>
      <c r="R299" s="218">
        <v>1.25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 xml:space="preserve">113GERARDO BARRIOS </v>
      </c>
      <c r="B300" s="214">
        <v>113</v>
      </c>
      <c r="C300" s="212" t="s">
        <v>263</v>
      </c>
      <c r="D300" s="228" t="s">
        <v>220</v>
      </c>
      <c r="E300" s="218">
        <v>3.9</v>
      </c>
      <c r="F300" s="218">
        <v>3.9</v>
      </c>
      <c r="G300" s="218">
        <v>3.9</v>
      </c>
      <c r="H300" s="218"/>
      <c r="I300" s="218"/>
      <c r="J300" s="218"/>
      <c r="L300" s="57" t="str">
        <f t="shared" si="14"/>
        <v>124ZACATECOLUCA</v>
      </c>
      <c r="M300" s="213">
        <v>124</v>
      </c>
      <c r="N300" s="212" t="s">
        <v>181</v>
      </c>
      <c r="O300" s="227" t="s">
        <v>148</v>
      </c>
      <c r="P300" s="218">
        <v>1.25</v>
      </c>
      <c r="Q300" s="218">
        <v>1.25</v>
      </c>
      <c r="R300" s="218">
        <v>1.25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>113SANTA ANA</v>
      </c>
      <c r="B301" s="214">
        <v>113</v>
      </c>
      <c r="C301" s="212" t="s">
        <v>173</v>
      </c>
      <c r="D301" s="228" t="s">
        <v>220</v>
      </c>
      <c r="E301" s="218">
        <v>4</v>
      </c>
      <c r="F301" s="218">
        <v>4</v>
      </c>
      <c r="G301" s="218">
        <v>4</v>
      </c>
      <c r="H301" s="218"/>
      <c r="I301" s="218"/>
      <c r="J301" s="218"/>
      <c r="L301" s="57" t="str">
        <f t="shared" si="14"/>
        <v>125MERCADO CENTRAL</v>
      </c>
      <c r="M301" s="214">
        <v>125</v>
      </c>
      <c r="N301" s="212" t="s">
        <v>230</v>
      </c>
      <c r="O301" s="227" t="s">
        <v>149</v>
      </c>
      <c r="P301" s="218">
        <v>1.35</v>
      </c>
      <c r="Q301" s="218">
        <v>1.35</v>
      </c>
      <c r="R301" s="218">
        <v>1.35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>113SAN VICENTE</v>
      </c>
      <c r="B302" s="214">
        <v>113</v>
      </c>
      <c r="C302" s="212" t="s">
        <v>174</v>
      </c>
      <c r="D302" s="228" t="s">
        <v>220</v>
      </c>
      <c r="E302" s="218">
        <v>4</v>
      </c>
      <c r="F302" s="218">
        <v>4</v>
      </c>
      <c r="G302" s="218">
        <v>4</v>
      </c>
      <c r="H302" s="218"/>
      <c r="I302" s="218"/>
      <c r="J302" s="218"/>
      <c r="L302" s="57" t="str">
        <f t="shared" si="14"/>
        <v>125SAN FRANCISCO GOTERA</v>
      </c>
      <c r="M302" s="214">
        <v>125</v>
      </c>
      <c r="N302" s="212" t="s">
        <v>183</v>
      </c>
      <c r="O302" s="227" t="s">
        <v>149</v>
      </c>
      <c r="P302" s="218">
        <v>1.7250000000000001</v>
      </c>
      <c r="Q302" s="218">
        <v>1.7</v>
      </c>
      <c r="R302" s="218">
        <v>1.75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113LA UNION</v>
      </c>
      <c r="B303" s="214">
        <v>113</v>
      </c>
      <c r="C303" s="212" t="s">
        <v>262</v>
      </c>
      <c r="D303" s="228" t="s">
        <v>220</v>
      </c>
      <c r="E303" s="218">
        <v>3.5</v>
      </c>
      <c r="F303" s="218">
        <v>3.5</v>
      </c>
      <c r="G303" s="218">
        <v>3.5</v>
      </c>
      <c r="H303" s="218"/>
      <c r="I303" s="218"/>
      <c r="J303" s="218"/>
      <c r="L303" s="57" t="str">
        <f t="shared" si="14"/>
        <v>125ZACATECOLUCA</v>
      </c>
      <c r="M303" s="213">
        <v>125</v>
      </c>
      <c r="N303" s="212" t="s">
        <v>181</v>
      </c>
      <c r="O303" s="227" t="s">
        <v>149</v>
      </c>
      <c r="P303" s="218">
        <v>1.7166666666666668</v>
      </c>
      <c r="Q303" s="218">
        <v>1.7</v>
      </c>
      <c r="R303" s="218">
        <v>1.75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113SANTA TECLA</v>
      </c>
      <c r="B304" s="213">
        <v>113</v>
      </c>
      <c r="C304" s="212" t="s">
        <v>184</v>
      </c>
      <c r="D304" s="228" t="s">
        <v>220</v>
      </c>
      <c r="E304" s="218">
        <v>3.9</v>
      </c>
      <c r="F304" s="218">
        <v>3.9</v>
      </c>
      <c r="G304" s="218">
        <v>3.9</v>
      </c>
      <c r="H304" s="218"/>
      <c r="I304" s="218"/>
      <c r="J304" s="218"/>
      <c r="L304" s="57" t="str">
        <f t="shared" si="14"/>
        <v>126MERCADO CENTRAL</v>
      </c>
      <c r="M304" s="214">
        <v>126</v>
      </c>
      <c r="N304" s="212" t="s">
        <v>230</v>
      </c>
      <c r="O304" s="227" t="s">
        <v>272</v>
      </c>
      <c r="P304" s="218">
        <v>3.75</v>
      </c>
      <c r="Q304" s="218">
        <v>3.75</v>
      </c>
      <c r="R304" s="218">
        <v>3.75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 xml:space="preserve">114GERARDO BARRIOS </v>
      </c>
      <c r="B305" s="214">
        <v>114</v>
      </c>
      <c r="C305" s="212" t="s">
        <v>263</v>
      </c>
      <c r="D305" s="228" t="s">
        <v>221</v>
      </c>
      <c r="E305" s="218">
        <v>3.9</v>
      </c>
      <c r="F305" s="218">
        <v>3.9</v>
      </c>
      <c r="G305" s="218">
        <v>3.9</v>
      </c>
      <c r="H305" s="218"/>
      <c r="I305" s="218"/>
      <c r="J305" s="218"/>
      <c r="L305" s="57" t="str">
        <f t="shared" si="14"/>
        <v>126SAN FRANCISCO GOTERA</v>
      </c>
      <c r="M305" s="214">
        <v>126</v>
      </c>
      <c r="N305" s="212" t="s">
        <v>183</v>
      </c>
      <c r="O305" s="227" t="s">
        <v>272</v>
      </c>
      <c r="P305" s="218">
        <v>4</v>
      </c>
      <c r="Q305" s="218">
        <v>4</v>
      </c>
      <c r="R305" s="218">
        <v>4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>114SANTA ANA</v>
      </c>
      <c r="B306" s="214">
        <v>114</v>
      </c>
      <c r="C306" s="212" t="s">
        <v>173</v>
      </c>
      <c r="D306" s="228" t="s">
        <v>221</v>
      </c>
      <c r="E306" s="218">
        <v>4</v>
      </c>
      <c r="F306" s="218">
        <v>4</v>
      </c>
      <c r="G306" s="218">
        <v>4</v>
      </c>
      <c r="H306" s="218"/>
      <c r="I306" s="218"/>
      <c r="J306" s="218"/>
      <c r="L306" s="57" t="str">
        <f t="shared" si="14"/>
        <v>126AHUACHAPAN</v>
      </c>
      <c r="M306" s="214">
        <v>126</v>
      </c>
      <c r="N306" s="212" t="s">
        <v>261</v>
      </c>
      <c r="O306" s="227" t="s">
        <v>272</v>
      </c>
      <c r="P306" s="218">
        <v>3.5</v>
      </c>
      <c r="Q306" s="218">
        <v>3.5</v>
      </c>
      <c r="R306" s="218">
        <v>3.5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>114SAN VICENTE</v>
      </c>
      <c r="B307" s="214">
        <v>114</v>
      </c>
      <c r="C307" s="212" t="s">
        <v>174</v>
      </c>
      <c r="D307" s="228" t="s">
        <v>221</v>
      </c>
      <c r="E307" s="218">
        <v>4</v>
      </c>
      <c r="F307" s="218">
        <v>4</v>
      </c>
      <c r="G307" s="218">
        <v>4</v>
      </c>
      <c r="H307" s="218"/>
      <c r="I307" s="218"/>
      <c r="J307" s="218"/>
      <c r="L307" s="57" t="str">
        <f t="shared" si="14"/>
        <v>126ZACATECOLUCA</v>
      </c>
      <c r="M307" s="213">
        <v>126</v>
      </c>
      <c r="N307" s="212" t="s">
        <v>181</v>
      </c>
      <c r="O307" s="227" t="s">
        <v>272</v>
      </c>
      <c r="P307" s="218">
        <v>3.8250000000000002</v>
      </c>
      <c r="Q307" s="218">
        <v>3.5</v>
      </c>
      <c r="R307" s="218">
        <v>4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114LA UNION</v>
      </c>
      <c r="B308" s="214">
        <v>114</v>
      </c>
      <c r="C308" s="212" t="s">
        <v>262</v>
      </c>
      <c r="D308" s="228" t="s">
        <v>221</v>
      </c>
      <c r="E308" s="218">
        <v>3.5</v>
      </c>
      <c r="F308" s="218">
        <v>3.5</v>
      </c>
      <c r="G308" s="218">
        <v>3.5</v>
      </c>
      <c r="H308" s="218"/>
      <c r="I308" s="218"/>
      <c r="J308" s="218"/>
      <c r="L308" s="57" t="str">
        <f t="shared" si="14"/>
        <v>127MERCADO CENTRAL</v>
      </c>
      <c r="M308" s="214">
        <v>127</v>
      </c>
      <c r="N308" s="212" t="s">
        <v>230</v>
      </c>
      <c r="O308" s="227" t="s">
        <v>273</v>
      </c>
      <c r="P308" s="218">
        <v>3.5</v>
      </c>
      <c r="Q308" s="218">
        <v>3.5</v>
      </c>
      <c r="R308" s="218">
        <v>3.5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114SANTA TECLA</v>
      </c>
      <c r="B309" s="213">
        <v>114</v>
      </c>
      <c r="C309" s="212" t="s">
        <v>184</v>
      </c>
      <c r="D309" s="228" t="s">
        <v>221</v>
      </c>
      <c r="E309" s="218">
        <v>4</v>
      </c>
      <c r="F309" s="218">
        <v>4</v>
      </c>
      <c r="G309" s="218">
        <v>4</v>
      </c>
      <c r="H309" s="218"/>
      <c r="I309" s="218"/>
      <c r="J309" s="218"/>
      <c r="L309" s="57" t="str">
        <f t="shared" si="14"/>
        <v>127SAN FRANCISCO GOTERA</v>
      </c>
      <c r="M309" s="214">
        <v>127</v>
      </c>
      <c r="N309" s="212" t="s">
        <v>183</v>
      </c>
      <c r="O309" s="227" t="s">
        <v>273</v>
      </c>
      <c r="P309" s="218">
        <v>3.5625</v>
      </c>
      <c r="Q309" s="218">
        <v>3.5</v>
      </c>
      <c r="R309" s="218">
        <v>3.75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 xml:space="preserve">115GERARDO BARRIOS </v>
      </c>
      <c r="B310" s="214">
        <v>115</v>
      </c>
      <c r="C310" s="212" t="s">
        <v>263</v>
      </c>
      <c r="D310" s="228" t="s">
        <v>222</v>
      </c>
      <c r="E310" s="218">
        <v>3.9</v>
      </c>
      <c r="F310" s="218">
        <v>3.9</v>
      </c>
      <c r="G310" s="218">
        <v>3.9</v>
      </c>
      <c r="H310" s="218"/>
      <c r="I310" s="218"/>
      <c r="J310" s="218"/>
      <c r="L310" s="57" t="str">
        <f t="shared" si="14"/>
        <v>127AHUACHAPAN</v>
      </c>
      <c r="M310" s="214">
        <v>127</v>
      </c>
      <c r="N310" s="212" t="s">
        <v>261</v>
      </c>
      <c r="O310" s="227" t="s">
        <v>273</v>
      </c>
      <c r="P310" s="218">
        <v>3.3</v>
      </c>
      <c r="Q310" s="218">
        <v>3.3</v>
      </c>
      <c r="R310" s="218">
        <v>3.3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>115SANTA ANA</v>
      </c>
      <c r="B311" s="214">
        <v>115</v>
      </c>
      <c r="C311" s="212" t="s">
        <v>173</v>
      </c>
      <c r="D311" s="228" t="s">
        <v>222</v>
      </c>
      <c r="E311" s="218">
        <v>4</v>
      </c>
      <c r="F311" s="218">
        <v>4</v>
      </c>
      <c r="G311" s="218">
        <v>4</v>
      </c>
      <c r="H311" s="218"/>
      <c r="I311" s="218"/>
      <c r="J311" s="218"/>
      <c r="L311" s="57" t="str">
        <f t="shared" si="14"/>
        <v>127ZACATECOLUCA</v>
      </c>
      <c r="M311" s="213">
        <v>127</v>
      </c>
      <c r="N311" s="212" t="s">
        <v>181</v>
      </c>
      <c r="O311" s="227" t="s">
        <v>273</v>
      </c>
      <c r="P311" s="218">
        <v>3.5333333333333332</v>
      </c>
      <c r="Q311" s="218">
        <v>3.35</v>
      </c>
      <c r="R311" s="218">
        <v>3.75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115SAN VICENTE</v>
      </c>
      <c r="B312" s="214">
        <v>115</v>
      </c>
      <c r="C312" s="212" t="s">
        <v>174</v>
      </c>
      <c r="D312" s="228" t="s">
        <v>222</v>
      </c>
      <c r="E312" s="218">
        <v>3.5</v>
      </c>
      <c r="F312" s="218">
        <v>3.5</v>
      </c>
      <c r="G312" s="218">
        <v>3.5</v>
      </c>
      <c r="H312" s="218"/>
      <c r="I312" s="218"/>
      <c r="J312" s="218"/>
      <c r="L312" s="57" t="str">
        <f t="shared" si="14"/>
        <v>128MERCADO CENTRAL</v>
      </c>
      <c r="M312" s="214">
        <v>128</v>
      </c>
      <c r="N312" s="212" t="s">
        <v>230</v>
      </c>
      <c r="O312" s="227" t="s">
        <v>285</v>
      </c>
      <c r="P312" s="218">
        <v>38</v>
      </c>
      <c r="Q312" s="218">
        <v>38</v>
      </c>
      <c r="R312" s="218">
        <v>38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>115LA UNION</v>
      </c>
      <c r="B313" s="214">
        <v>115</v>
      </c>
      <c r="C313" s="212" t="s">
        <v>262</v>
      </c>
      <c r="D313" s="228" t="s">
        <v>222</v>
      </c>
      <c r="E313" s="218">
        <v>3.5</v>
      </c>
      <c r="F313" s="218">
        <v>3.5</v>
      </c>
      <c r="G313" s="218">
        <v>3.5</v>
      </c>
      <c r="H313" s="218"/>
      <c r="I313" s="218"/>
      <c r="J313" s="218"/>
      <c r="L313" s="57" t="str">
        <f t="shared" si="14"/>
        <v>128ZACATECOLUCA</v>
      </c>
      <c r="M313" s="213">
        <v>128</v>
      </c>
      <c r="N313" s="212" t="s">
        <v>181</v>
      </c>
      <c r="O313" s="227" t="s">
        <v>285</v>
      </c>
      <c r="P313" s="218">
        <v>39.714285714285715</v>
      </c>
      <c r="Q313" s="218">
        <v>38</v>
      </c>
      <c r="R313" s="218">
        <v>40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>115SANTA TECLA</v>
      </c>
      <c r="B314" s="213">
        <v>115</v>
      </c>
      <c r="C314" s="212" t="s">
        <v>184</v>
      </c>
      <c r="D314" s="228" t="s">
        <v>222</v>
      </c>
      <c r="E314" s="218">
        <v>3.5</v>
      </c>
      <c r="F314" s="218">
        <v>3.5</v>
      </c>
      <c r="G314" s="218">
        <v>3.5</v>
      </c>
      <c r="H314" s="218"/>
      <c r="I314" s="218"/>
      <c r="J314" s="218"/>
      <c r="L314" s="57" t="str">
        <f t="shared" si="14"/>
        <v>129MERCADO CENTRAL</v>
      </c>
      <c r="M314" s="214">
        <v>129</v>
      </c>
      <c r="N314" s="212" t="s">
        <v>230</v>
      </c>
      <c r="O314" s="227" t="s">
        <v>286</v>
      </c>
      <c r="P314" s="218">
        <v>36</v>
      </c>
      <c r="Q314" s="218">
        <v>36</v>
      </c>
      <c r="R314" s="218">
        <v>36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 xml:space="preserve">116GERARDO BARRIOS </v>
      </c>
      <c r="B315" s="214">
        <v>116</v>
      </c>
      <c r="C315" s="212" t="s">
        <v>263</v>
      </c>
      <c r="D315" s="228" t="s">
        <v>223</v>
      </c>
      <c r="E315" s="218">
        <v>3.9</v>
      </c>
      <c r="F315" s="218">
        <v>3.9</v>
      </c>
      <c r="G315" s="218">
        <v>3.9</v>
      </c>
      <c r="H315" s="218"/>
      <c r="I315" s="218"/>
      <c r="J315" s="218"/>
      <c r="L315" s="57" t="str">
        <f t="shared" si="14"/>
        <v>129ZACATECOLUCA</v>
      </c>
      <c r="M315" s="213">
        <v>129</v>
      </c>
      <c r="N315" s="212" t="s">
        <v>181</v>
      </c>
      <c r="O315" s="227" t="s">
        <v>286</v>
      </c>
      <c r="P315" s="218">
        <v>38</v>
      </c>
      <c r="Q315" s="218">
        <v>38</v>
      </c>
      <c r="R315" s="218">
        <v>38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>116SANTA ANA</v>
      </c>
      <c r="B316" s="214">
        <v>116</v>
      </c>
      <c r="C316" s="212" t="s">
        <v>173</v>
      </c>
      <c r="D316" s="228" t="s">
        <v>223</v>
      </c>
      <c r="E316" s="218">
        <v>4</v>
      </c>
      <c r="F316" s="218">
        <v>4</v>
      </c>
      <c r="G316" s="218">
        <v>4</v>
      </c>
      <c r="H316" s="218"/>
      <c r="I316" s="218"/>
      <c r="J316" s="218"/>
      <c r="L316" s="57" t="str">
        <f t="shared" si="14"/>
        <v xml:space="preserve">130GERARDO BARRIOS </v>
      </c>
      <c r="M316" s="214">
        <v>130</v>
      </c>
      <c r="N316" s="212" t="s">
        <v>263</v>
      </c>
      <c r="O316" s="227" t="s">
        <v>151</v>
      </c>
      <c r="P316" s="218">
        <v>3</v>
      </c>
      <c r="Q316" s="218">
        <v>3</v>
      </c>
      <c r="R316" s="218">
        <v>3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>116SAN VICENTE</v>
      </c>
      <c r="B317" s="214">
        <v>116</v>
      </c>
      <c r="C317" s="212" t="s">
        <v>174</v>
      </c>
      <c r="D317" s="228" t="s">
        <v>223</v>
      </c>
      <c r="E317" s="218">
        <v>3.5</v>
      </c>
      <c r="F317" s="218">
        <v>3.5</v>
      </c>
      <c r="G317" s="218">
        <v>3.5</v>
      </c>
      <c r="H317" s="218"/>
      <c r="I317" s="218"/>
      <c r="J317" s="218"/>
      <c r="L317" s="57" t="str">
        <f t="shared" si="14"/>
        <v>130MERCADO CENTRAL</v>
      </c>
      <c r="M317" s="214">
        <v>130</v>
      </c>
      <c r="N317" s="212" t="s">
        <v>230</v>
      </c>
      <c r="O317" s="227" t="s">
        <v>151</v>
      </c>
      <c r="P317" s="218">
        <v>3.0666666666666664</v>
      </c>
      <c r="Q317" s="218">
        <v>3</v>
      </c>
      <c r="R317" s="218">
        <v>3.2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>116LA UNION</v>
      </c>
      <c r="B318" s="214">
        <v>116</v>
      </c>
      <c r="C318" s="212" t="s">
        <v>262</v>
      </c>
      <c r="D318" s="228" t="s">
        <v>223</v>
      </c>
      <c r="E318" s="218">
        <v>3.5</v>
      </c>
      <c r="F318" s="218">
        <v>3.5</v>
      </c>
      <c r="G318" s="218">
        <v>3.5</v>
      </c>
      <c r="H318" s="218"/>
      <c r="I318" s="218"/>
      <c r="J318" s="218"/>
      <c r="L318" s="57" t="str">
        <f t="shared" si="14"/>
        <v>130SAN FRANCISCO GOTERA</v>
      </c>
      <c r="M318" s="214">
        <v>130</v>
      </c>
      <c r="N318" s="212" t="s">
        <v>183</v>
      </c>
      <c r="O318" s="227" t="s">
        <v>151</v>
      </c>
      <c r="P318" s="218">
        <v>2.625</v>
      </c>
      <c r="Q318" s="218">
        <v>2.5</v>
      </c>
      <c r="R318" s="218">
        <v>2.75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>116SANTA TECLA</v>
      </c>
      <c r="B319" s="213">
        <v>116</v>
      </c>
      <c r="C319" s="212" t="s">
        <v>184</v>
      </c>
      <c r="D319" s="228" t="s">
        <v>223</v>
      </c>
      <c r="E319" s="218">
        <v>4</v>
      </c>
      <c r="F319" s="218">
        <v>4</v>
      </c>
      <c r="G319" s="218">
        <v>4</v>
      </c>
      <c r="H319" s="218"/>
      <c r="I319" s="218"/>
      <c r="J319" s="218"/>
      <c r="L319" s="57" t="str">
        <f t="shared" si="14"/>
        <v>130AHUACHAPAN</v>
      </c>
      <c r="M319" s="214">
        <v>130</v>
      </c>
      <c r="N319" s="212" t="s">
        <v>261</v>
      </c>
      <c r="O319" s="227" t="s">
        <v>151</v>
      </c>
      <c r="P319" s="218">
        <v>3.5</v>
      </c>
      <c r="Q319" s="218">
        <v>3.5</v>
      </c>
      <c r="R319" s="218">
        <v>3.5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 xml:space="preserve">119GERARDO BARRIOS </v>
      </c>
      <c r="B320" s="214">
        <v>119</v>
      </c>
      <c r="C320" s="212" t="s">
        <v>263</v>
      </c>
      <c r="D320" s="228" t="s">
        <v>145</v>
      </c>
      <c r="E320" s="218">
        <v>6</v>
      </c>
      <c r="F320" s="218">
        <v>6</v>
      </c>
      <c r="G320" s="218">
        <v>6</v>
      </c>
      <c r="H320" s="218"/>
      <c r="I320" s="218"/>
      <c r="J320" s="218"/>
      <c r="L320" s="57" t="str">
        <f t="shared" si="14"/>
        <v>130ZACATECOLUCA</v>
      </c>
      <c r="M320" s="213">
        <v>130</v>
      </c>
      <c r="N320" s="212" t="s">
        <v>181</v>
      </c>
      <c r="O320" s="227" t="s">
        <v>151</v>
      </c>
      <c r="P320" s="218">
        <v>3.2333333333333329</v>
      </c>
      <c r="Q320" s="218">
        <v>3</v>
      </c>
      <c r="R320" s="218">
        <v>3.5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>119SANTA ANA</v>
      </c>
      <c r="B321" s="214">
        <v>119</v>
      </c>
      <c r="C321" s="212" t="s">
        <v>173</v>
      </c>
      <c r="D321" s="228" t="s">
        <v>145</v>
      </c>
      <c r="E321" s="218">
        <v>4.666666666666667</v>
      </c>
      <c r="F321" s="218">
        <v>4.5</v>
      </c>
      <c r="G321" s="218">
        <v>5</v>
      </c>
      <c r="H321" s="218"/>
      <c r="I321" s="218"/>
      <c r="J321" s="218"/>
      <c r="L321" s="57" t="str">
        <f t="shared" si="14"/>
        <v xml:space="preserve">132GERARDO BARRIOS </v>
      </c>
      <c r="M321" s="214">
        <v>132</v>
      </c>
      <c r="N321" s="212" t="s">
        <v>263</v>
      </c>
      <c r="O321" s="227" t="s">
        <v>152</v>
      </c>
      <c r="P321" s="218">
        <v>2.5</v>
      </c>
      <c r="Q321" s="218">
        <v>2.5</v>
      </c>
      <c r="R321" s="218">
        <v>2.5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>119SAN VICENTE</v>
      </c>
      <c r="B322" s="214">
        <v>119</v>
      </c>
      <c r="C322" s="212" t="s">
        <v>174</v>
      </c>
      <c r="D322" s="228" t="s">
        <v>145</v>
      </c>
      <c r="E322" s="218">
        <v>4.75</v>
      </c>
      <c r="F322" s="218">
        <v>4.5</v>
      </c>
      <c r="G322" s="218">
        <v>5</v>
      </c>
      <c r="H322" s="218"/>
      <c r="I322" s="218"/>
      <c r="J322" s="218"/>
      <c r="L322" s="57" t="str">
        <f t="shared" si="14"/>
        <v>132MERCADO CENTRAL</v>
      </c>
      <c r="M322" s="214">
        <v>132</v>
      </c>
      <c r="N322" s="212" t="s">
        <v>230</v>
      </c>
      <c r="O322" s="227" t="s">
        <v>152</v>
      </c>
      <c r="P322" s="218">
        <v>2.5499999999999998</v>
      </c>
      <c r="Q322" s="218">
        <v>2.5</v>
      </c>
      <c r="R322" s="218">
        <v>2.6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119LA UNION</v>
      </c>
      <c r="B323" s="214">
        <v>119</v>
      </c>
      <c r="C323" s="212" t="s">
        <v>262</v>
      </c>
      <c r="D323" s="228" t="s">
        <v>145</v>
      </c>
      <c r="E323" s="218">
        <v>6.666666666666667</v>
      </c>
      <c r="F323" s="218">
        <v>6.5</v>
      </c>
      <c r="G323" s="218">
        <v>7</v>
      </c>
      <c r="H323" s="218"/>
      <c r="I323" s="218"/>
      <c r="J323" s="218"/>
      <c r="L323" s="57" t="str">
        <f t="shared" si="14"/>
        <v>132SAN FRANCISCO GOTERA</v>
      </c>
      <c r="M323" s="214">
        <v>132</v>
      </c>
      <c r="N323" s="212" t="s">
        <v>183</v>
      </c>
      <c r="O323" s="227" t="s">
        <v>152</v>
      </c>
      <c r="P323" s="218">
        <v>2.125</v>
      </c>
      <c r="Q323" s="218">
        <v>1.75</v>
      </c>
      <c r="R323" s="218">
        <v>2.5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119SANTA TECLA</v>
      </c>
      <c r="B324" s="213">
        <v>119</v>
      </c>
      <c r="C324" s="212" t="s">
        <v>184</v>
      </c>
      <c r="D324" s="228" t="s">
        <v>145</v>
      </c>
      <c r="E324" s="218">
        <v>3.5</v>
      </c>
      <c r="F324" s="218">
        <v>3.5</v>
      </c>
      <c r="G324" s="218">
        <v>3.5</v>
      </c>
      <c r="H324" s="218"/>
      <c r="I324" s="218"/>
      <c r="J324" s="218"/>
      <c r="L324" s="57" t="str">
        <f t="shared" si="14"/>
        <v>132AHUACHAPAN</v>
      </c>
      <c r="M324" s="214">
        <v>132</v>
      </c>
      <c r="N324" s="212" t="s">
        <v>261</v>
      </c>
      <c r="O324" s="227" t="s">
        <v>152</v>
      </c>
      <c r="P324" s="218">
        <v>2.7749999999999999</v>
      </c>
      <c r="Q324" s="218">
        <v>2.75</v>
      </c>
      <c r="R324" s="218">
        <v>2.8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 xml:space="preserve">120GERARDO BARRIOS </v>
      </c>
      <c r="B325" s="214">
        <v>120</v>
      </c>
      <c r="C325" s="212" t="s">
        <v>263</v>
      </c>
      <c r="D325" s="228" t="s">
        <v>146</v>
      </c>
      <c r="E325" s="218">
        <v>3</v>
      </c>
      <c r="F325" s="218">
        <v>3</v>
      </c>
      <c r="G325" s="218">
        <v>3</v>
      </c>
      <c r="H325" s="218"/>
      <c r="I325" s="218"/>
      <c r="J325" s="218"/>
      <c r="L325" s="57" t="str">
        <f t="shared" si="14"/>
        <v>132ZACATECOLUCA</v>
      </c>
      <c r="M325" s="213">
        <v>132</v>
      </c>
      <c r="N325" s="212" t="s">
        <v>181</v>
      </c>
      <c r="O325" s="227" t="s">
        <v>152</v>
      </c>
      <c r="P325" s="218">
        <v>2.6375000000000002</v>
      </c>
      <c r="Q325" s="218">
        <v>2.5</v>
      </c>
      <c r="R325" s="218">
        <v>2.8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120SANTA ANA</v>
      </c>
      <c r="B326" s="214">
        <v>120</v>
      </c>
      <c r="C326" s="212" t="s">
        <v>173</v>
      </c>
      <c r="D326" s="228" t="s">
        <v>146</v>
      </c>
      <c r="E326" s="218">
        <v>2.8333333333333335</v>
      </c>
      <c r="F326" s="218">
        <v>2.75</v>
      </c>
      <c r="G326" s="218">
        <v>3</v>
      </c>
      <c r="H326" s="218"/>
      <c r="I326" s="218"/>
      <c r="J326" s="218"/>
      <c r="L326" s="57" t="str">
        <f t="shared" si="14"/>
        <v xml:space="preserve">133GERARDO BARRIOS </v>
      </c>
      <c r="M326" s="214">
        <v>133</v>
      </c>
      <c r="N326" s="212" t="s">
        <v>263</v>
      </c>
      <c r="O326" s="227" t="s">
        <v>153</v>
      </c>
      <c r="P326" s="218">
        <v>4.75</v>
      </c>
      <c r="Q326" s="218">
        <v>4.75</v>
      </c>
      <c r="R326" s="218">
        <v>4.75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>120SAN VICENTE</v>
      </c>
      <c r="B327" s="214">
        <v>120</v>
      </c>
      <c r="C327" s="212" t="s">
        <v>174</v>
      </c>
      <c r="D327" s="228" t="s">
        <v>146</v>
      </c>
      <c r="E327" s="218">
        <v>2.875</v>
      </c>
      <c r="F327" s="218">
        <v>2.75</v>
      </c>
      <c r="G327" s="218">
        <v>3</v>
      </c>
      <c r="H327" s="218"/>
      <c r="I327" s="218"/>
      <c r="J327" s="218"/>
      <c r="L327" s="57" t="str">
        <f t="shared" ref="L327:L390" si="16">+M327&amp;N327</f>
        <v>133MERCADO CENTRAL</v>
      </c>
      <c r="M327" s="214">
        <v>133</v>
      </c>
      <c r="N327" s="212" t="s">
        <v>230</v>
      </c>
      <c r="O327" s="227" t="s">
        <v>153</v>
      </c>
      <c r="P327" s="218">
        <v>4.416666666666667</v>
      </c>
      <c r="Q327" s="218">
        <v>4</v>
      </c>
      <c r="R327" s="218">
        <v>4.75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120LA UNION</v>
      </c>
      <c r="B328" s="214">
        <v>120</v>
      </c>
      <c r="C328" s="212" t="s">
        <v>262</v>
      </c>
      <c r="D328" s="228" t="s">
        <v>146</v>
      </c>
      <c r="E328" s="218">
        <v>3.4166666666666665</v>
      </c>
      <c r="F328" s="218">
        <v>3.25</v>
      </c>
      <c r="G328" s="218">
        <v>3.5</v>
      </c>
      <c r="H328" s="218"/>
      <c r="I328" s="218"/>
      <c r="J328" s="218"/>
      <c r="L328" s="57" t="str">
        <f t="shared" si="16"/>
        <v>133SAN FRANCISCO GOTERA</v>
      </c>
      <c r="M328" s="214">
        <v>133</v>
      </c>
      <c r="N328" s="212" t="s">
        <v>183</v>
      </c>
      <c r="O328" s="227" t="s">
        <v>153</v>
      </c>
      <c r="P328" s="218">
        <v>4.3</v>
      </c>
      <c r="Q328" s="218">
        <v>4</v>
      </c>
      <c r="R328" s="218">
        <v>4.5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120SANTA TECLA</v>
      </c>
      <c r="B329" s="213">
        <v>120</v>
      </c>
      <c r="C329" s="212" t="s">
        <v>184</v>
      </c>
      <c r="D329" s="228" t="s">
        <v>146</v>
      </c>
      <c r="E329" s="218">
        <v>3.25</v>
      </c>
      <c r="F329" s="218">
        <v>3.25</v>
      </c>
      <c r="G329" s="218">
        <v>3.25</v>
      </c>
      <c r="H329" s="218"/>
      <c r="I329" s="218"/>
      <c r="J329" s="218"/>
      <c r="L329" s="57" t="str">
        <f t="shared" si="16"/>
        <v>133AHUACHAPAN</v>
      </c>
      <c r="M329" s="214">
        <v>133</v>
      </c>
      <c r="N329" s="212" t="s">
        <v>261</v>
      </c>
      <c r="O329" s="227" t="s">
        <v>153</v>
      </c>
      <c r="P329" s="218">
        <v>4.5</v>
      </c>
      <c r="Q329" s="218">
        <v>4.5</v>
      </c>
      <c r="R329" s="218">
        <v>4.5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 xml:space="preserve">121GERARDO BARRIOS </v>
      </c>
      <c r="B330" s="214">
        <v>121</v>
      </c>
      <c r="C330" s="212" t="s">
        <v>263</v>
      </c>
      <c r="D330" s="228" t="s">
        <v>147</v>
      </c>
      <c r="E330" s="218">
        <v>3</v>
      </c>
      <c r="F330" s="218">
        <v>3</v>
      </c>
      <c r="G330" s="218">
        <v>3</v>
      </c>
      <c r="H330" s="218"/>
      <c r="I330" s="218"/>
      <c r="J330" s="218"/>
      <c r="L330" s="57" t="str">
        <f t="shared" si="16"/>
        <v>133ZACATECOLUCA</v>
      </c>
      <c r="M330" s="213">
        <v>133</v>
      </c>
      <c r="N330" s="212" t="s">
        <v>181</v>
      </c>
      <c r="O330" s="227" t="s">
        <v>153</v>
      </c>
      <c r="P330" s="218">
        <v>4.6500000000000004</v>
      </c>
      <c r="Q330" s="218">
        <v>4.25</v>
      </c>
      <c r="R330" s="218">
        <v>5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121SANTA ANA</v>
      </c>
      <c r="B331" s="214">
        <v>121</v>
      </c>
      <c r="C331" s="212" t="s">
        <v>173</v>
      </c>
      <c r="D331" s="228" t="s">
        <v>147</v>
      </c>
      <c r="E331" s="218">
        <v>2.7333333333333329</v>
      </c>
      <c r="F331" s="218">
        <v>2.6</v>
      </c>
      <c r="G331" s="218">
        <v>3</v>
      </c>
      <c r="H331" s="218"/>
      <c r="I331" s="218"/>
      <c r="J331" s="218"/>
      <c r="L331" s="57" t="str">
        <f t="shared" si="16"/>
        <v xml:space="preserve">134GERARDO BARRIOS </v>
      </c>
      <c r="M331" s="214">
        <v>134</v>
      </c>
      <c r="N331" s="212" t="s">
        <v>263</v>
      </c>
      <c r="O331" s="227" t="s">
        <v>154</v>
      </c>
      <c r="P331" s="218">
        <v>5</v>
      </c>
      <c r="Q331" s="218">
        <v>5</v>
      </c>
      <c r="R331" s="218">
        <v>5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>121SAN VICENTE</v>
      </c>
      <c r="B332" s="214">
        <v>121</v>
      </c>
      <c r="C332" s="212" t="s">
        <v>174</v>
      </c>
      <c r="D332" s="228" t="s">
        <v>147</v>
      </c>
      <c r="E332" s="218">
        <v>2.875</v>
      </c>
      <c r="F332" s="218">
        <v>2.75</v>
      </c>
      <c r="G332" s="218">
        <v>3</v>
      </c>
      <c r="H332" s="218"/>
      <c r="I332" s="218"/>
      <c r="J332" s="218"/>
      <c r="L332" s="57" t="str">
        <f t="shared" si="16"/>
        <v>134MERCADO CENTRAL</v>
      </c>
      <c r="M332" s="214">
        <v>134</v>
      </c>
      <c r="N332" s="212" t="s">
        <v>230</v>
      </c>
      <c r="O332" s="227" t="s">
        <v>154</v>
      </c>
      <c r="P332" s="218">
        <v>5</v>
      </c>
      <c r="Q332" s="218">
        <v>5</v>
      </c>
      <c r="R332" s="218">
        <v>5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121LA UNION</v>
      </c>
      <c r="B333" s="214">
        <v>121</v>
      </c>
      <c r="C333" s="212" t="s">
        <v>262</v>
      </c>
      <c r="D333" s="228" t="s">
        <v>147</v>
      </c>
      <c r="E333" s="218">
        <v>3.25</v>
      </c>
      <c r="F333" s="218">
        <v>3.25</v>
      </c>
      <c r="G333" s="218">
        <v>3.25</v>
      </c>
      <c r="H333" s="218"/>
      <c r="I333" s="218"/>
      <c r="J333" s="218"/>
      <c r="L333" s="57" t="str">
        <f t="shared" si="16"/>
        <v>134SAN FRANCISCO GOTERA</v>
      </c>
      <c r="M333" s="214">
        <v>134</v>
      </c>
      <c r="N333" s="212" t="s">
        <v>183</v>
      </c>
      <c r="O333" s="227" t="s">
        <v>154</v>
      </c>
      <c r="P333" s="218">
        <v>5.2</v>
      </c>
      <c r="Q333" s="218">
        <v>5</v>
      </c>
      <c r="R333" s="218">
        <v>5.5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121SANTA TECLA</v>
      </c>
      <c r="B334" s="213">
        <v>121</v>
      </c>
      <c r="C334" s="212" t="s">
        <v>184</v>
      </c>
      <c r="D334" s="228" t="s">
        <v>147</v>
      </c>
      <c r="E334" s="218">
        <v>3.25</v>
      </c>
      <c r="F334" s="218">
        <v>3.25</v>
      </c>
      <c r="G334" s="218">
        <v>3.25</v>
      </c>
      <c r="H334" s="218"/>
      <c r="I334" s="218"/>
      <c r="J334" s="218"/>
      <c r="L334" s="57" t="str">
        <f t="shared" si="16"/>
        <v>134ZACATECOLUCA</v>
      </c>
      <c r="M334" s="213">
        <v>134</v>
      </c>
      <c r="N334" s="212" t="s">
        <v>181</v>
      </c>
      <c r="O334" s="227" t="s">
        <v>154</v>
      </c>
      <c r="P334" s="218">
        <v>6</v>
      </c>
      <c r="Q334" s="218">
        <v>6</v>
      </c>
      <c r="R334" s="218">
        <v>6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 xml:space="preserve">122GERARDO BARRIOS </v>
      </c>
      <c r="B335" s="214">
        <v>122</v>
      </c>
      <c r="C335" s="212" t="s">
        <v>263</v>
      </c>
      <c r="D335" s="228" t="s">
        <v>156</v>
      </c>
      <c r="E335" s="218">
        <v>2.6500000000000004</v>
      </c>
      <c r="F335" s="218">
        <v>2.6</v>
      </c>
      <c r="G335" s="218">
        <v>2.7</v>
      </c>
      <c r="H335" s="218"/>
      <c r="I335" s="218"/>
      <c r="J335" s="218"/>
      <c r="L335" s="57" t="str">
        <f t="shared" si="16"/>
        <v xml:space="preserve">135GERARDO BARRIOS </v>
      </c>
      <c r="M335" s="214">
        <v>135</v>
      </c>
      <c r="N335" s="212" t="s">
        <v>263</v>
      </c>
      <c r="O335" s="227" t="s">
        <v>155</v>
      </c>
      <c r="P335" s="218">
        <v>1.5</v>
      </c>
      <c r="Q335" s="218">
        <v>1.5</v>
      </c>
      <c r="R335" s="218">
        <v>1.5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122SANTA ANA</v>
      </c>
      <c r="B336" s="214">
        <v>122</v>
      </c>
      <c r="C336" s="212" t="s">
        <v>173</v>
      </c>
      <c r="D336" s="228" t="s">
        <v>156</v>
      </c>
      <c r="E336" s="218">
        <v>2.7333333333333329</v>
      </c>
      <c r="F336" s="218">
        <v>2.6</v>
      </c>
      <c r="G336" s="218">
        <v>3</v>
      </c>
      <c r="H336" s="218"/>
      <c r="I336" s="218"/>
      <c r="J336" s="218"/>
      <c r="L336" s="57" t="str">
        <f t="shared" si="16"/>
        <v>135MERCADO CENTRAL</v>
      </c>
      <c r="M336" s="214">
        <v>135</v>
      </c>
      <c r="N336" s="212" t="s">
        <v>230</v>
      </c>
      <c r="O336" s="227" t="s">
        <v>155</v>
      </c>
      <c r="P336" s="218">
        <v>1.5</v>
      </c>
      <c r="Q336" s="218">
        <v>1.5</v>
      </c>
      <c r="R336" s="218">
        <v>1.5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122SAN VICENTE</v>
      </c>
      <c r="B337" s="214">
        <v>122</v>
      </c>
      <c r="C337" s="212" t="s">
        <v>174</v>
      </c>
      <c r="D337" s="228" t="s">
        <v>156</v>
      </c>
      <c r="E337" s="218">
        <v>2.75</v>
      </c>
      <c r="F337" s="218">
        <v>2.75</v>
      </c>
      <c r="G337" s="218">
        <v>2.75</v>
      </c>
      <c r="H337" s="218"/>
      <c r="I337" s="218"/>
      <c r="J337" s="218"/>
      <c r="L337" s="57" t="str">
        <f t="shared" si="16"/>
        <v>135AHUACHAPAN</v>
      </c>
      <c r="M337" s="214">
        <v>135</v>
      </c>
      <c r="N337" s="212" t="s">
        <v>261</v>
      </c>
      <c r="O337" s="227" t="s">
        <v>155</v>
      </c>
      <c r="P337" s="218">
        <v>1.5</v>
      </c>
      <c r="Q337" s="218">
        <v>1.5</v>
      </c>
      <c r="R337" s="218">
        <v>1.5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122LA UNION</v>
      </c>
      <c r="B338" s="214">
        <v>122</v>
      </c>
      <c r="C338" s="212" t="s">
        <v>262</v>
      </c>
      <c r="D338" s="228" t="s">
        <v>156</v>
      </c>
      <c r="E338" s="218">
        <v>3.25</v>
      </c>
      <c r="F338" s="218">
        <v>3.25</v>
      </c>
      <c r="G338" s="218">
        <v>3.25</v>
      </c>
      <c r="H338" s="218"/>
      <c r="I338" s="218"/>
      <c r="J338" s="218"/>
      <c r="L338" s="57" t="str">
        <f t="shared" si="16"/>
        <v>135ZACATECOLUCA</v>
      </c>
      <c r="M338" s="213">
        <v>135</v>
      </c>
      <c r="N338" s="212" t="s">
        <v>181</v>
      </c>
      <c r="O338" s="227" t="s">
        <v>155</v>
      </c>
      <c r="P338" s="218">
        <v>2.25</v>
      </c>
      <c r="Q338" s="218">
        <v>2.25</v>
      </c>
      <c r="R338" s="218">
        <v>2.25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122SANTA TECLA</v>
      </c>
      <c r="B339" s="213">
        <v>122</v>
      </c>
      <c r="C339" s="212" t="s">
        <v>184</v>
      </c>
      <c r="D339" s="228" t="s">
        <v>156</v>
      </c>
      <c r="E339" s="218">
        <v>3</v>
      </c>
      <c r="F339" s="218">
        <v>3</v>
      </c>
      <c r="G339" s="218">
        <v>3</v>
      </c>
      <c r="H339" s="218"/>
      <c r="I339" s="218"/>
      <c r="J339" s="218"/>
      <c r="L339" s="57" t="str">
        <f t="shared" si="16"/>
        <v>136TIENDONA</v>
      </c>
      <c r="M339" s="214">
        <v>136</v>
      </c>
      <c r="N339" s="212" t="s">
        <v>191</v>
      </c>
      <c r="O339" s="227" t="s">
        <v>224</v>
      </c>
      <c r="P339" s="218">
        <v>1.5</v>
      </c>
      <c r="Q339" s="218">
        <v>1.5</v>
      </c>
      <c r="R339" s="218">
        <v>1.5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 xml:space="preserve">123GERARDO BARRIOS </v>
      </c>
      <c r="B340" s="214">
        <v>123</v>
      </c>
      <c r="C340" s="212" t="s">
        <v>263</v>
      </c>
      <c r="D340" s="228" t="s">
        <v>284</v>
      </c>
      <c r="E340" s="218">
        <v>1.3</v>
      </c>
      <c r="F340" s="218">
        <v>1.25</v>
      </c>
      <c r="G340" s="218">
        <v>1.35</v>
      </c>
      <c r="H340" s="218"/>
      <c r="I340" s="218"/>
      <c r="J340" s="218"/>
      <c r="L340" s="57" t="str">
        <f t="shared" si="16"/>
        <v>136AHUACHAPAN</v>
      </c>
      <c r="M340" s="214">
        <v>136</v>
      </c>
      <c r="N340" s="212" t="s">
        <v>261</v>
      </c>
      <c r="O340" s="227" t="s">
        <v>224</v>
      </c>
      <c r="P340" s="218">
        <v>2.25</v>
      </c>
      <c r="Q340" s="218">
        <v>2.25</v>
      </c>
      <c r="R340" s="218">
        <v>2.25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123SANTA ANA</v>
      </c>
      <c r="B341" s="214">
        <v>123</v>
      </c>
      <c r="C341" s="212" t="s">
        <v>173</v>
      </c>
      <c r="D341" s="228" t="s">
        <v>284</v>
      </c>
      <c r="E341" s="218">
        <v>1.1000000000000001</v>
      </c>
      <c r="F341" s="218">
        <v>1.1000000000000001</v>
      </c>
      <c r="G341" s="218">
        <v>1.1000000000000001</v>
      </c>
      <c r="H341" s="218"/>
      <c r="I341" s="218"/>
      <c r="J341" s="218"/>
      <c r="L341" s="57" t="str">
        <f t="shared" si="16"/>
        <v>136ZACATECOLUCA</v>
      </c>
      <c r="M341" s="213">
        <v>136</v>
      </c>
      <c r="N341" s="212" t="s">
        <v>181</v>
      </c>
      <c r="O341" s="227" t="s">
        <v>224</v>
      </c>
      <c r="P341" s="218">
        <v>1.25</v>
      </c>
      <c r="Q341" s="218">
        <v>1.25</v>
      </c>
      <c r="R341" s="218">
        <v>1.25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123SANTA TECLA</v>
      </c>
      <c r="B342" s="213">
        <v>123</v>
      </c>
      <c r="C342" s="212" t="s">
        <v>184</v>
      </c>
      <c r="D342" s="228" t="s">
        <v>284</v>
      </c>
      <c r="E342" s="218">
        <v>1.1499999999999999</v>
      </c>
      <c r="F342" s="218">
        <v>1.1499999999999999</v>
      </c>
      <c r="G342" s="218">
        <v>1.1499999999999999</v>
      </c>
      <c r="H342" s="218"/>
      <c r="I342" s="218"/>
      <c r="J342" s="218"/>
      <c r="L342" s="57" t="str">
        <f t="shared" si="16"/>
        <v>137TIENDONA</v>
      </c>
      <c r="M342" s="214">
        <v>137</v>
      </c>
      <c r="N342" s="212" t="s">
        <v>191</v>
      </c>
      <c r="O342" s="227" t="s">
        <v>241</v>
      </c>
      <c r="P342" s="218">
        <v>4</v>
      </c>
      <c r="Q342" s="218">
        <v>4</v>
      </c>
      <c r="R342" s="218">
        <v>4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 xml:space="preserve">124GERARDO BARRIOS </v>
      </c>
      <c r="B343" s="214">
        <v>124</v>
      </c>
      <c r="C343" s="212" t="s">
        <v>263</v>
      </c>
      <c r="D343" s="228" t="s">
        <v>148</v>
      </c>
      <c r="E343" s="218">
        <v>1.25</v>
      </c>
      <c r="F343" s="218">
        <v>1.25</v>
      </c>
      <c r="G343" s="218">
        <v>1.25</v>
      </c>
      <c r="H343" s="218"/>
      <c r="I343" s="218"/>
      <c r="J343" s="218"/>
      <c r="L343" s="57" t="str">
        <f t="shared" si="16"/>
        <v>137ZACATECOLUCA</v>
      </c>
      <c r="M343" s="213">
        <v>137</v>
      </c>
      <c r="N343" s="212" t="s">
        <v>181</v>
      </c>
      <c r="O343" s="227" t="s">
        <v>241</v>
      </c>
      <c r="P343" s="218">
        <v>3.5</v>
      </c>
      <c r="Q343" s="218">
        <v>3.5</v>
      </c>
      <c r="R343" s="218">
        <v>3.5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124SANTA ANA</v>
      </c>
      <c r="B344" s="214">
        <v>124</v>
      </c>
      <c r="C344" s="212" t="s">
        <v>173</v>
      </c>
      <c r="D344" s="228" t="s">
        <v>148</v>
      </c>
      <c r="E344" s="218">
        <v>1.1000000000000001</v>
      </c>
      <c r="F344" s="218">
        <v>1.1000000000000001</v>
      </c>
      <c r="G344" s="218">
        <v>1.1000000000000001</v>
      </c>
      <c r="H344" s="218"/>
      <c r="I344" s="218"/>
      <c r="J344" s="218"/>
      <c r="L344" s="57" t="str">
        <f t="shared" si="16"/>
        <v>138TIENDONA</v>
      </c>
      <c r="M344" s="214">
        <v>138</v>
      </c>
      <c r="N344" s="212" t="s">
        <v>191</v>
      </c>
      <c r="O344" s="227" t="s">
        <v>242</v>
      </c>
      <c r="P344" s="218">
        <v>6</v>
      </c>
      <c r="Q344" s="218">
        <v>6</v>
      </c>
      <c r="R344" s="218">
        <v>6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124SAN VICENTE</v>
      </c>
      <c r="B345" s="214">
        <v>124</v>
      </c>
      <c r="C345" s="212" t="s">
        <v>174</v>
      </c>
      <c r="D345" s="228" t="s">
        <v>148</v>
      </c>
      <c r="E345" s="218">
        <v>1.25</v>
      </c>
      <c r="F345" s="218">
        <v>1.25</v>
      </c>
      <c r="G345" s="218">
        <v>1.25</v>
      </c>
      <c r="H345" s="218"/>
      <c r="I345" s="218"/>
      <c r="J345" s="218"/>
      <c r="L345" s="57" t="str">
        <f t="shared" si="16"/>
        <v>138AHUACHAPAN</v>
      </c>
      <c r="M345" s="214">
        <v>138</v>
      </c>
      <c r="N345" s="212" t="s">
        <v>261</v>
      </c>
      <c r="O345" s="227" t="s">
        <v>242</v>
      </c>
      <c r="P345" s="218">
        <v>6.25</v>
      </c>
      <c r="Q345" s="218">
        <v>6</v>
      </c>
      <c r="R345" s="218">
        <v>6.5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124LA UNION</v>
      </c>
      <c r="B346" s="214">
        <v>124</v>
      </c>
      <c r="C346" s="212" t="s">
        <v>262</v>
      </c>
      <c r="D346" s="228" t="s">
        <v>148</v>
      </c>
      <c r="E346" s="218">
        <v>1.1333333333333333</v>
      </c>
      <c r="F346" s="218">
        <v>1.1000000000000001</v>
      </c>
      <c r="G346" s="218">
        <v>1.1499999999999999</v>
      </c>
      <c r="H346" s="218"/>
      <c r="I346" s="218"/>
      <c r="J346" s="218"/>
      <c r="L346" s="57" t="str">
        <f t="shared" si="16"/>
        <v>138ZACATECOLUCA</v>
      </c>
      <c r="M346" s="213">
        <v>138</v>
      </c>
      <c r="N346" s="212" t="s">
        <v>181</v>
      </c>
      <c r="O346" s="227" t="s">
        <v>242</v>
      </c>
      <c r="P346" s="218">
        <v>4.375</v>
      </c>
      <c r="Q346" s="218">
        <v>4.25</v>
      </c>
      <c r="R346" s="218">
        <v>4.5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124SANTA TECLA</v>
      </c>
      <c r="B347" s="213">
        <v>124</v>
      </c>
      <c r="C347" s="212" t="s">
        <v>184</v>
      </c>
      <c r="D347" s="228" t="s">
        <v>148</v>
      </c>
      <c r="E347" s="218">
        <v>1.2</v>
      </c>
      <c r="F347" s="218">
        <v>1.1499999999999999</v>
      </c>
      <c r="G347" s="218">
        <v>1.25</v>
      </c>
      <c r="H347" s="218"/>
      <c r="I347" s="218"/>
      <c r="J347" s="218"/>
      <c r="L347" s="57" t="str">
        <f t="shared" si="16"/>
        <v>139TIENDONA</v>
      </c>
      <c r="M347" s="214">
        <v>139</v>
      </c>
      <c r="N347" s="212" t="s">
        <v>191</v>
      </c>
      <c r="O347" s="227" t="s">
        <v>243</v>
      </c>
      <c r="P347" s="218">
        <v>4</v>
      </c>
      <c r="Q347" s="218">
        <v>4</v>
      </c>
      <c r="R347" s="218">
        <v>4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 xml:space="preserve">125GERARDO BARRIOS </v>
      </c>
      <c r="B348" s="214">
        <v>125</v>
      </c>
      <c r="C348" s="212" t="s">
        <v>263</v>
      </c>
      <c r="D348" s="228" t="s">
        <v>149</v>
      </c>
      <c r="E348" s="218">
        <v>1.35</v>
      </c>
      <c r="F348" s="218">
        <v>1.35</v>
      </c>
      <c r="G348" s="218">
        <v>1.35</v>
      </c>
      <c r="H348" s="218"/>
      <c r="I348" s="218"/>
      <c r="J348" s="218"/>
      <c r="L348" s="57" t="str">
        <f t="shared" si="16"/>
        <v>139ZACATECOLUCA</v>
      </c>
      <c r="M348" s="213">
        <v>139</v>
      </c>
      <c r="N348" s="212" t="s">
        <v>181</v>
      </c>
      <c r="O348" s="227" t="s">
        <v>243</v>
      </c>
      <c r="P348" s="218">
        <v>3</v>
      </c>
      <c r="Q348" s="218">
        <v>3</v>
      </c>
      <c r="R348" s="218">
        <v>3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125SANTA ANA</v>
      </c>
      <c r="B349" s="214">
        <v>125</v>
      </c>
      <c r="C349" s="212" t="s">
        <v>173</v>
      </c>
      <c r="D349" s="228" t="s">
        <v>149</v>
      </c>
      <c r="E349" s="218">
        <v>1.1499999999999999</v>
      </c>
      <c r="F349" s="218">
        <v>1.1499999999999999</v>
      </c>
      <c r="G349" s="218">
        <v>1.1499999999999999</v>
      </c>
      <c r="H349" s="218"/>
      <c r="I349" s="218"/>
      <c r="J349" s="218"/>
      <c r="L349" s="57" t="str">
        <f t="shared" si="16"/>
        <v>140TIENDONA</v>
      </c>
      <c r="M349" s="214">
        <v>140</v>
      </c>
      <c r="N349" s="212" t="s">
        <v>191</v>
      </c>
      <c r="O349" s="227" t="s">
        <v>225</v>
      </c>
      <c r="P349" s="218">
        <v>8</v>
      </c>
      <c r="Q349" s="218">
        <v>8</v>
      </c>
      <c r="R349" s="218">
        <v>8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125SAN VICENTE</v>
      </c>
      <c r="B350" s="214">
        <v>125</v>
      </c>
      <c r="C350" s="212" t="s">
        <v>174</v>
      </c>
      <c r="D350" s="228" t="s">
        <v>149</v>
      </c>
      <c r="E350" s="218">
        <v>1.7</v>
      </c>
      <c r="F350" s="218">
        <v>1.7</v>
      </c>
      <c r="G350" s="218">
        <v>1.7</v>
      </c>
      <c r="H350" s="218"/>
      <c r="I350" s="218"/>
      <c r="J350" s="218"/>
      <c r="L350" s="57" t="str">
        <f t="shared" si="16"/>
        <v>140AHUACHAPAN</v>
      </c>
      <c r="M350" s="214">
        <v>140</v>
      </c>
      <c r="N350" s="212" t="s">
        <v>261</v>
      </c>
      <c r="O350" s="227" t="s">
        <v>225</v>
      </c>
      <c r="P350" s="218">
        <v>8.5</v>
      </c>
      <c r="Q350" s="218">
        <v>8.5</v>
      </c>
      <c r="R350" s="218">
        <v>8.5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>125LA UNION</v>
      </c>
      <c r="B351" s="214">
        <v>125</v>
      </c>
      <c r="C351" s="212" t="s">
        <v>262</v>
      </c>
      <c r="D351" s="228" t="s">
        <v>149</v>
      </c>
      <c r="E351" s="218">
        <v>1.6833333333333333</v>
      </c>
      <c r="F351" s="218">
        <v>1.65</v>
      </c>
      <c r="G351" s="218">
        <v>1.7</v>
      </c>
      <c r="H351" s="218"/>
      <c r="I351" s="218"/>
      <c r="J351" s="218"/>
      <c r="L351" s="57" t="str">
        <f t="shared" si="16"/>
        <v>140ZACATECOLUCA</v>
      </c>
      <c r="M351" s="213">
        <v>140</v>
      </c>
      <c r="N351" s="212" t="s">
        <v>181</v>
      </c>
      <c r="O351" s="227" t="s">
        <v>225</v>
      </c>
      <c r="P351" s="218">
        <v>6.75</v>
      </c>
      <c r="Q351" s="218">
        <v>6.5</v>
      </c>
      <c r="R351" s="218">
        <v>7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125SANTA TECLA</v>
      </c>
      <c r="B352" s="213">
        <v>125</v>
      </c>
      <c r="C352" s="212" t="s">
        <v>184</v>
      </c>
      <c r="D352" s="228" t="s">
        <v>149</v>
      </c>
      <c r="E352" s="218">
        <v>1.3</v>
      </c>
      <c r="F352" s="218">
        <v>1.25</v>
      </c>
      <c r="G352" s="218">
        <v>1.35</v>
      </c>
      <c r="H352" s="218"/>
      <c r="I352" s="218"/>
      <c r="J352" s="218"/>
      <c r="L352" s="57" t="str">
        <f t="shared" si="16"/>
        <v>141TIENDONA</v>
      </c>
      <c r="M352" s="214">
        <v>141</v>
      </c>
      <c r="N352" s="212" t="s">
        <v>191</v>
      </c>
      <c r="O352" s="227" t="s">
        <v>244</v>
      </c>
      <c r="P352" s="218">
        <v>5</v>
      </c>
      <c r="Q352" s="218">
        <v>5</v>
      </c>
      <c r="R352" s="218">
        <v>5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 xml:space="preserve">126GERARDO BARRIOS </v>
      </c>
      <c r="B353" s="214">
        <v>126</v>
      </c>
      <c r="C353" s="212" t="s">
        <v>263</v>
      </c>
      <c r="D353" s="228" t="s">
        <v>272</v>
      </c>
      <c r="E353" s="218">
        <v>3.7250000000000001</v>
      </c>
      <c r="F353" s="218">
        <v>3.7</v>
      </c>
      <c r="G353" s="218">
        <v>3.75</v>
      </c>
      <c r="H353" s="218"/>
      <c r="I353" s="218"/>
      <c r="J353" s="218"/>
      <c r="L353" s="57" t="str">
        <f t="shared" si="16"/>
        <v>141ZACATECOLUCA</v>
      </c>
      <c r="M353" s="213">
        <v>141</v>
      </c>
      <c r="N353" s="212" t="s">
        <v>181</v>
      </c>
      <c r="O353" s="227" t="s">
        <v>244</v>
      </c>
      <c r="P353" s="218">
        <v>8</v>
      </c>
      <c r="Q353" s="218">
        <v>8</v>
      </c>
      <c r="R353" s="218">
        <v>8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>126SAN VICENTE</v>
      </c>
      <c r="B354" s="214">
        <v>126</v>
      </c>
      <c r="C354" s="212" t="s">
        <v>174</v>
      </c>
      <c r="D354" s="228" t="s">
        <v>272</v>
      </c>
      <c r="E354" s="218">
        <v>3.75</v>
      </c>
      <c r="F354" s="218">
        <v>3.75</v>
      </c>
      <c r="G354" s="218">
        <v>3.75</v>
      </c>
      <c r="H354" s="218"/>
      <c r="I354" s="218"/>
      <c r="J354" s="218"/>
      <c r="L354" s="57" t="str">
        <f t="shared" si="16"/>
        <v>142TIENDONA</v>
      </c>
      <c r="M354" s="214">
        <v>142</v>
      </c>
      <c r="N354" s="212" t="s">
        <v>191</v>
      </c>
      <c r="O354" s="227" t="s">
        <v>226</v>
      </c>
      <c r="P354" s="218">
        <v>3.75</v>
      </c>
      <c r="Q354" s="218">
        <v>3.75</v>
      </c>
      <c r="R354" s="218">
        <v>3.75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>126LA UNION</v>
      </c>
      <c r="B355" s="214">
        <v>126</v>
      </c>
      <c r="C355" s="212" t="s">
        <v>262</v>
      </c>
      <c r="D355" s="228" t="s">
        <v>272</v>
      </c>
      <c r="E355" s="218">
        <v>3.65</v>
      </c>
      <c r="F355" s="218">
        <v>3.6</v>
      </c>
      <c r="G355" s="218">
        <v>3.75</v>
      </c>
      <c r="H355" s="218"/>
      <c r="I355" s="218"/>
      <c r="J355" s="218"/>
      <c r="L355" s="57" t="str">
        <f t="shared" si="16"/>
        <v>142AHUACHAPAN</v>
      </c>
      <c r="M355" s="214">
        <v>142</v>
      </c>
      <c r="N355" s="212" t="s">
        <v>261</v>
      </c>
      <c r="O355" s="227" t="s">
        <v>226</v>
      </c>
      <c r="P355" s="218">
        <v>3.25</v>
      </c>
      <c r="Q355" s="218">
        <v>3.25</v>
      </c>
      <c r="R355" s="218">
        <v>3.25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>126SANTA TECLA</v>
      </c>
      <c r="B356" s="213">
        <v>126</v>
      </c>
      <c r="C356" s="212" t="s">
        <v>184</v>
      </c>
      <c r="D356" s="228" t="s">
        <v>272</v>
      </c>
      <c r="E356" s="218">
        <v>3.6</v>
      </c>
      <c r="F356" s="218">
        <v>3.6</v>
      </c>
      <c r="G356" s="218">
        <v>3.6</v>
      </c>
      <c r="H356" s="218"/>
      <c r="I356" s="218"/>
      <c r="J356" s="218"/>
      <c r="L356" s="57" t="str">
        <f t="shared" si="16"/>
        <v>142ZACATECOLUCA</v>
      </c>
      <c r="M356" s="213">
        <v>142</v>
      </c>
      <c r="N356" s="212" t="s">
        <v>181</v>
      </c>
      <c r="O356" s="227" t="s">
        <v>226</v>
      </c>
      <c r="P356" s="218">
        <v>4.5</v>
      </c>
      <c r="Q356" s="218">
        <v>4.5</v>
      </c>
      <c r="R356" s="218">
        <v>4.5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 xml:space="preserve">127GERARDO BARRIOS </v>
      </c>
      <c r="B357" s="214">
        <v>127</v>
      </c>
      <c r="C357" s="212" t="s">
        <v>263</v>
      </c>
      <c r="D357" s="228" t="s">
        <v>273</v>
      </c>
      <c r="E357" s="218">
        <v>3.5</v>
      </c>
      <c r="F357" s="218">
        <v>3.5</v>
      </c>
      <c r="G357" s="218">
        <v>3.5</v>
      </c>
      <c r="H357" s="218"/>
      <c r="I357" s="218"/>
      <c r="J357" s="218"/>
      <c r="L357" s="57" t="str">
        <f t="shared" si="16"/>
        <v>143TIENDONA</v>
      </c>
      <c r="M357" s="214">
        <v>143</v>
      </c>
      <c r="N357" s="212" t="s">
        <v>191</v>
      </c>
      <c r="O357" s="227" t="s">
        <v>227</v>
      </c>
      <c r="P357" s="218">
        <v>3</v>
      </c>
      <c r="Q357" s="218">
        <v>3</v>
      </c>
      <c r="R357" s="218">
        <v>3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>127SAN VICENTE</v>
      </c>
      <c r="B358" s="214">
        <v>127</v>
      </c>
      <c r="C358" s="212" t="s">
        <v>174</v>
      </c>
      <c r="D358" s="228" t="s">
        <v>273</v>
      </c>
      <c r="E358" s="218">
        <v>3.5</v>
      </c>
      <c r="F358" s="218">
        <v>3.5</v>
      </c>
      <c r="G358" s="218">
        <v>3.5</v>
      </c>
      <c r="H358" s="218"/>
      <c r="I358" s="218"/>
      <c r="J358" s="218"/>
      <c r="L358" s="57" t="str">
        <f t="shared" si="16"/>
        <v>143AHUACHAPAN</v>
      </c>
      <c r="M358" s="214">
        <v>143</v>
      </c>
      <c r="N358" s="212" t="s">
        <v>261</v>
      </c>
      <c r="O358" s="227" t="s">
        <v>227</v>
      </c>
      <c r="P358" s="218">
        <v>2.25</v>
      </c>
      <c r="Q358" s="218">
        <v>2.25</v>
      </c>
      <c r="R358" s="218">
        <v>2.25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>127SANTA TECLA</v>
      </c>
      <c r="B359" s="213">
        <v>127</v>
      </c>
      <c r="C359" s="212" t="s">
        <v>184</v>
      </c>
      <c r="D359" s="228" t="s">
        <v>273</v>
      </c>
      <c r="E359" s="218">
        <v>3.4</v>
      </c>
      <c r="F359" s="218">
        <v>3.4</v>
      </c>
      <c r="G359" s="218">
        <v>3.4</v>
      </c>
      <c r="H359" s="218"/>
      <c r="I359" s="218"/>
      <c r="J359" s="218"/>
      <c r="L359" s="57" t="str">
        <f t="shared" si="16"/>
        <v>143ZACATECOLUCA</v>
      </c>
      <c r="M359" s="213">
        <v>143</v>
      </c>
      <c r="N359" s="212" t="s">
        <v>181</v>
      </c>
      <c r="O359" s="227" t="s">
        <v>227</v>
      </c>
      <c r="P359" s="218">
        <v>2.375</v>
      </c>
      <c r="Q359" s="218">
        <v>2.25</v>
      </c>
      <c r="R359" s="218">
        <v>2.5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 xml:space="preserve">128GERARDO BARRIOS </v>
      </c>
      <c r="B360" s="214">
        <v>128</v>
      </c>
      <c r="C360" s="212" t="s">
        <v>263</v>
      </c>
      <c r="D360" s="228" t="s">
        <v>285</v>
      </c>
      <c r="E360" s="218">
        <v>37</v>
      </c>
      <c r="F360" s="218">
        <v>36</v>
      </c>
      <c r="G360" s="218">
        <v>38</v>
      </c>
      <c r="H360" s="218"/>
      <c r="I360" s="218"/>
      <c r="J360" s="218"/>
      <c r="L360" s="57" t="str">
        <f t="shared" si="16"/>
        <v>144TIENDONA</v>
      </c>
      <c r="M360" s="214">
        <v>144</v>
      </c>
      <c r="N360" s="212" t="s">
        <v>191</v>
      </c>
      <c r="O360" s="227" t="s">
        <v>245</v>
      </c>
      <c r="P360" s="218">
        <v>4</v>
      </c>
      <c r="Q360" s="218">
        <v>4</v>
      </c>
      <c r="R360" s="218">
        <v>4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>128SAN VICENTE</v>
      </c>
      <c r="B361" s="214">
        <v>128</v>
      </c>
      <c r="C361" s="212" t="s">
        <v>174</v>
      </c>
      <c r="D361" s="228" t="s">
        <v>285</v>
      </c>
      <c r="E361" s="218">
        <v>39</v>
      </c>
      <c r="F361" s="218">
        <v>39</v>
      </c>
      <c r="G361" s="218">
        <v>39</v>
      </c>
      <c r="H361" s="218"/>
      <c r="I361" s="218"/>
      <c r="J361" s="218"/>
      <c r="L361" s="57" t="str">
        <f t="shared" si="16"/>
        <v>144ZACATECOLUCA</v>
      </c>
      <c r="M361" s="213">
        <v>144</v>
      </c>
      <c r="N361" s="212" t="s">
        <v>181</v>
      </c>
      <c r="O361" s="227" t="s">
        <v>245</v>
      </c>
      <c r="P361" s="218">
        <v>4</v>
      </c>
      <c r="Q361" s="218">
        <v>4</v>
      </c>
      <c r="R361" s="218">
        <v>4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>128SANTA TECLA</v>
      </c>
      <c r="B362" s="213">
        <v>128</v>
      </c>
      <c r="C362" s="212" t="s">
        <v>184</v>
      </c>
      <c r="D362" s="228" t="s">
        <v>285</v>
      </c>
      <c r="E362" s="218">
        <v>36</v>
      </c>
      <c r="F362" s="218">
        <v>36</v>
      </c>
      <c r="G362" s="218">
        <v>36</v>
      </c>
      <c r="H362" s="218"/>
      <c r="I362" s="218"/>
      <c r="J362" s="218"/>
      <c r="L362" s="57" t="str">
        <f t="shared" si="16"/>
        <v>145TIENDONA</v>
      </c>
      <c r="M362" s="214">
        <v>145</v>
      </c>
      <c r="N362" s="212" t="s">
        <v>191</v>
      </c>
      <c r="O362" s="227" t="s">
        <v>246</v>
      </c>
      <c r="P362" s="218">
        <v>5</v>
      </c>
      <c r="Q362" s="218">
        <v>5</v>
      </c>
      <c r="R362" s="218">
        <v>5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 xml:space="preserve">129GERARDO BARRIOS </v>
      </c>
      <c r="B363" s="214">
        <v>129</v>
      </c>
      <c r="C363" s="212" t="s">
        <v>263</v>
      </c>
      <c r="D363" s="228" t="s">
        <v>286</v>
      </c>
      <c r="E363" s="218">
        <v>35</v>
      </c>
      <c r="F363" s="218">
        <v>34</v>
      </c>
      <c r="G363" s="218">
        <v>36</v>
      </c>
      <c r="H363" s="218"/>
      <c r="I363" s="218"/>
      <c r="J363" s="218"/>
      <c r="L363" s="57" t="str">
        <f t="shared" si="16"/>
        <v>145ZACATECOLUCA</v>
      </c>
      <c r="M363" s="213">
        <v>145</v>
      </c>
      <c r="N363" s="212" t="s">
        <v>181</v>
      </c>
      <c r="O363" s="227" t="s">
        <v>246</v>
      </c>
      <c r="P363" s="218">
        <v>4</v>
      </c>
      <c r="Q363" s="218">
        <v>3.5</v>
      </c>
      <c r="R363" s="218">
        <v>4.5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>129SAN VICENTE</v>
      </c>
      <c r="B364" s="214">
        <v>129</v>
      </c>
      <c r="C364" s="212" t="s">
        <v>174</v>
      </c>
      <c r="D364" s="228" t="s">
        <v>286</v>
      </c>
      <c r="E364" s="218">
        <v>38</v>
      </c>
      <c r="F364" s="218">
        <v>38</v>
      </c>
      <c r="G364" s="218">
        <v>38</v>
      </c>
      <c r="H364" s="218"/>
      <c r="I364" s="218"/>
      <c r="J364" s="218"/>
      <c r="L364" s="57" t="str">
        <f t="shared" si="16"/>
        <v>146TIENDONA</v>
      </c>
      <c r="M364" s="214">
        <v>146</v>
      </c>
      <c r="N364" s="212" t="s">
        <v>191</v>
      </c>
      <c r="O364" s="227" t="s">
        <v>247</v>
      </c>
      <c r="P364" s="218">
        <v>4</v>
      </c>
      <c r="Q364" s="218">
        <v>4</v>
      </c>
      <c r="R364" s="218">
        <v>4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>129SANTA TECLA</v>
      </c>
      <c r="B365" s="213">
        <v>129</v>
      </c>
      <c r="C365" s="212" t="s">
        <v>184</v>
      </c>
      <c r="D365" s="228" t="s">
        <v>286</v>
      </c>
      <c r="E365" s="218">
        <v>34</v>
      </c>
      <c r="F365" s="218">
        <v>34</v>
      </c>
      <c r="G365" s="218">
        <v>34</v>
      </c>
      <c r="H365" s="218"/>
      <c r="I365" s="218"/>
      <c r="J365" s="218"/>
      <c r="L365" s="57" t="str">
        <f t="shared" si="16"/>
        <v>146ZACATECOLUCA</v>
      </c>
      <c r="M365" s="213">
        <v>146</v>
      </c>
      <c r="N365" s="212" t="s">
        <v>181</v>
      </c>
      <c r="O365" s="227" t="s">
        <v>247</v>
      </c>
      <c r="P365" s="218">
        <v>4</v>
      </c>
      <c r="Q365" s="218">
        <v>4</v>
      </c>
      <c r="R365" s="218">
        <v>4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 xml:space="preserve">130GERARDO BARRIOS </v>
      </c>
      <c r="B366" s="214">
        <v>130</v>
      </c>
      <c r="C366" s="212" t="s">
        <v>263</v>
      </c>
      <c r="D366" s="228" t="s">
        <v>151</v>
      </c>
      <c r="E366" s="218">
        <v>3</v>
      </c>
      <c r="F366" s="218">
        <v>3</v>
      </c>
      <c r="G366" s="218">
        <v>3</v>
      </c>
      <c r="H366" s="218"/>
      <c r="I366" s="218"/>
      <c r="J366" s="218"/>
      <c r="L366" s="57" t="str">
        <f t="shared" si="16"/>
        <v>147TIENDONA</v>
      </c>
      <c r="M366" s="214">
        <v>147</v>
      </c>
      <c r="N366" s="212" t="s">
        <v>191</v>
      </c>
      <c r="O366" s="227" t="s">
        <v>228</v>
      </c>
      <c r="P366" s="218">
        <v>2</v>
      </c>
      <c r="Q366" s="218">
        <v>2</v>
      </c>
      <c r="R366" s="218">
        <v>2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>130SANTA ANA</v>
      </c>
      <c r="B367" s="214">
        <v>130</v>
      </c>
      <c r="C367" s="212" t="s">
        <v>173</v>
      </c>
      <c r="D367" s="228" t="s">
        <v>151</v>
      </c>
      <c r="E367" s="218">
        <v>3.5</v>
      </c>
      <c r="F367" s="218">
        <v>3.5</v>
      </c>
      <c r="G367" s="218">
        <v>3.5</v>
      </c>
      <c r="H367" s="218"/>
      <c r="I367" s="218"/>
      <c r="J367" s="218"/>
      <c r="L367" s="57" t="str">
        <f t="shared" si="16"/>
        <v>147AHUACHAPAN</v>
      </c>
      <c r="M367" s="214">
        <v>147</v>
      </c>
      <c r="N367" s="212" t="s">
        <v>261</v>
      </c>
      <c r="O367" s="227" t="s">
        <v>228</v>
      </c>
      <c r="P367" s="218">
        <v>2.25</v>
      </c>
      <c r="Q367" s="218">
        <v>2.25</v>
      </c>
      <c r="R367" s="218">
        <v>2.25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>130SAN VICENTE</v>
      </c>
      <c r="B368" s="214">
        <v>130</v>
      </c>
      <c r="C368" s="212" t="s">
        <v>174</v>
      </c>
      <c r="D368" s="228" t="s">
        <v>151</v>
      </c>
      <c r="E368" s="218">
        <v>3.5</v>
      </c>
      <c r="F368" s="218">
        <v>3.5</v>
      </c>
      <c r="G368" s="218">
        <v>3.5</v>
      </c>
      <c r="H368" s="218"/>
      <c r="I368" s="218"/>
      <c r="J368" s="218"/>
      <c r="L368" s="57" t="str">
        <f t="shared" si="16"/>
        <v>147ZACATECOLUCA</v>
      </c>
      <c r="M368" s="213">
        <v>147</v>
      </c>
      <c r="N368" s="212" t="s">
        <v>181</v>
      </c>
      <c r="O368" s="227" t="s">
        <v>228</v>
      </c>
      <c r="P368" s="218">
        <v>2</v>
      </c>
      <c r="Q368" s="218">
        <v>2</v>
      </c>
      <c r="R368" s="218">
        <v>2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>130LA UNION</v>
      </c>
      <c r="B369" s="214">
        <v>130</v>
      </c>
      <c r="C369" s="212" t="s">
        <v>262</v>
      </c>
      <c r="D369" s="228" t="s">
        <v>151</v>
      </c>
      <c r="E369" s="218">
        <v>2.375</v>
      </c>
      <c r="F369" s="218">
        <v>2.25</v>
      </c>
      <c r="G369" s="218">
        <v>2.5</v>
      </c>
      <c r="H369" s="218"/>
      <c r="I369" s="218"/>
      <c r="J369" s="218"/>
      <c r="L369" s="57" t="str">
        <f t="shared" si="16"/>
        <v>148TIENDONA</v>
      </c>
      <c r="M369" s="214">
        <v>148</v>
      </c>
      <c r="N369" s="212" t="s">
        <v>191</v>
      </c>
      <c r="O369" s="227" t="s">
        <v>248</v>
      </c>
      <c r="P369" s="218">
        <v>5.5</v>
      </c>
      <c r="Q369" s="218">
        <v>5.5</v>
      </c>
      <c r="R369" s="218">
        <v>5.5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>130SANTA TECLA</v>
      </c>
      <c r="B370" s="213">
        <v>130</v>
      </c>
      <c r="C370" s="212" t="s">
        <v>184</v>
      </c>
      <c r="D370" s="228" t="s">
        <v>151</v>
      </c>
      <c r="E370" s="218">
        <v>3.2000000000000006</v>
      </c>
      <c r="F370" s="218">
        <v>3.2</v>
      </c>
      <c r="G370" s="218">
        <v>3.2</v>
      </c>
      <c r="H370" s="218"/>
      <c r="I370" s="218"/>
      <c r="J370" s="218"/>
      <c r="L370" s="57" t="str">
        <f t="shared" si="16"/>
        <v>148ZACATECOLUCA</v>
      </c>
      <c r="M370" s="213">
        <v>148</v>
      </c>
      <c r="N370" s="212" t="s">
        <v>181</v>
      </c>
      <c r="O370" s="227" t="s">
        <v>248</v>
      </c>
      <c r="P370" s="218">
        <v>6</v>
      </c>
      <c r="Q370" s="218">
        <v>6</v>
      </c>
      <c r="R370" s="218">
        <v>6</v>
      </c>
      <c r="S370" s="218"/>
      <c r="T370" s="218"/>
      <c r="U370" s="218"/>
      <c r="V370" s="46"/>
      <c r="W370" s="46"/>
    </row>
    <row r="371" spans="1:23" ht="15.75">
      <c r="A371" s="182" t="str">
        <f t="shared" si="17"/>
        <v xml:space="preserve">132GERARDO BARRIOS </v>
      </c>
      <c r="B371" s="214">
        <v>132</v>
      </c>
      <c r="C371" s="212" t="s">
        <v>263</v>
      </c>
      <c r="D371" s="228" t="s">
        <v>152</v>
      </c>
      <c r="E371" s="218">
        <v>2.5</v>
      </c>
      <c r="F371" s="218">
        <v>2.5</v>
      </c>
      <c r="G371" s="218">
        <v>2.5</v>
      </c>
      <c r="H371" s="218"/>
      <c r="I371" s="218"/>
      <c r="J371" s="218"/>
      <c r="L371" s="57" t="str">
        <f t="shared" si="16"/>
        <v>149TIENDONA</v>
      </c>
      <c r="M371" s="214">
        <v>149</v>
      </c>
      <c r="N371" s="212" t="s">
        <v>191</v>
      </c>
      <c r="O371" s="227" t="s">
        <v>249</v>
      </c>
      <c r="P371" s="218">
        <v>2</v>
      </c>
      <c r="Q371" s="218">
        <v>2</v>
      </c>
      <c r="R371" s="218">
        <v>2</v>
      </c>
      <c r="S371" s="218"/>
      <c r="T371" s="218"/>
      <c r="U371" s="218"/>
      <c r="V371" s="46"/>
      <c r="W371" s="46"/>
    </row>
    <row r="372" spans="1:23" ht="15.75">
      <c r="A372" s="182" t="str">
        <f t="shared" si="17"/>
        <v>132SANTA ANA</v>
      </c>
      <c r="B372" s="214">
        <v>132</v>
      </c>
      <c r="C372" s="212" t="s">
        <v>173</v>
      </c>
      <c r="D372" s="228" t="s">
        <v>152</v>
      </c>
      <c r="E372" s="218">
        <v>2.8</v>
      </c>
      <c r="F372" s="218">
        <v>2.8</v>
      </c>
      <c r="G372" s="218">
        <v>2.8</v>
      </c>
      <c r="H372" s="218"/>
      <c r="I372" s="218"/>
      <c r="J372" s="218"/>
      <c r="L372" s="57" t="str">
        <f t="shared" si="16"/>
        <v>149ZACATECOLUCA</v>
      </c>
      <c r="M372" s="213">
        <v>149</v>
      </c>
      <c r="N372" s="212" t="s">
        <v>181</v>
      </c>
      <c r="O372" s="227" t="s">
        <v>249</v>
      </c>
      <c r="P372" s="218">
        <v>2.375</v>
      </c>
      <c r="Q372" s="218">
        <v>2.25</v>
      </c>
      <c r="R372" s="218">
        <v>2.5</v>
      </c>
      <c r="S372" s="218"/>
      <c r="T372" s="218"/>
      <c r="U372" s="218"/>
      <c r="V372" s="46"/>
      <c r="W372" s="46"/>
    </row>
    <row r="373" spans="1:23" ht="15.75">
      <c r="A373" s="182" t="str">
        <f t="shared" si="17"/>
        <v>132SAN VICENTE</v>
      </c>
      <c r="B373" s="214">
        <v>132</v>
      </c>
      <c r="C373" s="212" t="s">
        <v>174</v>
      </c>
      <c r="D373" s="228" t="s">
        <v>152</v>
      </c>
      <c r="E373" s="218">
        <v>2.5</v>
      </c>
      <c r="F373" s="218">
        <v>2.4</v>
      </c>
      <c r="G373" s="218">
        <v>2.6</v>
      </c>
      <c r="H373" s="218"/>
      <c r="I373" s="218"/>
      <c r="J373" s="218"/>
      <c r="L373" s="57" t="str">
        <f t="shared" si="16"/>
        <v>150TIENDONA</v>
      </c>
      <c r="M373" s="214">
        <v>150</v>
      </c>
      <c r="N373" s="212" t="s">
        <v>191</v>
      </c>
      <c r="O373" s="227" t="s">
        <v>229</v>
      </c>
      <c r="P373" s="218">
        <v>1.25</v>
      </c>
      <c r="Q373" s="218">
        <v>1.25</v>
      </c>
      <c r="R373" s="218">
        <v>1.25</v>
      </c>
      <c r="S373" s="218"/>
      <c r="T373" s="218"/>
      <c r="U373" s="218"/>
      <c r="V373" s="46"/>
      <c r="W373" s="46"/>
    </row>
    <row r="374" spans="1:23" ht="15.75">
      <c r="A374" s="182" t="str">
        <f t="shared" si="17"/>
        <v>132LA UNION</v>
      </c>
      <c r="B374" s="214">
        <v>132</v>
      </c>
      <c r="C374" s="212" t="s">
        <v>262</v>
      </c>
      <c r="D374" s="228" t="s">
        <v>152</v>
      </c>
      <c r="E374" s="218">
        <v>2.6</v>
      </c>
      <c r="F374" s="218">
        <v>2.25</v>
      </c>
      <c r="G374" s="218">
        <v>2.8</v>
      </c>
      <c r="H374" s="218"/>
      <c r="I374" s="218"/>
      <c r="J374" s="218"/>
      <c r="L374" s="57" t="str">
        <f t="shared" si="16"/>
        <v>150ZACATECOLUCA</v>
      </c>
      <c r="M374" s="213">
        <v>150</v>
      </c>
      <c r="N374" s="212" t="s">
        <v>181</v>
      </c>
      <c r="O374" s="227" t="s">
        <v>229</v>
      </c>
      <c r="P374" s="218">
        <v>1.75</v>
      </c>
      <c r="Q374" s="218">
        <v>1.75</v>
      </c>
      <c r="R374" s="218">
        <v>1.75</v>
      </c>
      <c r="S374" s="218"/>
      <c r="T374" s="218"/>
      <c r="U374" s="218"/>
      <c r="V374" s="46"/>
      <c r="W374" s="46"/>
    </row>
    <row r="375" spans="1:23" ht="15.75">
      <c r="A375" s="182" t="str">
        <f t="shared" si="17"/>
        <v>132SANTA TECLA</v>
      </c>
      <c r="B375" s="213">
        <v>132</v>
      </c>
      <c r="C375" s="212" t="s">
        <v>184</v>
      </c>
      <c r="D375" s="228" t="s">
        <v>152</v>
      </c>
      <c r="E375" s="218">
        <v>2.85</v>
      </c>
      <c r="F375" s="218">
        <v>2.75</v>
      </c>
      <c r="G375" s="218">
        <v>2.9</v>
      </c>
      <c r="H375" s="218"/>
      <c r="I375" s="218"/>
      <c r="J375" s="218"/>
      <c r="L375" s="57" t="str">
        <f t="shared" si="16"/>
        <v/>
      </c>
      <c r="M375" s="213"/>
      <c r="N375" s="212"/>
      <c r="O375" s="226"/>
      <c r="P375" s="218"/>
      <c r="Q375" s="218"/>
      <c r="R375" s="218"/>
      <c r="S375" s="218"/>
      <c r="T375" s="218"/>
      <c r="U375" s="218"/>
      <c r="V375" s="46"/>
      <c r="W375" s="46"/>
    </row>
    <row r="376" spans="1:23" ht="15.75">
      <c r="A376" s="182" t="str">
        <f t="shared" si="17"/>
        <v xml:space="preserve">133GERARDO BARRIOS </v>
      </c>
      <c r="B376" s="214">
        <v>133</v>
      </c>
      <c r="C376" s="212" t="s">
        <v>263</v>
      </c>
      <c r="D376" s="228" t="s">
        <v>153</v>
      </c>
      <c r="E376" s="218">
        <v>4.625</v>
      </c>
      <c r="F376" s="218">
        <v>4.5</v>
      </c>
      <c r="G376" s="218">
        <v>4.75</v>
      </c>
      <c r="H376" s="218"/>
      <c r="I376" s="218"/>
      <c r="J376" s="218"/>
      <c r="L376" s="57" t="str">
        <f t="shared" si="16"/>
        <v/>
      </c>
      <c r="M376" s="214"/>
      <c r="N376" s="212"/>
      <c r="O376" s="226"/>
      <c r="P376" s="218"/>
      <c r="Q376" s="218"/>
      <c r="R376" s="218"/>
      <c r="S376" s="218"/>
      <c r="T376" s="218"/>
      <c r="U376" s="218"/>
      <c r="V376" s="46"/>
      <c r="W376" s="46"/>
    </row>
    <row r="377" spans="1:23" ht="15.75">
      <c r="A377" s="182" t="str">
        <f t="shared" si="17"/>
        <v>133SANTA ANA</v>
      </c>
      <c r="B377" s="214">
        <v>133</v>
      </c>
      <c r="C377" s="212" t="s">
        <v>173</v>
      </c>
      <c r="D377" s="228" t="s">
        <v>153</v>
      </c>
      <c r="E377" s="218">
        <v>4.5</v>
      </c>
      <c r="F377" s="218">
        <v>4.5</v>
      </c>
      <c r="G377" s="218">
        <v>4.5</v>
      </c>
      <c r="H377" s="218"/>
      <c r="I377" s="218"/>
      <c r="J377" s="218"/>
      <c r="L377" s="57" t="str">
        <f t="shared" si="16"/>
        <v/>
      </c>
      <c r="M377" s="214"/>
      <c r="N377" s="212"/>
      <c r="O377" s="226"/>
      <c r="P377" s="218"/>
      <c r="Q377" s="218"/>
      <c r="R377" s="218"/>
      <c r="S377" s="218"/>
      <c r="T377" s="218"/>
      <c r="U377" s="218"/>
      <c r="V377" s="46"/>
      <c r="W377" s="46"/>
    </row>
    <row r="378" spans="1:23" ht="15.75">
      <c r="A378" s="182" t="str">
        <f t="shared" si="17"/>
        <v>133SAN VICENTE</v>
      </c>
      <c r="B378" s="214">
        <v>133</v>
      </c>
      <c r="C378" s="212" t="s">
        <v>174</v>
      </c>
      <c r="D378" s="228" t="s">
        <v>153</v>
      </c>
      <c r="E378" s="218">
        <v>4.4333333333333336</v>
      </c>
      <c r="F378" s="218">
        <v>4.3</v>
      </c>
      <c r="G378" s="218">
        <v>4.5</v>
      </c>
      <c r="H378" s="218"/>
      <c r="I378" s="218"/>
      <c r="J378" s="218"/>
      <c r="L378" s="57" t="str">
        <f t="shared" si="16"/>
        <v/>
      </c>
      <c r="M378" s="214"/>
      <c r="N378" s="212"/>
      <c r="O378" s="226"/>
      <c r="P378" s="218"/>
      <c r="Q378" s="218"/>
      <c r="R378" s="218"/>
      <c r="S378" s="218"/>
      <c r="T378" s="218"/>
      <c r="U378" s="218"/>
      <c r="V378" s="46"/>
      <c r="W378" s="46"/>
    </row>
    <row r="379" spans="1:23" ht="15.75">
      <c r="A379" s="182" t="str">
        <f t="shared" si="17"/>
        <v>133LA UNION</v>
      </c>
      <c r="B379" s="214">
        <v>133</v>
      </c>
      <c r="C379" s="212" t="s">
        <v>262</v>
      </c>
      <c r="D379" s="228" t="s">
        <v>153</v>
      </c>
      <c r="E379" s="218">
        <v>4.3250000000000002</v>
      </c>
      <c r="F379" s="218">
        <v>4.25</v>
      </c>
      <c r="G379" s="218">
        <v>4.4000000000000004</v>
      </c>
      <c r="H379" s="218"/>
      <c r="I379" s="218"/>
      <c r="J379" s="218"/>
      <c r="L379" s="57" t="str">
        <f t="shared" si="16"/>
        <v/>
      </c>
      <c r="M379" s="214"/>
      <c r="N379" s="212"/>
      <c r="O379" s="226"/>
      <c r="P379" s="218"/>
      <c r="Q379" s="218"/>
      <c r="R379" s="218"/>
      <c r="S379" s="218"/>
      <c r="T379" s="218"/>
      <c r="U379" s="218"/>
      <c r="V379" s="46"/>
      <c r="W379" s="46"/>
    </row>
    <row r="380" spans="1:23" ht="15.75">
      <c r="A380" s="182" t="str">
        <f t="shared" si="17"/>
        <v>133SANTA TECLA</v>
      </c>
      <c r="B380" s="213">
        <v>133</v>
      </c>
      <c r="C380" s="212" t="s">
        <v>184</v>
      </c>
      <c r="D380" s="228" t="s">
        <v>153</v>
      </c>
      <c r="E380" s="218">
        <v>4.5333333333333332</v>
      </c>
      <c r="F380" s="218">
        <v>4.5</v>
      </c>
      <c r="G380" s="218">
        <v>4.5999999999999996</v>
      </c>
      <c r="H380" s="218"/>
      <c r="I380" s="218"/>
      <c r="J380" s="218"/>
      <c r="L380" s="57" t="str">
        <f t="shared" si="16"/>
        <v/>
      </c>
      <c r="M380" s="213"/>
      <c r="N380" s="212"/>
      <c r="O380" s="226"/>
      <c r="P380" s="218"/>
      <c r="Q380" s="218"/>
      <c r="R380" s="218"/>
      <c r="S380" s="218"/>
      <c r="T380" s="218"/>
      <c r="U380" s="218"/>
      <c r="V380" s="46"/>
      <c r="W380" s="46"/>
    </row>
    <row r="381" spans="1:23" ht="15.75">
      <c r="A381" s="182" t="str">
        <f t="shared" si="17"/>
        <v xml:space="preserve">134GERARDO BARRIOS </v>
      </c>
      <c r="B381" s="214">
        <v>134</v>
      </c>
      <c r="C381" s="212" t="s">
        <v>263</v>
      </c>
      <c r="D381" s="228" t="s">
        <v>154</v>
      </c>
      <c r="E381" s="218">
        <v>5</v>
      </c>
      <c r="F381" s="218">
        <v>5</v>
      </c>
      <c r="G381" s="218">
        <v>5</v>
      </c>
      <c r="H381" s="218"/>
      <c r="I381" s="218"/>
      <c r="J381" s="218"/>
      <c r="L381" s="57" t="str">
        <f t="shared" si="16"/>
        <v/>
      </c>
      <c r="M381" s="214"/>
      <c r="N381" s="212"/>
      <c r="O381" s="226"/>
      <c r="P381" s="218"/>
      <c r="Q381" s="218"/>
      <c r="R381" s="218"/>
      <c r="S381" s="218"/>
      <c r="T381" s="218"/>
      <c r="U381" s="218"/>
      <c r="V381" s="46"/>
      <c r="W381" s="46"/>
    </row>
    <row r="382" spans="1:23" ht="15.75">
      <c r="A382" s="182" t="str">
        <f t="shared" si="17"/>
        <v>134SAN VICENTE</v>
      </c>
      <c r="B382" s="214">
        <v>134</v>
      </c>
      <c r="C382" s="212" t="s">
        <v>174</v>
      </c>
      <c r="D382" s="228" t="s">
        <v>154</v>
      </c>
      <c r="E382" s="218">
        <v>5.833333333333333</v>
      </c>
      <c r="F382" s="218">
        <v>5.5</v>
      </c>
      <c r="G382" s="218">
        <v>6</v>
      </c>
      <c r="H382" s="218"/>
      <c r="I382" s="218"/>
      <c r="J382" s="218"/>
      <c r="L382" s="57" t="str">
        <f t="shared" si="16"/>
        <v/>
      </c>
      <c r="M382" s="214"/>
      <c r="N382" s="212"/>
      <c r="O382" s="226"/>
      <c r="P382" s="218"/>
      <c r="Q382" s="218"/>
      <c r="R382" s="218"/>
      <c r="S382" s="218"/>
      <c r="T382" s="218"/>
      <c r="U382" s="218"/>
      <c r="V382" s="46"/>
      <c r="W382" s="46"/>
    </row>
    <row r="383" spans="1:23" ht="15.75">
      <c r="A383" s="182" t="str">
        <f t="shared" si="17"/>
        <v>134LA UNION</v>
      </c>
      <c r="B383" s="214">
        <v>134</v>
      </c>
      <c r="C383" s="212" t="s">
        <v>262</v>
      </c>
      <c r="D383" s="228" t="s">
        <v>154</v>
      </c>
      <c r="E383" s="218">
        <v>4.8</v>
      </c>
      <c r="F383" s="218">
        <v>4.75</v>
      </c>
      <c r="G383" s="218">
        <v>4.8499999999999996</v>
      </c>
      <c r="H383" s="218"/>
      <c r="I383" s="218"/>
      <c r="J383" s="218"/>
      <c r="L383" s="57" t="str">
        <f t="shared" si="16"/>
        <v/>
      </c>
      <c r="M383" s="214"/>
      <c r="N383" s="212"/>
      <c r="O383" s="226"/>
      <c r="P383" s="218"/>
      <c r="Q383" s="218"/>
      <c r="R383" s="218"/>
      <c r="S383" s="218"/>
      <c r="T383" s="218"/>
      <c r="U383" s="218"/>
      <c r="V383" s="46"/>
      <c r="W383" s="46"/>
    </row>
    <row r="384" spans="1:23" ht="15.75">
      <c r="A384" s="182" t="str">
        <f t="shared" si="17"/>
        <v>134SANTA TECLA</v>
      </c>
      <c r="B384" s="213">
        <v>134</v>
      </c>
      <c r="C384" s="212" t="s">
        <v>184</v>
      </c>
      <c r="D384" s="228" t="s">
        <v>154</v>
      </c>
      <c r="E384" s="218">
        <v>5.166666666666667</v>
      </c>
      <c r="F384" s="218">
        <v>5</v>
      </c>
      <c r="G384" s="218">
        <v>5.5</v>
      </c>
      <c r="H384" s="218"/>
      <c r="I384" s="218"/>
      <c r="J384" s="218"/>
      <c r="L384" s="57" t="str">
        <f t="shared" si="16"/>
        <v/>
      </c>
      <c r="M384" s="214"/>
      <c r="N384" s="212"/>
      <c r="O384" s="226"/>
      <c r="P384" s="218"/>
      <c r="Q384" s="218"/>
      <c r="R384" s="218"/>
      <c r="S384" s="218"/>
      <c r="T384" s="218"/>
      <c r="U384" s="218"/>
      <c r="V384" s="46"/>
      <c r="W384" s="46"/>
    </row>
    <row r="385" spans="1:23" ht="15.75">
      <c r="A385" s="182" t="str">
        <f t="shared" si="17"/>
        <v xml:space="preserve">135GERARDO BARRIOS </v>
      </c>
      <c r="B385" s="214">
        <v>135</v>
      </c>
      <c r="C385" s="212" t="s">
        <v>263</v>
      </c>
      <c r="D385" s="228" t="s">
        <v>155</v>
      </c>
      <c r="E385" s="218">
        <v>1.5</v>
      </c>
      <c r="F385" s="218">
        <v>1.5</v>
      </c>
      <c r="G385" s="218">
        <v>1.5</v>
      </c>
      <c r="H385" s="218"/>
      <c r="I385" s="218"/>
      <c r="J385" s="218"/>
      <c r="L385" s="57" t="str">
        <f t="shared" si="16"/>
        <v/>
      </c>
      <c r="M385" s="213"/>
      <c r="N385" s="212"/>
      <c r="O385" s="226"/>
      <c r="P385" s="218"/>
      <c r="Q385" s="218"/>
      <c r="R385" s="218"/>
      <c r="S385" s="218"/>
      <c r="T385" s="218"/>
      <c r="U385" s="218"/>
      <c r="V385" s="46"/>
      <c r="W385" s="46"/>
    </row>
    <row r="386" spans="1:23" ht="15.75">
      <c r="A386" s="182" t="str">
        <f t="shared" si="17"/>
        <v>135SANTA ANA</v>
      </c>
      <c r="B386" s="214">
        <v>135</v>
      </c>
      <c r="C386" s="212" t="s">
        <v>173</v>
      </c>
      <c r="D386" s="228" t="s">
        <v>155</v>
      </c>
      <c r="E386" s="218">
        <v>1.6</v>
      </c>
      <c r="F386" s="218">
        <v>1.6</v>
      </c>
      <c r="G386" s="218">
        <v>1.6</v>
      </c>
      <c r="H386" s="218"/>
      <c r="I386" s="218"/>
      <c r="J386" s="218"/>
      <c r="L386" s="57" t="str">
        <f t="shared" si="16"/>
        <v/>
      </c>
      <c r="M386" s="214"/>
      <c r="N386" s="212"/>
      <c r="O386" s="226"/>
      <c r="P386" s="218"/>
      <c r="Q386" s="218"/>
      <c r="R386" s="218"/>
      <c r="S386" s="218"/>
      <c r="T386" s="218"/>
      <c r="U386" s="218"/>
      <c r="V386" s="46"/>
      <c r="W386" s="46"/>
    </row>
    <row r="387" spans="1:23" ht="15.75">
      <c r="A387" s="182" t="str">
        <f t="shared" si="17"/>
        <v>135SANTA TECLA</v>
      </c>
      <c r="B387" s="213">
        <v>135</v>
      </c>
      <c r="C387" s="212" t="s">
        <v>184</v>
      </c>
      <c r="D387" s="228" t="s">
        <v>155</v>
      </c>
      <c r="E387" s="218">
        <v>1.6333333333333335</v>
      </c>
      <c r="F387" s="218">
        <v>1.6</v>
      </c>
      <c r="G387" s="218">
        <v>1.7</v>
      </c>
      <c r="H387" s="218"/>
      <c r="I387" s="218"/>
      <c r="J387" s="218"/>
      <c r="L387" s="57" t="str">
        <f t="shared" si="16"/>
        <v/>
      </c>
      <c r="M387" s="213"/>
      <c r="N387" s="212"/>
      <c r="O387" s="226"/>
      <c r="P387" s="218"/>
      <c r="Q387" s="218"/>
      <c r="R387" s="218"/>
      <c r="S387" s="218"/>
      <c r="T387" s="218"/>
      <c r="U387" s="218"/>
      <c r="V387" s="46"/>
      <c r="W387" s="46"/>
    </row>
    <row r="388" spans="1:23" ht="15.75">
      <c r="A388" s="182" t="str">
        <f t="shared" si="17"/>
        <v>136TIENDONA</v>
      </c>
      <c r="B388" s="214">
        <v>136</v>
      </c>
      <c r="C388" s="212" t="s">
        <v>191</v>
      </c>
      <c r="D388" s="228" t="s">
        <v>224</v>
      </c>
      <c r="E388" s="218">
        <v>1.5</v>
      </c>
      <c r="F388" s="218">
        <v>1.5</v>
      </c>
      <c r="G388" s="218">
        <v>1.5</v>
      </c>
      <c r="H388" s="218"/>
      <c r="I388" s="218"/>
      <c r="J388" s="218"/>
      <c r="L388" s="57" t="str">
        <f t="shared" si="16"/>
        <v/>
      </c>
      <c r="M388" s="214"/>
      <c r="N388" s="212"/>
      <c r="O388" s="226"/>
      <c r="P388" s="218"/>
      <c r="Q388" s="218"/>
      <c r="R388" s="218"/>
      <c r="S388" s="218"/>
      <c r="T388" s="218"/>
      <c r="U388" s="218"/>
      <c r="V388" s="46"/>
      <c r="W388" s="46"/>
    </row>
    <row r="389" spans="1:23" ht="15.75">
      <c r="A389" s="182" t="str">
        <f t="shared" si="17"/>
        <v>136SANTA ANA</v>
      </c>
      <c r="B389" s="214">
        <v>136</v>
      </c>
      <c r="C389" s="212" t="s">
        <v>173</v>
      </c>
      <c r="D389" s="228" t="s">
        <v>224</v>
      </c>
      <c r="E389" s="218">
        <v>2.25</v>
      </c>
      <c r="F389" s="218">
        <v>2.25</v>
      </c>
      <c r="G389" s="218">
        <v>2.25</v>
      </c>
      <c r="H389" s="218"/>
      <c r="I389" s="218"/>
      <c r="J389" s="218"/>
      <c r="L389" s="57" t="str">
        <f t="shared" si="16"/>
        <v/>
      </c>
      <c r="M389" s="214"/>
      <c r="N389" s="212"/>
      <c r="O389" s="226"/>
      <c r="P389" s="218"/>
      <c r="Q389" s="218"/>
      <c r="R389" s="218"/>
      <c r="S389" s="218"/>
      <c r="T389" s="218"/>
      <c r="U389" s="218"/>
      <c r="V389" s="46"/>
      <c r="W389" s="46"/>
    </row>
    <row r="390" spans="1:23" ht="15.75">
      <c r="A390" s="182" t="str">
        <f t="shared" si="17"/>
        <v>136SAN VICENTE</v>
      </c>
      <c r="B390" s="214">
        <v>136</v>
      </c>
      <c r="C390" s="212" t="s">
        <v>174</v>
      </c>
      <c r="D390" s="228" t="s">
        <v>224</v>
      </c>
      <c r="E390" s="218">
        <v>2</v>
      </c>
      <c r="F390" s="218">
        <v>2</v>
      </c>
      <c r="G390" s="218">
        <v>2</v>
      </c>
      <c r="H390" s="218"/>
      <c r="I390" s="218"/>
      <c r="J390" s="218"/>
      <c r="L390" s="57" t="str">
        <f t="shared" si="16"/>
        <v/>
      </c>
      <c r="M390" s="213"/>
      <c r="N390" s="212"/>
      <c r="O390" s="226"/>
      <c r="P390" s="218"/>
      <c r="Q390" s="218"/>
      <c r="R390" s="218"/>
      <c r="S390" s="218"/>
      <c r="T390" s="218"/>
      <c r="U390" s="218"/>
      <c r="V390" s="46"/>
      <c r="W390" s="46"/>
    </row>
    <row r="391" spans="1:23" ht="15.75">
      <c r="A391" s="182" t="str">
        <f t="shared" si="17"/>
        <v>136LA UNION</v>
      </c>
      <c r="B391" s="214">
        <v>136</v>
      </c>
      <c r="C391" s="212" t="s">
        <v>262</v>
      </c>
      <c r="D391" s="228" t="s">
        <v>224</v>
      </c>
      <c r="E391" s="218">
        <v>1.5</v>
      </c>
      <c r="F391" s="218">
        <v>1.5</v>
      </c>
      <c r="G391" s="218">
        <v>1.5</v>
      </c>
      <c r="H391" s="218"/>
      <c r="I391" s="218"/>
      <c r="J391" s="218"/>
      <c r="L391" s="57" t="str">
        <f t="shared" ref="L391:L424" si="18">+M391&amp;N391</f>
        <v/>
      </c>
      <c r="M391" s="214"/>
      <c r="N391" s="212"/>
      <c r="O391" s="226"/>
      <c r="P391" s="218"/>
      <c r="Q391" s="218"/>
      <c r="R391" s="218"/>
      <c r="S391" s="218"/>
      <c r="T391" s="218"/>
      <c r="U391" s="218"/>
      <c r="V391" s="46"/>
      <c r="W391" s="46"/>
    </row>
    <row r="392" spans="1:23" ht="15.75">
      <c r="A392" s="182" t="str">
        <f t="shared" si="17"/>
        <v>136SANTA TECLA</v>
      </c>
      <c r="B392" s="213">
        <v>136</v>
      </c>
      <c r="C392" s="212" t="s">
        <v>184</v>
      </c>
      <c r="D392" s="228" t="s">
        <v>224</v>
      </c>
      <c r="E392" s="218">
        <v>2</v>
      </c>
      <c r="F392" s="218">
        <v>2</v>
      </c>
      <c r="G392" s="218">
        <v>2</v>
      </c>
      <c r="H392" s="218"/>
      <c r="I392" s="218"/>
      <c r="J392" s="218"/>
      <c r="L392" s="57" t="str">
        <f t="shared" si="18"/>
        <v/>
      </c>
      <c r="M392" s="214"/>
      <c r="N392" s="212"/>
      <c r="O392" s="226"/>
      <c r="P392" s="218"/>
      <c r="Q392" s="218"/>
      <c r="R392" s="218"/>
      <c r="S392" s="218"/>
      <c r="T392" s="218"/>
      <c r="U392" s="218"/>
      <c r="V392" s="46"/>
      <c r="W392" s="46"/>
    </row>
    <row r="393" spans="1:23" ht="15.75">
      <c r="A393" s="182" t="str">
        <f t="shared" si="17"/>
        <v>137TIENDONA</v>
      </c>
      <c r="B393" s="214">
        <v>137</v>
      </c>
      <c r="C393" s="212" t="s">
        <v>191</v>
      </c>
      <c r="D393" s="228" t="s">
        <v>241</v>
      </c>
      <c r="E393" s="218">
        <v>3.875</v>
      </c>
      <c r="F393" s="218">
        <v>3.75</v>
      </c>
      <c r="G393" s="218">
        <v>4</v>
      </c>
      <c r="H393" s="218"/>
      <c r="I393" s="218"/>
      <c r="J393" s="218"/>
      <c r="L393" s="57" t="str">
        <f t="shared" si="18"/>
        <v/>
      </c>
      <c r="M393" s="213"/>
      <c r="N393" s="212"/>
      <c r="O393" s="226"/>
      <c r="P393" s="218"/>
      <c r="Q393" s="218"/>
      <c r="R393" s="218"/>
      <c r="S393" s="218"/>
      <c r="T393" s="218"/>
      <c r="U393" s="218"/>
      <c r="V393" s="46"/>
      <c r="W393" s="46"/>
    </row>
    <row r="394" spans="1:23" ht="15.75">
      <c r="A394" s="182" t="str">
        <f t="shared" si="17"/>
        <v>137SAN VICENTE</v>
      </c>
      <c r="B394" s="214">
        <v>137</v>
      </c>
      <c r="C394" s="212" t="s">
        <v>174</v>
      </c>
      <c r="D394" s="228" t="s">
        <v>241</v>
      </c>
      <c r="E394" s="218">
        <v>3.5</v>
      </c>
      <c r="F394" s="218">
        <v>3.5</v>
      </c>
      <c r="G394" s="218">
        <v>3.5</v>
      </c>
      <c r="H394" s="218"/>
      <c r="I394" s="218"/>
      <c r="J394" s="218"/>
      <c r="L394" s="57" t="str">
        <f t="shared" si="18"/>
        <v/>
      </c>
      <c r="M394" s="214"/>
      <c r="N394" s="212"/>
      <c r="O394" s="226"/>
      <c r="P394" s="218"/>
      <c r="Q394" s="218"/>
      <c r="R394" s="218"/>
      <c r="S394" s="218"/>
      <c r="T394" s="218"/>
      <c r="U394" s="218"/>
      <c r="V394" s="46"/>
      <c r="W394" s="46"/>
    </row>
    <row r="395" spans="1:23" ht="15.75">
      <c r="A395" s="182" t="str">
        <f t="shared" si="17"/>
        <v>137LA UNION</v>
      </c>
      <c r="B395" s="214">
        <v>137</v>
      </c>
      <c r="C395" s="212" t="s">
        <v>262</v>
      </c>
      <c r="D395" s="228" t="s">
        <v>241</v>
      </c>
      <c r="E395" s="218">
        <v>3</v>
      </c>
      <c r="F395" s="218">
        <v>3</v>
      </c>
      <c r="G395" s="218">
        <v>3</v>
      </c>
      <c r="H395" s="218"/>
      <c r="I395" s="218"/>
      <c r="J395" s="218"/>
      <c r="L395" s="57" t="str">
        <f t="shared" si="18"/>
        <v/>
      </c>
      <c r="M395" s="214"/>
      <c r="N395" s="212"/>
      <c r="O395" s="226"/>
      <c r="P395" s="218"/>
      <c r="Q395" s="218"/>
      <c r="R395" s="218"/>
      <c r="S395" s="218"/>
      <c r="T395" s="218"/>
      <c r="U395" s="218"/>
      <c r="V395" s="46"/>
      <c r="W395" s="46"/>
    </row>
    <row r="396" spans="1:23" ht="15.75">
      <c r="A396" s="182" t="str">
        <f t="shared" si="17"/>
        <v>137SANTA TECLA</v>
      </c>
      <c r="B396" s="213">
        <v>137</v>
      </c>
      <c r="C396" s="212" t="s">
        <v>184</v>
      </c>
      <c r="D396" s="228" t="s">
        <v>241</v>
      </c>
      <c r="E396" s="218">
        <v>4.5</v>
      </c>
      <c r="F396" s="218">
        <v>4.5</v>
      </c>
      <c r="G396" s="218">
        <v>4.5</v>
      </c>
      <c r="H396" s="218"/>
      <c r="I396" s="218"/>
      <c r="J396" s="218"/>
      <c r="L396" s="57" t="str">
        <f t="shared" si="18"/>
        <v/>
      </c>
      <c r="M396" s="214"/>
      <c r="N396" s="212"/>
      <c r="O396" s="226"/>
      <c r="P396" s="218"/>
      <c r="Q396" s="218"/>
      <c r="R396" s="218"/>
      <c r="S396" s="218"/>
      <c r="T396" s="218"/>
      <c r="U396" s="218"/>
      <c r="V396" s="46"/>
      <c r="W396" s="46"/>
    </row>
    <row r="397" spans="1:23" ht="15.75">
      <c r="A397" s="182" t="str">
        <f t="shared" si="17"/>
        <v>138TIENDONA</v>
      </c>
      <c r="B397" s="214">
        <v>138</v>
      </c>
      <c r="C397" s="212" t="s">
        <v>191</v>
      </c>
      <c r="D397" s="228" t="s">
        <v>242</v>
      </c>
      <c r="E397" s="218">
        <v>6</v>
      </c>
      <c r="F397" s="218">
        <v>6</v>
      </c>
      <c r="G397" s="218">
        <v>6</v>
      </c>
      <c r="H397" s="218"/>
      <c r="I397" s="218"/>
      <c r="J397" s="218"/>
      <c r="L397" s="57" t="str">
        <f t="shared" si="18"/>
        <v/>
      </c>
      <c r="M397" s="213"/>
      <c r="N397" s="212"/>
      <c r="O397" s="226"/>
      <c r="P397" s="218"/>
      <c r="Q397" s="218"/>
      <c r="R397" s="218"/>
      <c r="S397" s="218"/>
      <c r="T397" s="218"/>
      <c r="U397" s="218"/>
      <c r="V397" s="46"/>
      <c r="W397" s="46"/>
    </row>
    <row r="398" spans="1:23" ht="15.75">
      <c r="A398" s="182" t="str">
        <f t="shared" si="17"/>
        <v>138SANTA ANA</v>
      </c>
      <c r="B398" s="214">
        <v>138</v>
      </c>
      <c r="C398" s="212" t="s">
        <v>173</v>
      </c>
      <c r="D398" s="228" t="s">
        <v>242</v>
      </c>
      <c r="E398" s="218">
        <v>6.5</v>
      </c>
      <c r="F398" s="218">
        <v>6.5</v>
      </c>
      <c r="G398" s="218">
        <v>6.5</v>
      </c>
      <c r="H398" s="218"/>
      <c r="I398" s="218"/>
      <c r="J398" s="218"/>
      <c r="L398" s="57" t="str">
        <f t="shared" si="18"/>
        <v/>
      </c>
      <c r="M398" s="214"/>
      <c r="N398" s="212"/>
      <c r="O398" s="226"/>
      <c r="P398" s="218"/>
      <c r="Q398" s="218"/>
      <c r="R398" s="218"/>
      <c r="S398" s="218"/>
      <c r="T398" s="218"/>
      <c r="U398" s="218"/>
      <c r="V398" s="46"/>
      <c r="W398" s="46"/>
    </row>
    <row r="399" spans="1:23" ht="15.75">
      <c r="A399" s="182" t="str">
        <f t="shared" si="17"/>
        <v>138SAN VICENTE</v>
      </c>
      <c r="B399" s="214">
        <v>138</v>
      </c>
      <c r="C399" s="212" t="s">
        <v>174</v>
      </c>
      <c r="D399" s="228" t="s">
        <v>242</v>
      </c>
      <c r="E399" s="218">
        <v>5</v>
      </c>
      <c r="F399" s="218">
        <v>5</v>
      </c>
      <c r="G399" s="218">
        <v>5</v>
      </c>
      <c r="H399" s="218"/>
      <c r="I399" s="218"/>
      <c r="J399" s="218"/>
      <c r="L399" s="57" t="str">
        <f t="shared" si="18"/>
        <v/>
      </c>
      <c r="M399" s="214"/>
      <c r="N399" s="212"/>
      <c r="O399" s="226"/>
      <c r="P399" s="218"/>
      <c r="Q399" s="218"/>
      <c r="R399" s="218"/>
      <c r="S399" s="218"/>
      <c r="T399" s="218"/>
      <c r="U399" s="218"/>
      <c r="V399" s="46"/>
      <c r="W399" s="46"/>
    </row>
    <row r="400" spans="1:23" ht="15.75">
      <c r="A400" s="182" t="str">
        <f t="shared" si="17"/>
        <v>138LA UNION</v>
      </c>
      <c r="B400" s="214">
        <v>138</v>
      </c>
      <c r="C400" s="212" t="s">
        <v>262</v>
      </c>
      <c r="D400" s="228" t="s">
        <v>242</v>
      </c>
      <c r="E400" s="218">
        <v>4</v>
      </c>
      <c r="F400" s="218">
        <v>4</v>
      </c>
      <c r="G400" s="218">
        <v>4</v>
      </c>
      <c r="H400" s="218"/>
      <c r="I400" s="218"/>
      <c r="J400" s="218"/>
      <c r="L400" s="57" t="str">
        <f t="shared" si="18"/>
        <v/>
      </c>
      <c r="M400" s="214"/>
      <c r="N400" s="212"/>
      <c r="O400" s="226"/>
      <c r="P400" s="218"/>
      <c r="Q400" s="218"/>
      <c r="R400" s="218"/>
      <c r="S400" s="218"/>
      <c r="T400" s="218"/>
      <c r="U400" s="218"/>
      <c r="V400" s="46"/>
      <c r="W400" s="46"/>
    </row>
    <row r="401" spans="1:21" ht="15.75">
      <c r="A401" s="182" t="str">
        <f t="shared" si="17"/>
        <v>138SANTA TECLA</v>
      </c>
      <c r="B401" s="213">
        <v>138</v>
      </c>
      <c r="C401" s="212" t="s">
        <v>184</v>
      </c>
      <c r="D401" s="228" t="s">
        <v>242</v>
      </c>
      <c r="E401" s="218">
        <v>7.333333333333333</v>
      </c>
      <c r="F401" s="218">
        <v>7</v>
      </c>
      <c r="G401" s="218">
        <v>7.5</v>
      </c>
      <c r="H401" s="218"/>
      <c r="I401" s="218"/>
      <c r="J401" s="218"/>
      <c r="L401" s="55" t="str">
        <f t="shared" si="18"/>
        <v/>
      </c>
      <c r="M401" s="213"/>
      <c r="N401" s="212"/>
      <c r="O401" s="226"/>
      <c r="P401" s="218"/>
      <c r="Q401" s="218"/>
      <c r="R401" s="218"/>
      <c r="S401" s="218"/>
      <c r="T401" s="218"/>
      <c r="U401" s="218"/>
    </row>
    <row r="402" spans="1:21" ht="15.75">
      <c r="A402" s="182" t="str">
        <f t="shared" si="17"/>
        <v>139TIENDONA</v>
      </c>
      <c r="B402" s="214">
        <v>139</v>
      </c>
      <c r="C402" s="212" t="s">
        <v>191</v>
      </c>
      <c r="D402" s="228" t="s">
        <v>243</v>
      </c>
      <c r="E402" s="218">
        <v>4</v>
      </c>
      <c r="F402" s="218">
        <v>4</v>
      </c>
      <c r="G402" s="218">
        <v>4</v>
      </c>
      <c r="H402" s="218"/>
      <c r="I402" s="218"/>
      <c r="J402" s="218"/>
      <c r="L402" s="55" t="str">
        <f t="shared" si="18"/>
        <v/>
      </c>
      <c r="M402" s="214"/>
      <c r="N402" s="212"/>
      <c r="O402" s="226"/>
      <c r="P402" s="218"/>
      <c r="Q402" s="218"/>
      <c r="R402" s="218"/>
      <c r="S402" s="218"/>
      <c r="T402" s="218"/>
      <c r="U402" s="218"/>
    </row>
    <row r="403" spans="1:21" ht="15.75">
      <c r="A403" s="182" t="str">
        <f t="shared" si="17"/>
        <v>139SAN VICENTE</v>
      </c>
      <c r="B403" s="214">
        <v>139</v>
      </c>
      <c r="C403" s="212" t="s">
        <v>174</v>
      </c>
      <c r="D403" s="228" t="s">
        <v>243</v>
      </c>
      <c r="E403" s="218">
        <v>3</v>
      </c>
      <c r="F403" s="218">
        <v>3</v>
      </c>
      <c r="G403" s="218">
        <v>3</v>
      </c>
      <c r="H403" s="218"/>
      <c r="I403" s="218"/>
      <c r="J403" s="218"/>
      <c r="L403" s="55" t="str">
        <f t="shared" si="18"/>
        <v/>
      </c>
      <c r="M403" s="214"/>
      <c r="N403" s="212"/>
      <c r="O403" s="226"/>
      <c r="P403" s="218"/>
      <c r="Q403" s="218"/>
      <c r="R403" s="218"/>
      <c r="S403" s="218"/>
      <c r="T403" s="218"/>
      <c r="U403" s="218"/>
    </row>
    <row r="404" spans="1:21" ht="15.75">
      <c r="A404" s="182" t="str">
        <f t="shared" si="17"/>
        <v>139SANTA TECLA</v>
      </c>
      <c r="B404" s="213">
        <v>139</v>
      </c>
      <c r="C404" s="212" t="s">
        <v>184</v>
      </c>
      <c r="D404" s="228" t="s">
        <v>243</v>
      </c>
      <c r="E404" s="218">
        <v>3.5</v>
      </c>
      <c r="F404" s="218">
        <v>3.5</v>
      </c>
      <c r="G404" s="218">
        <v>3.5</v>
      </c>
      <c r="H404" s="218"/>
      <c r="I404" s="218"/>
      <c r="J404" s="218"/>
      <c r="L404" s="55" t="str">
        <f t="shared" si="18"/>
        <v/>
      </c>
      <c r="M404" s="214"/>
      <c r="N404" s="212"/>
      <c r="O404" s="226"/>
      <c r="P404" s="218"/>
      <c r="Q404" s="218"/>
      <c r="R404" s="218"/>
      <c r="S404" s="218"/>
      <c r="T404" s="218"/>
      <c r="U404" s="218"/>
    </row>
    <row r="405" spans="1:21" ht="15.75">
      <c r="A405" s="182" t="str">
        <f t="shared" ref="A405:A468" si="19">+B405&amp;C405</f>
        <v>140TIENDONA</v>
      </c>
      <c r="B405" s="214">
        <v>140</v>
      </c>
      <c r="C405" s="212" t="s">
        <v>191</v>
      </c>
      <c r="D405" s="228" t="s">
        <v>225</v>
      </c>
      <c r="E405" s="218">
        <v>8</v>
      </c>
      <c r="F405" s="218">
        <v>8</v>
      </c>
      <c r="G405" s="218">
        <v>8</v>
      </c>
      <c r="H405" s="218"/>
      <c r="I405" s="218"/>
      <c r="J405" s="218"/>
      <c r="L405" s="55" t="str">
        <f t="shared" si="18"/>
        <v/>
      </c>
      <c r="M405" s="213"/>
      <c r="N405" s="212"/>
      <c r="O405" s="226"/>
      <c r="P405" s="218"/>
      <c r="Q405" s="218"/>
      <c r="R405" s="218"/>
      <c r="S405" s="218"/>
      <c r="T405" s="218"/>
      <c r="U405" s="218"/>
    </row>
    <row r="406" spans="1:21" ht="15.75">
      <c r="A406" s="182" t="str">
        <f t="shared" si="19"/>
        <v>140SANTA ANA</v>
      </c>
      <c r="B406" s="214">
        <v>140</v>
      </c>
      <c r="C406" s="212" t="s">
        <v>173</v>
      </c>
      <c r="D406" s="228" t="s">
        <v>225</v>
      </c>
      <c r="E406" s="218">
        <v>8.5</v>
      </c>
      <c r="F406" s="218">
        <v>8.5</v>
      </c>
      <c r="G406" s="218">
        <v>8.5</v>
      </c>
      <c r="H406" s="218"/>
      <c r="I406" s="218"/>
      <c r="J406" s="218"/>
      <c r="L406" s="55" t="str">
        <f t="shared" si="18"/>
        <v/>
      </c>
      <c r="M406" s="214"/>
      <c r="N406" s="212"/>
      <c r="O406" s="226"/>
      <c r="P406" s="218"/>
      <c r="Q406" s="218"/>
      <c r="R406" s="218"/>
      <c r="S406" s="218"/>
      <c r="T406" s="218"/>
      <c r="U406" s="218"/>
    </row>
    <row r="407" spans="1:21" ht="15.75">
      <c r="A407" s="182" t="str">
        <f t="shared" si="19"/>
        <v>140SAN VICENTE</v>
      </c>
      <c r="B407" s="214">
        <v>140</v>
      </c>
      <c r="C407" s="212" t="s">
        <v>174</v>
      </c>
      <c r="D407" s="228" t="s">
        <v>225</v>
      </c>
      <c r="E407" s="218">
        <v>8</v>
      </c>
      <c r="F407" s="218">
        <v>8</v>
      </c>
      <c r="G407" s="218">
        <v>8</v>
      </c>
      <c r="H407" s="218"/>
      <c r="I407" s="218"/>
      <c r="J407" s="218"/>
      <c r="L407" s="55" t="str">
        <f t="shared" si="18"/>
        <v/>
      </c>
      <c r="M407" s="214"/>
      <c r="N407" s="212"/>
      <c r="O407" s="226"/>
      <c r="P407" s="218"/>
      <c r="Q407" s="218"/>
      <c r="R407" s="218"/>
      <c r="S407" s="218"/>
      <c r="T407" s="218"/>
      <c r="U407" s="218"/>
    </row>
    <row r="408" spans="1:21" ht="15.75">
      <c r="A408" s="182" t="str">
        <f t="shared" si="19"/>
        <v>140LA UNION</v>
      </c>
      <c r="B408" s="214">
        <v>140</v>
      </c>
      <c r="C408" s="212" t="s">
        <v>262</v>
      </c>
      <c r="D408" s="228" t="s">
        <v>225</v>
      </c>
      <c r="E408" s="218">
        <v>5.5</v>
      </c>
      <c r="F408" s="218">
        <v>5</v>
      </c>
      <c r="G408" s="218">
        <v>6</v>
      </c>
      <c r="H408" s="218"/>
      <c r="I408" s="218"/>
      <c r="J408" s="218"/>
      <c r="L408" s="55" t="str">
        <f t="shared" si="18"/>
        <v/>
      </c>
      <c r="M408" s="213"/>
      <c r="N408" s="212"/>
      <c r="O408" s="226"/>
      <c r="P408" s="218"/>
      <c r="Q408" s="218"/>
      <c r="R408" s="218"/>
      <c r="S408" s="218"/>
      <c r="T408" s="218"/>
      <c r="U408" s="218"/>
    </row>
    <row r="409" spans="1:21" ht="15.75">
      <c r="A409" s="182" t="str">
        <f t="shared" si="19"/>
        <v>140SANTA TECLA</v>
      </c>
      <c r="B409" s="213">
        <v>140</v>
      </c>
      <c r="C409" s="212" t="s">
        <v>184</v>
      </c>
      <c r="D409" s="228" t="s">
        <v>225</v>
      </c>
      <c r="E409" s="218">
        <v>9</v>
      </c>
      <c r="F409" s="218">
        <v>9</v>
      </c>
      <c r="G409" s="218">
        <v>9</v>
      </c>
      <c r="H409" s="218"/>
      <c r="I409" s="218"/>
      <c r="J409" s="218"/>
      <c r="L409" s="55" t="str">
        <f t="shared" si="18"/>
        <v/>
      </c>
      <c r="M409" s="214"/>
      <c r="N409" s="212"/>
      <c r="O409" s="225"/>
      <c r="P409" s="218"/>
      <c r="Q409" s="218"/>
      <c r="R409" s="218"/>
      <c r="S409" s="218"/>
      <c r="T409" s="218"/>
      <c r="U409" s="218"/>
    </row>
    <row r="410" spans="1:21" ht="15.75">
      <c r="A410" s="182" t="str">
        <f t="shared" si="19"/>
        <v>141TIENDONA</v>
      </c>
      <c r="B410" s="214">
        <v>141</v>
      </c>
      <c r="C410" s="212" t="s">
        <v>191</v>
      </c>
      <c r="D410" s="228" t="s">
        <v>244</v>
      </c>
      <c r="E410" s="218">
        <v>5</v>
      </c>
      <c r="F410" s="218">
        <v>5</v>
      </c>
      <c r="G410" s="218">
        <v>5</v>
      </c>
      <c r="H410" s="218"/>
      <c r="I410" s="218"/>
      <c r="J410" s="218"/>
      <c r="L410" s="55" t="str">
        <f t="shared" si="18"/>
        <v/>
      </c>
      <c r="M410" s="213"/>
      <c r="N410" s="212"/>
      <c r="O410" s="225"/>
      <c r="P410" s="218"/>
      <c r="Q410" s="218"/>
      <c r="R410" s="218"/>
      <c r="S410" s="218"/>
      <c r="T410" s="218"/>
      <c r="U410" s="218"/>
    </row>
    <row r="411" spans="1:21" ht="15.75">
      <c r="A411" s="182" t="str">
        <f t="shared" si="19"/>
        <v>141SAN VICENTE</v>
      </c>
      <c r="B411" s="214">
        <v>141</v>
      </c>
      <c r="C411" s="212" t="s">
        <v>174</v>
      </c>
      <c r="D411" s="228" t="s">
        <v>244</v>
      </c>
      <c r="E411" s="218">
        <v>8</v>
      </c>
      <c r="F411" s="218">
        <v>8</v>
      </c>
      <c r="G411" s="218">
        <v>8</v>
      </c>
      <c r="H411" s="218"/>
      <c r="I411" s="218"/>
      <c r="J411" s="218"/>
      <c r="L411" s="55" t="str">
        <f t="shared" si="18"/>
        <v/>
      </c>
      <c r="M411" s="214"/>
      <c r="N411" s="212"/>
      <c r="O411" s="225"/>
      <c r="P411" s="218"/>
      <c r="Q411" s="218"/>
      <c r="R411" s="218"/>
      <c r="S411" s="218"/>
      <c r="T411" s="218"/>
      <c r="U411" s="218"/>
    </row>
    <row r="412" spans="1:21" ht="15.75">
      <c r="A412" s="182" t="str">
        <f t="shared" si="19"/>
        <v>141LA UNION</v>
      </c>
      <c r="B412" s="214">
        <v>141</v>
      </c>
      <c r="C412" s="212" t="s">
        <v>262</v>
      </c>
      <c r="D412" s="228" t="s">
        <v>244</v>
      </c>
      <c r="E412" s="218">
        <v>4.25</v>
      </c>
      <c r="F412" s="218">
        <v>4</v>
      </c>
      <c r="G412" s="218">
        <v>4.5</v>
      </c>
      <c r="H412" s="218"/>
      <c r="I412" s="218"/>
      <c r="J412" s="218"/>
      <c r="L412" s="55" t="str">
        <f t="shared" si="18"/>
        <v/>
      </c>
      <c r="M412" s="214"/>
      <c r="N412" s="212"/>
      <c r="O412" s="225"/>
      <c r="P412" s="218"/>
      <c r="Q412" s="218"/>
      <c r="R412" s="218"/>
      <c r="S412" s="218"/>
      <c r="T412" s="218"/>
      <c r="U412" s="218"/>
    </row>
    <row r="413" spans="1:21" ht="15.75">
      <c r="A413" s="182" t="str">
        <f t="shared" si="19"/>
        <v>141SANTA TECLA</v>
      </c>
      <c r="B413" s="213">
        <v>141</v>
      </c>
      <c r="C413" s="212" t="s">
        <v>184</v>
      </c>
      <c r="D413" s="228" t="s">
        <v>244</v>
      </c>
      <c r="E413" s="218">
        <v>5</v>
      </c>
      <c r="F413" s="218">
        <v>5</v>
      </c>
      <c r="G413" s="218">
        <v>5</v>
      </c>
      <c r="H413" s="218"/>
      <c r="I413" s="218"/>
      <c r="J413" s="218"/>
      <c r="L413" s="55" t="str">
        <f t="shared" si="18"/>
        <v/>
      </c>
      <c r="M413" s="214"/>
      <c r="N413" s="212"/>
      <c r="O413" s="225"/>
      <c r="P413" s="218"/>
      <c r="Q413" s="218"/>
      <c r="R413" s="218"/>
      <c r="S413" s="218"/>
      <c r="T413" s="218"/>
      <c r="U413" s="218"/>
    </row>
    <row r="414" spans="1:21" ht="15.75">
      <c r="A414" s="182" t="str">
        <f t="shared" si="19"/>
        <v>142TIENDONA</v>
      </c>
      <c r="B414" s="214">
        <v>142</v>
      </c>
      <c r="C414" s="212" t="s">
        <v>191</v>
      </c>
      <c r="D414" s="228" t="s">
        <v>226</v>
      </c>
      <c r="E414" s="218">
        <v>3.75</v>
      </c>
      <c r="F414" s="218">
        <v>3.75</v>
      </c>
      <c r="G414" s="218">
        <v>3.75</v>
      </c>
      <c r="H414" s="218"/>
      <c r="I414" s="218"/>
      <c r="J414" s="218"/>
      <c r="L414" s="55" t="str">
        <f t="shared" si="18"/>
        <v/>
      </c>
      <c r="M414" s="213"/>
      <c r="N414" s="212"/>
      <c r="O414" s="225"/>
      <c r="P414" s="218"/>
      <c r="Q414" s="218"/>
      <c r="R414" s="218"/>
      <c r="S414" s="218"/>
      <c r="T414" s="218"/>
      <c r="U414" s="218"/>
    </row>
    <row r="415" spans="1:21" ht="15.75">
      <c r="A415" s="182" t="str">
        <f t="shared" si="19"/>
        <v>142SANTA ANA</v>
      </c>
      <c r="B415" s="214">
        <v>142</v>
      </c>
      <c r="C415" s="212" t="s">
        <v>173</v>
      </c>
      <c r="D415" s="228" t="s">
        <v>226</v>
      </c>
      <c r="E415" s="218">
        <v>3.5</v>
      </c>
      <c r="F415" s="218">
        <v>3.5</v>
      </c>
      <c r="G415" s="218">
        <v>3.5</v>
      </c>
      <c r="H415" s="218"/>
      <c r="I415" s="218"/>
      <c r="J415" s="218"/>
      <c r="L415" s="55" t="str">
        <f t="shared" si="18"/>
        <v/>
      </c>
      <c r="M415" s="214"/>
      <c r="N415" s="212"/>
      <c r="O415" s="225"/>
      <c r="P415" s="218"/>
      <c r="Q415" s="218"/>
      <c r="R415" s="218"/>
      <c r="S415" s="218"/>
      <c r="T415" s="218"/>
      <c r="U415" s="218"/>
    </row>
    <row r="416" spans="1:21" ht="15.75">
      <c r="A416" s="182" t="str">
        <f t="shared" si="19"/>
        <v>142SAN VICENTE</v>
      </c>
      <c r="B416" s="214">
        <v>142</v>
      </c>
      <c r="C416" s="212" t="s">
        <v>174</v>
      </c>
      <c r="D416" s="228" t="s">
        <v>226</v>
      </c>
      <c r="E416" s="218">
        <v>4</v>
      </c>
      <c r="F416" s="218">
        <v>4</v>
      </c>
      <c r="G416" s="218">
        <v>4</v>
      </c>
      <c r="H416" s="218"/>
      <c r="I416" s="218"/>
      <c r="J416" s="218"/>
      <c r="L416" s="55" t="str">
        <f t="shared" si="18"/>
        <v/>
      </c>
      <c r="M416" s="214"/>
      <c r="N416" s="212"/>
      <c r="O416" s="225"/>
      <c r="P416" s="218"/>
      <c r="Q416" s="218"/>
      <c r="R416" s="218"/>
      <c r="S416" s="218"/>
      <c r="T416" s="218"/>
      <c r="U416" s="218"/>
    </row>
    <row r="417" spans="1:21" ht="15.75">
      <c r="A417" s="182" t="str">
        <f t="shared" si="19"/>
        <v>142LA UNION</v>
      </c>
      <c r="B417" s="214">
        <v>142</v>
      </c>
      <c r="C417" s="212" t="s">
        <v>262</v>
      </c>
      <c r="D417" s="228" t="s">
        <v>226</v>
      </c>
      <c r="E417" s="218">
        <v>2.5</v>
      </c>
      <c r="F417" s="218">
        <v>2.5</v>
      </c>
      <c r="G417" s="218">
        <v>2.5</v>
      </c>
      <c r="H417" s="218"/>
      <c r="I417" s="218"/>
      <c r="J417" s="218"/>
      <c r="L417" s="55" t="str">
        <f t="shared" si="18"/>
        <v/>
      </c>
      <c r="M417" s="214"/>
      <c r="N417" s="212"/>
      <c r="O417" s="225"/>
      <c r="P417" s="218"/>
      <c r="Q417" s="218"/>
      <c r="R417" s="218"/>
      <c r="S417" s="218"/>
      <c r="T417" s="218"/>
      <c r="U417" s="218"/>
    </row>
    <row r="418" spans="1:21" ht="15.75">
      <c r="A418" s="182" t="str">
        <f t="shared" si="19"/>
        <v>142SANTA TECLA</v>
      </c>
      <c r="B418" s="213">
        <v>142</v>
      </c>
      <c r="C418" s="212" t="s">
        <v>184</v>
      </c>
      <c r="D418" s="228" t="s">
        <v>226</v>
      </c>
      <c r="E418" s="218">
        <v>5</v>
      </c>
      <c r="F418" s="218">
        <v>5</v>
      </c>
      <c r="G418" s="218">
        <v>5</v>
      </c>
      <c r="H418" s="218"/>
      <c r="I418" s="218"/>
      <c r="J418" s="218"/>
      <c r="L418" s="55" t="str">
        <f t="shared" si="18"/>
        <v/>
      </c>
      <c r="M418" s="214"/>
      <c r="N418" s="212"/>
      <c r="O418" s="225"/>
      <c r="P418" s="218"/>
      <c r="Q418" s="218"/>
      <c r="R418" s="218"/>
      <c r="S418" s="218"/>
      <c r="T418" s="218"/>
      <c r="U418" s="218"/>
    </row>
    <row r="419" spans="1:21" ht="15.75">
      <c r="A419" s="182" t="str">
        <f t="shared" si="19"/>
        <v>143TIENDONA</v>
      </c>
      <c r="B419" s="214">
        <v>143</v>
      </c>
      <c r="C419" s="212" t="s">
        <v>191</v>
      </c>
      <c r="D419" s="228" t="s">
        <v>227</v>
      </c>
      <c r="E419" s="218">
        <v>2.875</v>
      </c>
      <c r="F419" s="218">
        <v>2.75</v>
      </c>
      <c r="G419" s="218">
        <v>3</v>
      </c>
      <c r="H419" s="218"/>
      <c r="I419" s="218"/>
      <c r="J419" s="218"/>
      <c r="L419" s="55" t="str">
        <f t="shared" si="18"/>
        <v/>
      </c>
      <c r="M419" s="213"/>
      <c r="N419" s="212"/>
      <c r="O419" s="225"/>
      <c r="P419" s="218"/>
      <c r="Q419" s="218"/>
      <c r="R419" s="218"/>
      <c r="S419" s="218"/>
      <c r="T419" s="218"/>
      <c r="U419" s="218"/>
    </row>
    <row r="420" spans="1:21" ht="15.75">
      <c r="A420" s="182" t="str">
        <f t="shared" si="19"/>
        <v>143SANTA ANA</v>
      </c>
      <c r="B420" s="214">
        <v>143</v>
      </c>
      <c r="C420" s="212" t="s">
        <v>173</v>
      </c>
      <c r="D420" s="228" t="s">
        <v>227</v>
      </c>
      <c r="E420" s="218">
        <v>2.25</v>
      </c>
      <c r="F420" s="218">
        <v>2.25</v>
      </c>
      <c r="G420" s="218">
        <v>2.25</v>
      </c>
      <c r="H420" s="218"/>
      <c r="I420" s="218"/>
      <c r="J420" s="218"/>
      <c r="L420" s="55" t="str">
        <f t="shared" si="18"/>
        <v/>
      </c>
      <c r="M420" s="214"/>
      <c r="N420" s="212"/>
      <c r="O420" s="225"/>
      <c r="P420" s="218"/>
      <c r="Q420" s="218"/>
      <c r="R420" s="218"/>
      <c r="S420" s="218"/>
      <c r="T420" s="218"/>
      <c r="U420" s="218"/>
    </row>
    <row r="421" spans="1:21" ht="15.75">
      <c r="A421" s="182" t="str">
        <f t="shared" si="19"/>
        <v>143SAN VICENTE</v>
      </c>
      <c r="B421" s="214">
        <v>143</v>
      </c>
      <c r="C421" s="212" t="s">
        <v>174</v>
      </c>
      <c r="D421" s="228" t="s">
        <v>227</v>
      </c>
      <c r="E421" s="218">
        <v>2.5</v>
      </c>
      <c r="F421" s="218">
        <v>2.5</v>
      </c>
      <c r="G421" s="218">
        <v>2.5</v>
      </c>
      <c r="H421" s="218"/>
      <c r="I421" s="218"/>
      <c r="J421" s="218"/>
      <c r="L421" s="55" t="str">
        <f t="shared" si="18"/>
        <v/>
      </c>
      <c r="M421" s="214"/>
      <c r="N421" s="212"/>
      <c r="O421" s="225"/>
      <c r="P421" s="218"/>
      <c r="Q421" s="218"/>
      <c r="R421" s="218"/>
      <c r="S421" s="218"/>
      <c r="T421" s="218"/>
      <c r="U421" s="218"/>
    </row>
    <row r="422" spans="1:21" ht="15.75">
      <c r="A422" s="182" t="str">
        <f t="shared" si="19"/>
        <v>143LA UNION</v>
      </c>
      <c r="B422" s="214">
        <v>143</v>
      </c>
      <c r="C422" s="212" t="s">
        <v>262</v>
      </c>
      <c r="D422" s="228" t="s">
        <v>227</v>
      </c>
      <c r="E422" s="218">
        <v>2.5</v>
      </c>
      <c r="F422" s="218">
        <v>2.5</v>
      </c>
      <c r="G422" s="218">
        <v>2.5</v>
      </c>
      <c r="H422" s="218"/>
      <c r="I422" s="218"/>
      <c r="J422" s="218"/>
      <c r="L422" s="55" t="str">
        <f t="shared" si="18"/>
        <v/>
      </c>
      <c r="M422" s="213"/>
      <c r="N422" s="212"/>
      <c r="O422" s="225"/>
      <c r="P422" s="218"/>
      <c r="Q422" s="218"/>
      <c r="R422" s="218"/>
      <c r="S422" s="218"/>
      <c r="T422" s="218"/>
      <c r="U422" s="218"/>
    </row>
    <row r="423" spans="1:21" ht="15.75">
      <c r="A423" s="182" t="str">
        <f t="shared" si="19"/>
        <v>143SANTA TECLA</v>
      </c>
      <c r="B423" s="213">
        <v>143</v>
      </c>
      <c r="C423" s="212" t="s">
        <v>184</v>
      </c>
      <c r="D423" s="228" t="s">
        <v>227</v>
      </c>
      <c r="E423" s="218">
        <v>3</v>
      </c>
      <c r="F423" s="218">
        <v>3</v>
      </c>
      <c r="G423" s="218">
        <v>3</v>
      </c>
      <c r="H423" s="218"/>
      <c r="I423" s="218"/>
      <c r="J423" s="218"/>
      <c r="L423" s="55" t="str">
        <f t="shared" si="18"/>
        <v/>
      </c>
      <c r="M423" s="214"/>
      <c r="N423" s="212"/>
      <c r="O423" s="225"/>
      <c r="P423" s="218"/>
      <c r="Q423" s="218"/>
      <c r="R423" s="218"/>
      <c r="S423" s="218"/>
      <c r="T423" s="218"/>
      <c r="U423" s="218"/>
    </row>
    <row r="424" spans="1:21" ht="15.75">
      <c r="A424" s="182" t="str">
        <f t="shared" si="19"/>
        <v>144TIENDONA</v>
      </c>
      <c r="B424" s="213">
        <v>144</v>
      </c>
      <c r="C424" s="212" t="s">
        <v>191</v>
      </c>
      <c r="D424" s="228" t="s">
        <v>245</v>
      </c>
      <c r="E424" s="218">
        <v>4</v>
      </c>
      <c r="F424" s="218">
        <v>4</v>
      </c>
      <c r="G424" s="218">
        <v>4</v>
      </c>
      <c r="H424" s="218"/>
      <c r="I424" s="218"/>
      <c r="J424" s="218"/>
      <c r="L424" s="55" t="str">
        <f t="shared" si="18"/>
        <v/>
      </c>
      <c r="M424" s="213"/>
      <c r="N424" s="212"/>
      <c r="O424" s="225"/>
      <c r="P424" s="218"/>
      <c r="Q424" s="218"/>
      <c r="R424" s="218"/>
      <c r="S424" s="218"/>
      <c r="T424" s="218"/>
      <c r="U424" s="218"/>
    </row>
    <row r="425" spans="1:21" ht="15.75">
      <c r="A425" s="182" t="str">
        <f t="shared" si="19"/>
        <v>145TIENDONA</v>
      </c>
      <c r="B425" s="214">
        <v>145</v>
      </c>
      <c r="C425" s="212" t="s">
        <v>191</v>
      </c>
      <c r="D425" s="228" t="s">
        <v>246</v>
      </c>
      <c r="E425" s="218">
        <v>5</v>
      </c>
      <c r="F425" s="218">
        <v>5</v>
      </c>
      <c r="G425" s="218">
        <v>5</v>
      </c>
      <c r="H425" s="218"/>
      <c r="I425" s="218"/>
      <c r="J425" s="218"/>
      <c r="K425" s="55"/>
      <c r="L425" s="55" t="str">
        <f t="shared" ref="L425:L454" si="20">+M425&amp;N425</f>
        <v/>
      </c>
      <c r="M425" s="214"/>
      <c r="N425" s="212"/>
      <c r="O425" s="224"/>
      <c r="P425" s="218"/>
      <c r="Q425" s="218"/>
      <c r="R425" s="218"/>
      <c r="S425" s="218"/>
      <c r="T425" s="218"/>
      <c r="U425" s="218"/>
    </row>
    <row r="426" spans="1:21" ht="15.75">
      <c r="A426" s="182" t="str">
        <f t="shared" si="19"/>
        <v>145SAN VICENTE</v>
      </c>
      <c r="B426" s="214">
        <v>145</v>
      </c>
      <c r="C426" s="212" t="s">
        <v>174</v>
      </c>
      <c r="D426" s="228" t="s">
        <v>246</v>
      </c>
      <c r="E426" s="218">
        <v>4</v>
      </c>
      <c r="F426" s="218">
        <v>4</v>
      </c>
      <c r="G426" s="218">
        <v>4</v>
      </c>
      <c r="H426" s="218"/>
      <c r="I426" s="218"/>
      <c r="J426" s="218"/>
      <c r="K426" s="55"/>
      <c r="L426" s="55" t="str">
        <f t="shared" si="20"/>
        <v/>
      </c>
      <c r="M426" s="214"/>
      <c r="N426" s="212"/>
      <c r="O426" s="224"/>
      <c r="P426" s="218"/>
      <c r="Q426" s="218"/>
      <c r="R426" s="218"/>
      <c r="S426" s="218"/>
      <c r="T426" s="218"/>
      <c r="U426" s="218"/>
    </row>
    <row r="427" spans="1:21" ht="15.75">
      <c r="A427" s="182" t="str">
        <f t="shared" si="19"/>
        <v>145SANTA TECLA</v>
      </c>
      <c r="B427" s="213">
        <v>145</v>
      </c>
      <c r="C427" s="212" t="s">
        <v>184</v>
      </c>
      <c r="D427" s="228" t="s">
        <v>246</v>
      </c>
      <c r="E427" s="218">
        <v>5</v>
      </c>
      <c r="F427" s="218">
        <v>5</v>
      </c>
      <c r="G427" s="218">
        <v>5</v>
      </c>
      <c r="H427" s="218"/>
      <c r="I427" s="218"/>
      <c r="J427" s="218"/>
      <c r="K427" s="55"/>
      <c r="L427" s="55" t="str">
        <f t="shared" si="20"/>
        <v/>
      </c>
      <c r="M427" s="213"/>
      <c r="N427" s="212"/>
      <c r="O427" s="224"/>
      <c r="P427" s="218"/>
      <c r="Q427" s="218"/>
      <c r="R427" s="218"/>
      <c r="S427" s="218"/>
      <c r="T427" s="218"/>
      <c r="U427" s="218"/>
    </row>
    <row r="428" spans="1:21" ht="15.75">
      <c r="A428" s="182" t="str">
        <f t="shared" si="19"/>
        <v>146TIENDONA</v>
      </c>
      <c r="B428" s="214">
        <v>146</v>
      </c>
      <c r="C428" s="212" t="s">
        <v>191</v>
      </c>
      <c r="D428" s="228" t="s">
        <v>247</v>
      </c>
      <c r="E428" s="218">
        <v>3.75</v>
      </c>
      <c r="F428" s="218">
        <v>3.5</v>
      </c>
      <c r="G428" s="218">
        <v>4</v>
      </c>
      <c r="H428" s="218"/>
      <c r="I428" s="218"/>
      <c r="J428" s="218"/>
      <c r="K428" s="55"/>
      <c r="L428" s="55" t="str">
        <f t="shared" si="20"/>
        <v/>
      </c>
      <c r="M428" s="214"/>
      <c r="N428" s="212"/>
      <c r="O428" s="224"/>
      <c r="P428" s="218"/>
      <c r="Q428" s="218"/>
      <c r="R428" s="218"/>
      <c r="S428" s="218"/>
      <c r="T428" s="218"/>
      <c r="U428" s="218"/>
    </row>
    <row r="429" spans="1:21" ht="15.75">
      <c r="A429" s="182" t="str">
        <f t="shared" si="19"/>
        <v>146LA UNION</v>
      </c>
      <c r="B429" s="214">
        <v>146</v>
      </c>
      <c r="C429" s="212" t="s">
        <v>262</v>
      </c>
      <c r="D429" s="228" t="s">
        <v>247</v>
      </c>
      <c r="E429" s="218">
        <v>3.5</v>
      </c>
      <c r="F429" s="218">
        <v>3.5</v>
      </c>
      <c r="G429" s="218">
        <v>3.5</v>
      </c>
      <c r="H429" s="218"/>
      <c r="I429" s="218"/>
      <c r="J429" s="218"/>
      <c r="K429" s="55"/>
      <c r="L429" s="55" t="str">
        <f t="shared" si="20"/>
        <v/>
      </c>
      <c r="M429" s="214"/>
      <c r="N429" s="212"/>
      <c r="O429" s="224"/>
      <c r="P429" s="218"/>
      <c r="Q429" s="218"/>
      <c r="R429" s="218"/>
      <c r="S429" s="218"/>
      <c r="T429" s="218"/>
      <c r="U429" s="218"/>
    </row>
    <row r="430" spans="1:21" ht="15.75">
      <c r="A430" s="182" t="str">
        <f t="shared" si="19"/>
        <v>146SANTA TECLA</v>
      </c>
      <c r="B430" s="213">
        <v>146</v>
      </c>
      <c r="C430" s="212" t="s">
        <v>184</v>
      </c>
      <c r="D430" s="228" t="s">
        <v>247</v>
      </c>
      <c r="E430" s="218">
        <v>4.5</v>
      </c>
      <c r="F430" s="218">
        <v>4.5</v>
      </c>
      <c r="G430" s="218">
        <v>4.5</v>
      </c>
      <c r="H430" s="218"/>
      <c r="I430" s="218"/>
      <c r="J430" s="218"/>
      <c r="K430" s="55"/>
      <c r="L430" s="55" t="str">
        <f t="shared" si="20"/>
        <v/>
      </c>
      <c r="M430" s="213"/>
      <c r="N430" s="212"/>
      <c r="O430" s="224"/>
      <c r="P430" s="218"/>
      <c r="Q430" s="218"/>
      <c r="R430" s="218"/>
      <c r="S430" s="218"/>
      <c r="T430" s="218"/>
      <c r="U430" s="218"/>
    </row>
    <row r="431" spans="1:21" ht="15.75">
      <c r="A431" s="182" t="str">
        <f t="shared" si="19"/>
        <v>147TIENDONA</v>
      </c>
      <c r="B431" s="214">
        <v>147</v>
      </c>
      <c r="C431" s="212" t="s">
        <v>191</v>
      </c>
      <c r="D431" s="228" t="s">
        <v>228</v>
      </c>
      <c r="E431" s="218">
        <v>2</v>
      </c>
      <c r="F431" s="218">
        <v>2</v>
      </c>
      <c r="G431" s="218">
        <v>2</v>
      </c>
      <c r="H431" s="218"/>
      <c r="I431" s="218"/>
      <c r="J431" s="218"/>
      <c r="K431" s="55"/>
      <c r="L431" s="55" t="str">
        <f t="shared" si="20"/>
        <v/>
      </c>
      <c r="M431" s="213"/>
      <c r="N431" s="212"/>
      <c r="O431" s="224"/>
      <c r="P431" s="218"/>
      <c r="Q431" s="218"/>
      <c r="R431" s="218"/>
      <c r="S431" s="218"/>
      <c r="T431" s="218"/>
      <c r="U431" s="218"/>
    </row>
    <row r="432" spans="1:21" ht="15.75">
      <c r="A432" s="182" t="str">
        <f t="shared" si="19"/>
        <v>147SANTA ANA</v>
      </c>
      <c r="B432" s="214">
        <v>147</v>
      </c>
      <c r="C432" s="212" t="s">
        <v>173</v>
      </c>
      <c r="D432" s="228" t="s">
        <v>228</v>
      </c>
      <c r="E432" s="218">
        <v>2.25</v>
      </c>
      <c r="F432" s="218">
        <v>2.25</v>
      </c>
      <c r="G432" s="218">
        <v>2.25</v>
      </c>
      <c r="H432" s="218"/>
      <c r="I432" s="218"/>
      <c r="J432" s="218"/>
      <c r="K432" s="55"/>
      <c r="L432" s="55" t="str">
        <f t="shared" si="20"/>
        <v/>
      </c>
      <c r="M432" s="213"/>
      <c r="N432" s="212"/>
      <c r="O432" s="224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>147LA UNION</v>
      </c>
      <c r="B433" s="214">
        <v>147</v>
      </c>
      <c r="C433" s="212" t="s">
        <v>262</v>
      </c>
      <c r="D433" s="228" t="s">
        <v>228</v>
      </c>
      <c r="E433" s="218">
        <v>2</v>
      </c>
      <c r="F433" s="218">
        <v>2</v>
      </c>
      <c r="G433" s="218">
        <v>2</v>
      </c>
      <c r="H433" s="218"/>
      <c r="I433" s="218"/>
      <c r="J433" s="218"/>
      <c r="K433" s="55"/>
      <c r="L433" s="55" t="str">
        <f t="shared" si="20"/>
        <v/>
      </c>
      <c r="M433" s="213"/>
      <c r="N433" s="212"/>
      <c r="O433" s="224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>147SANTA TECLA</v>
      </c>
      <c r="B434" s="213">
        <v>147</v>
      </c>
      <c r="C434" s="212" t="s">
        <v>184</v>
      </c>
      <c r="D434" s="228" t="s">
        <v>228</v>
      </c>
      <c r="E434" s="218">
        <v>3</v>
      </c>
      <c r="F434" s="218">
        <v>3</v>
      </c>
      <c r="G434" s="218">
        <v>3</v>
      </c>
      <c r="H434" s="218"/>
      <c r="I434" s="218"/>
      <c r="J434" s="218"/>
      <c r="K434" s="55"/>
      <c r="L434" s="55" t="str">
        <f t="shared" si="20"/>
        <v/>
      </c>
      <c r="M434" s="213"/>
      <c r="N434" s="212"/>
      <c r="O434" s="224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>148TIENDONA</v>
      </c>
      <c r="B435" s="214">
        <v>148</v>
      </c>
      <c r="C435" s="212" t="s">
        <v>191</v>
      </c>
      <c r="D435" s="228" t="s">
        <v>248</v>
      </c>
      <c r="E435" s="218">
        <v>5.75</v>
      </c>
      <c r="F435" s="218">
        <v>5.5</v>
      </c>
      <c r="G435" s="218">
        <v>6</v>
      </c>
      <c r="H435" s="218"/>
      <c r="I435" s="218"/>
      <c r="J435" s="218"/>
      <c r="K435" s="55"/>
      <c r="L435" s="55" t="str">
        <f t="shared" si="20"/>
        <v/>
      </c>
      <c r="M435" s="213"/>
      <c r="N435" s="212"/>
      <c r="O435" s="224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>148SAN VICENTE</v>
      </c>
      <c r="B436" s="214">
        <v>148</v>
      </c>
      <c r="C436" s="212" t="s">
        <v>174</v>
      </c>
      <c r="D436" s="228" t="s">
        <v>248</v>
      </c>
      <c r="E436" s="218">
        <v>6</v>
      </c>
      <c r="F436" s="218">
        <v>6</v>
      </c>
      <c r="G436" s="218">
        <v>6</v>
      </c>
      <c r="H436" s="218"/>
      <c r="I436" s="218"/>
      <c r="J436" s="218"/>
      <c r="K436" s="55"/>
      <c r="L436" s="55" t="str">
        <f t="shared" si="20"/>
        <v/>
      </c>
      <c r="M436" s="213"/>
      <c r="N436" s="212"/>
      <c r="O436" s="224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>148LA UNION</v>
      </c>
      <c r="B437" s="214">
        <v>148</v>
      </c>
      <c r="C437" s="212" t="s">
        <v>262</v>
      </c>
      <c r="D437" s="228" t="s">
        <v>248</v>
      </c>
      <c r="E437" s="218">
        <v>5</v>
      </c>
      <c r="F437" s="218">
        <v>5</v>
      </c>
      <c r="G437" s="218">
        <v>5</v>
      </c>
      <c r="H437" s="218"/>
      <c r="I437" s="218"/>
      <c r="J437" s="218"/>
      <c r="K437" s="55"/>
      <c r="L437" s="55" t="str">
        <f t="shared" si="20"/>
        <v/>
      </c>
      <c r="M437" s="213"/>
      <c r="N437" s="212"/>
      <c r="O437" s="224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>148SANTA TECLA</v>
      </c>
      <c r="B438" s="213">
        <v>148</v>
      </c>
      <c r="C438" s="212" t="s">
        <v>184</v>
      </c>
      <c r="D438" s="228" t="s">
        <v>248</v>
      </c>
      <c r="E438" s="218">
        <v>7</v>
      </c>
      <c r="F438" s="218">
        <v>7</v>
      </c>
      <c r="G438" s="218">
        <v>7</v>
      </c>
      <c r="H438" s="218"/>
      <c r="I438" s="218"/>
      <c r="J438" s="218"/>
      <c r="K438" s="55"/>
      <c r="L438" s="55" t="str">
        <f t="shared" si="20"/>
        <v/>
      </c>
      <c r="M438" s="213"/>
      <c r="N438" s="212"/>
      <c r="O438" s="224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>149TIENDONA</v>
      </c>
      <c r="B439" s="214">
        <v>149</v>
      </c>
      <c r="C439" s="212" t="s">
        <v>191</v>
      </c>
      <c r="D439" s="228" t="s">
        <v>249</v>
      </c>
      <c r="E439" s="218">
        <v>2.875</v>
      </c>
      <c r="F439" s="218">
        <v>2.75</v>
      </c>
      <c r="G439" s="218">
        <v>3</v>
      </c>
      <c r="H439" s="218"/>
      <c r="I439" s="218"/>
      <c r="J439" s="218"/>
      <c r="K439" s="55"/>
      <c r="L439" s="55" t="str">
        <f t="shared" si="20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>149SAN VICENTE</v>
      </c>
      <c r="B440" s="214">
        <v>149</v>
      </c>
      <c r="C440" s="212" t="s">
        <v>174</v>
      </c>
      <c r="D440" s="228" t="s">
        <v>249</v>
      </c>
      <c r="E440" s="218">
        <v>2</v>
      </c>
      <c r="F440" s="218">
        <v>2</v>
      </c>
      <c r="G440" s="218">
        <v>2</v>
      </c>
      <c r="H440" s="218"/>
      <c r="I440" s="218"/>
      <c r="J440" s="218"/>
      <c r="K440" s="55"/>
      <c r="L440" s="55" t="str">
        <f t="shared" si="20"/>
        <v/>
      </c>
      <c r="M440" s="214"/>
      <c r="N440" s="212"/>
      <c r="O440" s="224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>149LA UNION</v>
      </c>
      <c r="B441" s="214">
        <v>149</v>
      </c>
      <c r="C441" s="212" t="s">
        <v>262</v>
      </c>
      <c r="D441" s="228" t="s">
        <v>249</v>
      </c>
      <c r="E441" s="218">
        <v>2.5</v>
      </c>
      <c r="F441" s="218">
        <v>2.5</v>
      </c>
      <c r="G441" s="218">
        <v>2.5</v>
      </c>
      <c r="H441" s="218"/>
      <c r="I441" s="218"/>
      <c r="J441" s="218"/>
      <c r="K441" s="55"/>
      <c r="L441" s="55" t="str">
        <f t="shared" si="20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>149SANTA TECLA</v>
      </c>
      <c r="B442" s="213">
        <v>149</v>
      </c>
      <c r="C442" s="212" t="s">
        <v>184</v>
      </c>
      <c r="D442" s="228" t="s">
        <v>249</v>
      </c>
      <c r="E442" s="218">
        <v>2.9166666666666665</v>
      </c>
      <c r="F442" s="218">
        <v>2.75</v>
      </c>
      <c r="G442" s="218">
        <v>3</v>
      </c>
      <c r="H442" s="218"/>
      <c r="I442" s="218"/>
      <c r="J442" s="218"/>
      <c r="K442" s="55"/>
      <c r="L442" s="55" t="str">
        <f t="shared" si="20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>150TIENDONA</v>
      </c>
      <c r="B443" s="214">
        <v>150</v>
      </c>
      <c r="C443" s="212" t="s">
        <v>191</v>
      </c>
      <c r="D443" s="228" t="s">
        <v>229</v>
      </c>
      <c r="E443" s="218">
        <v>1.25</v>
      </c>
      <c r="F443" s="218">
        <v>1.25</v>
      </c>
      <c r="G443" s="218">
        <v>1.25</v>
      </c>
      <c r="H443" s="218"/>
      <c r="I443" s="218"/>
      <c r="J443" s="218"/>
      <c r="K443" s="55"/>
      <c r="L443" s="55" t="str">
        <f t="shared" si="20"/>
        <v/>
      </c>
      <c r="M443" s="213"/>
      <c r="N443" s="212"/>
      <c r="O443" s="224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>150SAN VICENTE</v>
      </c>
      <c r="B444" s="214">
        <v>150</v>
      </c>
      <c r="C444" s="212" t="s">
        <v>174</v>
      </c>
      <c r="D444" s="228" t="s">
        <v>229</v>
      </c>
      <c r="E444" s="218">
        <v>1.75</v>
      </c>
      <c r="F444" s="218">
        <v>1.75</v>
      </c>
      <c r="G444" s="218">
        <v>1.75</v>
      </c>
      <c r="H444" s="218"/>
      <c r="I444" s="218"/>
      <c r="J444" s="218"/>
      <c r="K444" s="55"/>
      <c r="L444" s="55" t="str">
        <f t="shared" si="20"/>
        <v/>
      </c>
      <c r="M444" s="214"/>
      <c r="N444" s="212"/>
      <c r="O444" s="224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>150SANTA TECLA</v>
      </c>
      <c r="B445" s="213">
        <v>150</v>
      </c>
      <c r="C445" s="212" t="s">
        <v>184</v>
      </c>
      <c r="D445" s="228" t="s">
        <v>229</v>
      </c>
      <c r="E445" s="218">
        <v>2</v>
      </c>
      <c r="F445" s="218">
        <v>2</v>
      </c>
      <c r="G445" s="218">
        <v>2</v>
      </c>
      <c r="H445" s="218"/>
      <c r="I445" s="218"/>
      <c r="J445" s="218"/>
      <c r="K445" s="55"/>
      <c r="L445" s="55" t="str">
        <f t="shared" si="20"/>
        <v/>
      </c>
      <c r="M445" s="213"/>
      <c r="N445" s="212"/>
      <c r="O445" s="224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K446" s="55"/>
      <c r="L446" s="55" t="str">
        <f t="shared" si="20"/>
        <v/>
      </c>
      <c r="M446" s="213"/>
      <c r="N446" s="212"/>
      <c r="O446" s="224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K447" s="55"/>
      <c r="L447" s="55" t="str">
        <f t="shared" si="20"/>
        <v/>
      </c>
      <c r="M447" s="213"/>
      <c r="N447" s="212"/>
      <c r="O447" s="224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20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20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20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20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20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20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20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1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1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1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1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1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1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1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1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1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1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1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1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1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1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2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1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2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1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2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1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2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1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2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1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2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1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2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1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2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1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2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1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2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1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2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1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2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1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2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1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2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1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2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1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2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1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2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1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2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1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2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1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2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1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2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1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2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1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2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1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2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1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2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1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2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1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2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1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2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1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2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1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2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1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2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1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2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1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2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1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2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1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2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1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2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1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2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1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2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1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2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1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2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1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2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1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2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1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2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1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2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1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2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1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2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1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2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1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2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1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2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1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2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1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2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3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2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3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2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3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2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3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2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3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2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3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2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3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2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3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2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3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2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3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2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3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2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3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2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3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2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3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4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3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4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3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4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3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4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3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4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3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4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3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4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3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4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3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4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3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4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3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4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3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4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3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4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3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4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3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4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3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4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3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4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3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4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3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4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3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4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3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4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3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4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3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4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3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4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3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4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3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4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3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4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3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4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3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4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3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4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3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4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3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4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3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4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3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4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3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4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3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4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3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4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3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4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3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4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3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4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3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4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3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4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3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4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3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4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3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4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3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4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3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4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3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4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3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4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3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4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3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4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5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6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5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6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5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6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5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6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5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6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5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6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5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6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5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6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5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6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5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6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5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6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5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6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5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6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5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6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5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6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5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6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5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6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5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96" zoomScale="80" zoomScaleNormal="80" workbookViewId="0">
      <selection activeCell="B7" sqref="B7:J445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2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8" t="s">
        <v>277</v>
      </c>
      <c r="E5" s="228" t="s">
        <v>278</v>
      </c>
      <c r="F5" s="228" t="s">
        <v>279</v>
      </c>
      <c r="G5" s="228" t="s">
        <v>280</v>
      </c>
      <c r="H5" s="228" t="s">
        <v>281</v>
      </c>
      <c r="I5" s="228" t="s">
        <v>282</v>
      </c>
    </row>
    <row r="6" spans="1:9">
      <c r="A6" s="228">
        <v>1</v>
      </c>
      <c r="B6" s="228" t="s">
        <v>263</v>
      </c>
      <c r="C6" s="228" t="s">
        <v>124</v>
      </c>
      <c r="D6" s="218">
        <v>38.857142857142854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28">
        <v>1</v>
      </c>
      <c r="B7" s="228" t="s">
        <v>174</v>
      </c>
      <c r="C7" s="228" t="s">
        <v>124</v>
      </c>
      <c r="D7" s="218">
        <v>42.333333333333336</v>
      </c>
      <c r="E7" s="218">
        <v>42</v>
      </c>
      <c r="F7" s="218">
        <v>43</v>
      </c>
      <c r="G7" s="218">
        <v>0.55000000000000004</v>
      </c>
      <c r="H7" s="218">
        <v>0.55000000000000004</v>
      </c>
      <c r="I7" s="218">
        <v>0.55000000000000004</v>
      </c>
    </row>
    <row r="8" spans="1:9">
      <c r="A8" s="228">
        <v>1</v>
      </c>
      <c r="B8" s="228" t="s">
        <v>262</v>
      </c>
      <c r="C8" s="228" t="s">
        <v>124</v>
      </c>
      <c r="D8" s="218">
        <v>46.666666666666664</v>
      </c>
      <c r="E8" s="218">
        <v>43</v>
      </c>
      <c r="F8" s="218">
        <v>49</v>
      </c>
      <c r="G8" s="218">
        <v>0.52500000000000002</v>
      </c>
      <c r="H8" s="218">
        <v>0.5</v>
      </c>
      <c r="I8" s="218">
        <v>0.55000000000000004</v>
      </c>
    </row>
    <row r="9" spans="1:9">
      <c r="A9" s="228">
        <v>1</v>
      </c>
      <c r="B9" s="228" t="s">
        <v>184</v>
      </c>
      <c r="C9" s="228" t="s">
        <v>124</v>
      </c>
      <c r="D9" s="218">
        <v>40</v>
      </c>
      <c r="E9" s="218">
        <v>40</v>
      </c>
      <c r="F9" s="218">
        <v>40</v>
      </c>
      <c r="G9" s="218">
        <v>0.5</v>
      </c>
      <c r="H9" s="218">
        <v>0.5</v>
      </c>
      <c r="I9" s="218">
        <v>0.5</v>
      </c>
    </row>
    <row r="10" spans="1:9">
      <c r="A10" s="228">
        <v>2</v>
      </c>
      <c r="B10" s="228" t="s">
        <v>263</v>
      </c>
      <c r="C10" s="228" t="s">
        <v>125</v>
      </c>
      <c r="D10" s="218">
        <v>39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8">
        <v>2</v>
      </c>
      <c r="B11" s="228" t="s">
        <v>173</v>
      </c>
      <c r="C11" s="228" t="s">
        <v>125</v>
      </c>
      <c r="D11" s="218">
        <v>44</v>
      </c>
      <c r="E11" s="218">
        <v>44</v>
      </c>
      <c r="F11" s="218">
        <v>44</v>
      </c>
      <c r="G11" s="218">
        <v>0.55000000000000004</v>
      </c>
      <c r="H11" s="218">
        <v>0.55000000000000004</v>
      </c>
      <c r="I11" s="218">
        <v>0.55000000000000004</v>
      </c>
    </row>
    <row r="12" spans="1:9">
      <c r="A12" s="228">
        <v>2</v>
      </c>
      <c r="B12" s="228" t="s">
        <v>174</v>
      </c>
      <c r="C12" s="228" t="s">
        <v>125</v>
      </c>
      <c r="D12" s="218">
        <v>38</v>
      </c>
      <c r="E12" s="218">
        <v>38</v>
      </c>
      <c r="F12" s="218">
        <v>38</v>
      </c>
      <c r="G12" s="218">
        <v>0.5</v>
      </c>
      <c r="H12" s="218">
        <v>0.5</v>
      </c>
      <c r="I12" s="218">
        <v>0.5</v>
      </c>
    </row>
    <row r="13" spans="1:9">
      <c r="A13" s="228">
        <v>3</v>
      </c>
      <c r="B13" s="228" t="s">
        <v>263</v>
      </c>
      <c r="C13" s="228" t="s">
        <v>126</v>
      </c>
      <c r="D13" s="218">
        <v>62</v>
      </c>
      <c r="E13" s="218">
        <v>60</v>
      </c>
      <c r="F13" s="218">
        <v>63</v>
      </c>
      <c r="G13" s="218">
        <v>0.73999999999999988</v>
      </c>
      <c r="H13" s="218">
        <v>0.72</v>
      </c>
      <c r="I13" s="218">
        <v>0.75</v>
      </c>
    </row>
    <row r="14" spans="1:9">
      <c r="A14" s="228">
        <v>4</v>
      </c>
      <c r="B14" s="228" t="s">
        <v>263</v>
      </c>
      <c r="C14" s="228" t="s">
        <v>127</v>
      </c>
      <c r="D14" s="218">
        <v>67.599999999999994</v>
      </c>
      <c r="E14" s="218">
        <v>65</v>
      </c>
      <c r="F14" s="218">
        <v>70</v>
      </c>
      <c r="G14" s="218">
        <v>0.76</v>
      </c>
      <c r="H14" s="218">
        <v>0.75</v>
      </c>
      <c r="I14" s="218">
        <v>0.8</v>
      </c>
    </row>
    <row r="15" spans="1:9">
      <c r="A15" s="228">
        <v>4</v>
      </c>
      <c r="B15" s="228" t="s">
        <v>173</v>
      </c>
      <c r="C15" s="228" t="s">
        <v>127</v>
      </c>
      <c r="D15" s="218">
        <v>68.599999999999994</v>
      </c>
      <c r="E15" s="218">
        <v>67</v>
      </c>
      <c r="F15" s="218">
        <v>70</v>
      </c>
      <c r="G15" s="218">
        <v>0.82</v>
      </c>
      <c r="H15" s="218">
        <v>0.8</v>
      </c>
      <c r="I15" s="218">
        <v>0.85</v>
      </c>
    </row>
    <row r="16" spans="1:9">
      <c r="A16" s="228">
        <v>4</v>
      </c>
      <c r="B16" s="228" t="s">
        <v>174</v>
      </c>
      <c r="C16" s="228" t="s">
        <v>127</v>
      </c>
      <c r="D16" s="218">
        <v>73.888888888888886</v>
      </c>
      <c r="E16" s="218">
        <v>70</v>
      </c>
      <c r="F16" s="218">
        <v>77</v>
      </c>
      <c r="G16" s="218">
        <v>0.91666666666666663</v>
      </c>
      <c r="H16" s="218">
        <v>0.8</v>
      </c>
      <c r="I16" s="218">
        <v>1</v>
      </c>
    </row>
    <row r="17" spans="1:9">
      <c r="A17" s="228">
        <v>4</v>
      </c>
      <c r="B17" s="228" t="s">
        <v>262</v>
      </c>
      <c r="C17" s="228" t="s">
        <v>127</v>
      </c>
      <c r="D17" s="218">
        <v>70.5</v>
      </c>
      <c r="E17" s="218">
        <v>68</v>
      </c>
      <c r="F17" s="218">
        <v>72</v>
      </c>
      <c r="G17" s="218">
        <v>0.84166666666666667</v>
      </c>
      <c r="H17" s="218">
        <v>0.8</v>
      </c>
      <c r="I17" s="218">
        <v>1</v>
      </c>
    </row>
    <row r="18" spans="1:9">
      <c r="A18" s="228">
        <v>4</v>
      </c>
      <c r="B18" s="228" t="s">
        <v>184</v>
      </c>
      <c r="C18" s="228" t="s">
        <v>127</v>
      </c>
      <c r="D18" s="218">
        <v>66.5</v>
      </c>
      <c r="E18" s="218">
        <v>65</v>
      </c>
      <c r="F18" s="218">
        <v>68</v>
      </c>
      <c r="G18" s="218">
        <v>0.77500000000000002</v>
      </c>
      <c r="H18" s="218">
        <v>0.75</v>
      </c>
      <c r="I18" s="218">
        <v>0.8</v>
      </c>
    </row>
    <row r="19" spans="1:9">
      <c r="A19" s="228">
        <v>5</v>
      </c>
      <c r="B19" s="228" t="s">
        <v>263</v>
      </c>
      <c r="C19" s="228" t="s">
        <v>131</v>
      </c>
      <c r="D19" s="218">
        <v>52.666666666666664</v>
      </c>
      <c r="E19" s="218">
        <v>52</v>
      </c>
      <c r="F19" s="218">
        <v>53</v>
      </c>
      <c r="G19" s="218">
        <v>0.69999999999999984</v>
      </c>
      <c r="H19" s="218">
        <v>0.7</v>
      </c>
      <c r="I19" s="218">
        <v>0.7</v>
      </c>
    </row>
    <row r="20" spans="1:9">
      <c r="A20" s="228">
        <v>6</v>
      </c>
      <c r="B20" s="228" t="s">
        <v>263</v>
      </c>
      <c r="C20" s="228" t="s">
        <v>128</v>
      </c>
      <c r="D20" s="218">
        <v>57</v>
      </c>
      <c r="E20" s="218">
        <v>55</v>
      </c>
      <c r="F20" s="218">
        <v>60</v>
      </c>
      <c r="G20" s="218">
        <v>0.7</v>
      </c>
      <c r="H20" s="218">
        <v>0.7</v>
      </c>
      <c r="I20" s="218">
        <v>0.7</v>
      </c>
    </row>
    <row r="21" spans="1:9">
      <c r="A21" s="228">
        <v>6</v>
      </c>
      <c r="B21" s="228" t="s">
        <v>173</v>
      </c>
      <c r="C21" s="228" t="s">
        <v>128</v>
      </c>
      <c r="D21" s="218">
        <v>60.8</v>
      </c>
      <c r="E21" s="218">
        <v>60</v>
      </c>
      <c r="F21" s="218">
        <v>62</v>
      </c>
      <c r="G21" s="218">
        <v>0.75</v>
      </c>
      <c r="H21" s="218">
        <v>0.75</v>
      </c>
      <c r="I21" s="218">
        <v>0.75</v>
      </c>
    </row>
    <row r="22" spans="1:9">
      <c r="A22" s="228">
        <v>6</v>
      </c>
      <c r="B22" s="228" t="s">
        <v>174</v>
      </c>
      <c r="C22" s="228" t="s">
        <v>128</v>
      </c>
      <c r="D22" s="218">
        <v>65.75</v>
      </c>
      <c r="E22" s="218">
        <v>65</v>
      </c>
      <c r="F22" s="218">
        <v>68</v>
      </c>
      <c r="G22" s="218">
        <v>0.77500000000000002</v>
      </c>
      <c r="H22" s="218">
        <v>0.75</v>
      </c>
      <c r="I22" s="218">
        <v>0.8</v>
      </c>
    </row>
    <row r="23" spans="1:9">
      <c r="A23" s="228">
        <v>6</v>
      </c>
      <c r="B23" s="228" t="s">
        <v>262</v>
      </c>
      <c r="C23" s="228" t="s">
        <v>128</v>
      </c>
      <c r="D23" s="218">
        <v>67.2</v>
      </c>
      <c r="E23" s="218">
        <v>65</v>
      </c>
      <c r="F23" s="218">
        <v>68</v>
      </c>
      <c r="G23" s="218">
        <v>0.82999999999999985</v>
      </c>
      <c r="H23" s="218">
        <v>0.75</v>
      </c>
      <c r="I23" s="218">
        <v>1</v>
      </c>
    </row>
    <row r="24" spans="1:9">
      <c r="A24" s="228">
        <v>6</v>
      </c>
      <c r="B24" s="228" t="s">
        <v>184</v>
      </c>
      <c r="C24" s="228" t="s">
        <v>128</v>
      </c>
      <c r="D24" s="218">
        <v>59</v>
      </c>
      <c r="E24" s="218">
        <v>58</v>
      </c>
      <c r="F24" s="218">
        <v>60</v>
      </c>
      <c r="G24" s="218">
        <v>0.7</v>
      </c>
      <c r="H24" s="218">
        <v>0.7</v>
      </c>
      <c r="I24" s="218">
        <v>0.7</v>
      </c>
    </row>
    <row r="25" spans="1:9">
      <c r="A25" s="228">
        <v>7</v>
      </c>
      <c r="B25" s="228" t="s">
        <v>263</v>
      </c>
      <c r="C25" s="228" t="s">
        <v>169</v>
      </c>
      <c r="D25" s="218"/>
      <c r="E25" s="218"/>
      <c r="F25" s="218"/>
      <c r="G25" s="218">
        <v>1</v>
      </c>
      <c r="H25" s="218">
        <v>1</v>
      </c>
      <c r="I25" s="218">
        <v>1</v>
      </c>
    </row>
    <row r="26" spans="1:9">
      <c r="A26" s="228">
        <v>7</v>
      </c>
      <c r="B26" s="228" t="s">
        <v>173</v>
      </c>
      <c r="C26" s="228" t="s">
        <v>169</v>
      </c>
      <c r="D26" s="218"/>
      <c r="E26" s="218"/>
      <c r="F26" s="218"/>
      <c r="G26" s="218">
        <v>1.5</v>
      </c>
      <c r="H26" s="218">
        <v>1.5</v>
      </c>
      <c r="I26" s="218">
        <v>1.5</v>
      </c>
    </row>
    <row r="27" spans="1:9">
      <c r="A27" s="228">
        <v>7</v>
      </c>
      <c r="B27" s="228" t="s">
        <v>174</v>
      </c>
      <c r="C27" s="228" t="s">
        <v>169</v>
      </c>
      <c r="D27" s="218">
        <v>125</v>
      </c>
      <c r="E27" s="218">
        <v>125</v>
      </c>
      <c r="F27" s="218">
        <v>125</v>
      </c>
      <c r="G27" s="218">
        <v>1.75</v>
      </c>
      <c r="H27" s="218">
        <v>1.75</v>
      </c>
      <c r="I27" s="218">
        <v>1.75</v>
      </c>
    </row>
    <row r="28" spans="1:9">
      <c r="A28" s="228">
        <v>7</v>
      </c>
      <c r="B28" s="228" t="s">
        <v>262</v>
      </c>
      <c r="C28" s="228" t="s">
        <v>169</v>
      </c>
      <c r="D28" s="218">
        <v>146</v>
      </c>
      <c r="E28" s="218">
        <v>146</v>
      </c>
      <c r="F28" s="218">
        <v>146</v>
      </c>
      <c r="G28" s="218">
        <v>1.5333333333333332</v>
      </c>
      <c r="H28" s="218">
        <v>1.5</v>
      </c>
      <c r="I28" s="218">
        <v>1.6</v>
      </c>
    </row>
    <row r="29" spans="1:9">
      <c r="A29" s="228">
        <v>8</v>
      </c>
      <c r="B29" s="228" t="s">
        <v>263</v>
      </c>
      <c r="C29" s="228" t="s">
        <v>170</v>
      </c>
      <c r="D29" s="218"/>
      <c r="E29" s="218"/>
      <c r="F29" s="218"/>
      <c r="G29" s="218">
        <v>0.5</v>
      </c>
      <c r="H29" s="218">
        <v>0.5</v>
      </c>
      <c r="I29" s="218">
        <v>0.5</v>
      </c>
    </row>
    <row r="30" spans="1:9">
      <c r="A30" s="228">
        <v>9</v>
      </c>
      <c r="B30" s="228" t="s">
        <v>263</v>
      </c>
      <c r="C30" s="228" t="s">
        <v>129</v>
      </c>
      <c r="D30" s="218">
        <v>20.222222222222221</v>
      </c>
      <c r="E30" s="218">
        <v>20</v>
      </c>
      <c r="F30" s="218">
        <v>22</v>
      </c>
      <c r="G30" s="218">
        <v>0.25</v>
      </c>
      <c r="H30" s="218">
        <v>0.25</v>
      </c>
      <c r="I30" s="218">
        <v>0.25</v>
      </c>
    </row>
    <row r="31" spans="1:9">
      <c r="A31" s="228">
        <v>9</v>
      </c>
      <c r="B31" s="228" t="s">
        <v>173</v>
      </c>
      <c r="C31" s="228" t="s">
        <v>129</v>
      </c>
      <c r="D31" s="218">
        <v>22.2</v>
      </c>
      <c r="E31" s="218">
        <v>22</v>
      </c>
      <c r="F31" s="218">
        <v>23</v>
      </c>
      <c r="G31" s="218">
        <v>0.3</v>
      </c>
      <c r="H31" s="218">
        <v>0.3</v>
      </c>
      <c r="I31" s="218">
        <v>0.3</v>
      </c>
    </row>
    <row r="32" spans="1:9">
      <c r="A32" s="228">
        <v>9</v>
      </c>
      <c r="B32" s="228" t="s">
        <v>174</v>
      </c>
      <c r="C32" s="228" t="s">
        <v>129</v>
      </c>
      <c r="D32" s="218">
        <v>21.944444444444443</v>
      </c>
      <c r="E32" s="218">
        <v>21</v>
      </c>
      <c r="F32" s="218">
        <v>23</v>
      </c>
      <c r="G32" s="218">
        <v>0.25</v>
      </c>
      <c r="H32" s="218">
        <v>0.25</v>
      </c>
      <c r="I32" s="218">
        <v>0.25</v>
      </c>
    </row>
    <row r="33" spans="1:9">
      <c r="A33" s="228">
        <v>9</v>
      </c>
      <c r="B33" s="228" t="s">
        <v>262</v>
      </c>
      <c r="C33" s="228" t="s">
        <v>129</v>
      </c>
      <c r="D33" s="218">
        <v>23.3</v>
      </c>
      <c r="E33" s="218">
        <v>22.5</v>
      </c>
      <c r="F33" s="218">
        <v>25</v>
      </c>
      <c r="G33" s="218">
        <v>0.26250000000000001</v>
      </c>
      <c r="H33" s="218">
        <v>0.25</v>
      </c>
      <c r="I33" s="218">
        <v>0.3</v>
      </c>
    </row>
    <row r="34" spans="1:9">
      <c r="A34" s="228">
        <v>9</v>
      </c>
      <c r="B34" s="228" t="s">
        <v>184</v>
      </c>
      <c r="C34" s="228" t="s">
        <v>129</v>
      </c>
      <c r="D34" s="218">
        <v>21.25</v>
      </c>
      <c r="E34" s="218">
        <v>20</v>
      </c>
      <c r="F34" s="218">
        <v>23</v>
      </c>
      <c r="G34" s="218">
        <v>0.25</v>
      </c>
      <c r="H34" s="218">
        <v>0.25</v>
      </c>
      <c r="I34" s="218">
        <v>0.25</v>
      </c>
    </row>
    <row r="35" spans="1:9">
      <c r="A35" s="228">
        <v>10</v>
      </c>
      <c r="B35" s="228" t="s">
        <v>263</v>
      </c>
      <c r="C35" s="228" t="s">
        <v>264</v>
      </c>
      <c r="D35" s="218">
        <v>21</v>
      </c>
      <c r="E35" s="218">
        <v>21</v>
      </c>
      <c r="F35" s="218">
        <v>21</v>
      </c>
      <c r="G35" s="218">
        <v>0.25</v>
      </c>
      <c r="H35" s="218">
        <v>0.25</v>
      </c>
      <c r="I35" s="218">
        <v>0.25</v>
      </c>
    </row>
    <row r="36" spans="1:9">
      <c r="A36" s="228">
        <v>10</v>
      </c>
      <c r="B36" s="228" t="s">
        <v>173</v>
      </c>
      <c r="C36" s="228" t="s">
        <v>264</v>
      </c>
      <c r="D36" s="218">
        <v>22.4</v>
      </c>
      <c r="E36" s="218">
        <v>22</v>
      </c>
      <c r="F36" s="218">
        <v>23</v>
      </c>
      <c r="G36" s="218">
        <v>0.3</v>
      </c>
      <c r="H36" s="218">
        <v>0.3</v>
      </c>
      <c r="I36" s="218">
        <v>0.3</v>
      </c>
    </row>
    <row r="37" spans="1:9">
      <c r="A37" s="228">
        <v>10</v>
      </c>
      <c r="B37" s="228" t="s">
        <v>174</v>
      </c>
      <c r="C37" s="228" t="s">
        <v>264</v>
      </c>
      <c r="D37" s="218">
        <v>23.777777777777779</v>
      </c>
      <c r="E37" s="218">
        <v>23</v>
      </c>
      <c r="F37" s="218">
        <v>25</v>
      </c>
      <c r="G37" s="218">
        <v>0.3</v>
      </c>
      <c r="H37" s="218">
        <v>0.3</v>
      </c>
      <c r="I37" s="218">
        <v>0.3</v>
      </c>
    </row>
    <row r="38" spans="1:9">
      <c r="A38" s="228">
        <v>10</v>
      </c>
      <c r="B38" s="228" t="s">
        <v>262</v>
      </c>
      <c r="C38" s="228" t="s">
        <v>264</v>
      </c>
      <c r="D38" s="218">
        <v>25.083333333333332</v>
      </c>
      <c r="E38" s="218">
        <v>24.5</v>
      </c>
      <c r="F38" s="218">
        <v>26</v>
      </c>
      <c r="G38" s="218">
        <v>0.3</v>
      </c>
      <c r="H38" s="218">
        <v>0.3</v>
      </c>
      <c r="I38" s="218">
        <v>0.3</v>
      </c>
    </row>
    <row r="39" spans="1:9">
      <c r="A39" s="228">
        <v>10</v>
      </c>
      <c r="B39" s="228" t="s">
        <v>184</v>
      </c>
      <c r="C39" s="228" t="s">
        <v>264</v>
      </c>
      <c r="D39" s="218">
        <v>21.5</v>
      </c>
      <c r="E39" s="218">
        <v>21</v>
      </c>
      <c r="F39" s="218">
        <v>22</v>
      </c>
      <c r="G39" s="218">
        <v>0.25</v>
      </c>
      <c r="H39" s="218">
        <v>0.25</v>
      </c>
      <c r="I39" s="218">
        <v>0.25</v>
      </c>
    </row>
    <row r="40" spans="1:9">
      <c r="A40" s="228">
        <v>11</v>
      </c>
      <c r="B40" s="228" t="s">
        <v>191</v>
      </c>
      <c r="C40" s="228" t="s">
        <v>53</v>
      </c>
      <c r="D40" s="218">
        <v>15</v>
      </c>
      <c r="E40" s="218">
        <v>15</v>
      </c>
      <c r="F40" s="218">
        <v>15</v>
      </c>
      <c r="G40" s="218"/>
      <c r="H40" s="218"/>
      <c r="I40" s="218"/>
    </row>
    <row r="41" spans="1:9">
      <c r="A41" s="228">
        <v>11</v>
      </c>
      <c r="B41" s="228" t="s">
        <v>173</v>
      </c>
      <c r="C41" s="228" t="s">
        <v>53</v>
      </c>
      <c r="D41" s="218">
        <v>16.5</v>
      </c>
      <c r="E41" s="218">
        <v>16</v>
      </c>
      <c r="F41" s="218">
        <v>17</v>
      </c>
      <c r="G41" s="218"/>
      <c r="H41" s="218"/>
      <c r="I41" s="218"/>
    </row>
    <row r="42" spans="1:9">
      <c r="A42" s="228">
        <v>11</v>
      </c>
      <c r="B42" s="228" t="s">
        <v>174</v>
      </c>
      <c r="C42" s="228" t="s">
        <v>53</v>
      </c>
      <c r="D42" s="218">
        <v>17</v>
      </c>
      <c r="E42" s="218">
        <v>17</v>
      </c>
      <c r="F42" s="218">
        <v>17</v>
      </c>
      <c r="G42" s="218"/>
      <c r="H42" s="218"/>
      <c r="I42" s="218"/>
    </row>
    <row r="43" spans="1:9">
      <c r="A43" s="228">
        <v>11</v>
      </c>
      <c r="B43" s="228" t="s">
        <v>262</v>
      </c>
      <c r="C43" s="228" t="s">
        <v>53</v>
      </c>
      <c r="D43" s="218">
        <v>18.666666666666668</v>
      </c>
      <c r="E43" s="218">
        <v>18</v>
      </c>
      <c r="F43" s="218">
        <v>20</v>
      </c>
      <c r="G43" s="218"/>
      <c r="H43" s="218"/>
      <c r="I43" s="218"/>
    </row>
    <row r="44" spans="1:9">
      <c r="A44" s="228">
        <v>11</v>
      </c>
      <c r="B44" s="228" t="s">
        <v>184</v>
      </c>
      <c r="C44" s="228" t="s">
        <v>53</v>
      </c>
      <c r="D44" s="218">
        <v>15</v>
      </c>
      <c r="E44" s="218">
        <v>15</v>
      </c>
      <c r="F44" s="218">
        <v>15</v>
      </c>
      <c r="G44" s="218"/>
      <c r="H44" s="218"/>
      <c r="I44" s="218"/>
    </row>
    <row r="45" spans="1:9">
      <c r="A45" s="228">
        <v>12</v>
      </c>
      <c r="B45" s="228" t="s">
        <v>191</v>
      </c>
      <c r="C45" s="228" t="s">
        <v>54</v>
      </c>
      <c r="D45" s="218">
        <v>18</v>
      </c>
      <c r="E45" s="218">
        <v>18</v>
      </c>
      <c r="F45" s="218">
        <v>18</v>
      </c>
      <c r="G45" s="218"/>
      <c r="H45" s="218"/>
      <c r="I45" s="218"/>
    </row>
    <row r="46" spans="1:9">
      <c r="A46" s="228">
        <v>12</v>
      </c>
      <c r="B46" s="228" t="s">
        <v>262</v>
      </c>
      <c r="C46" s="228" t="s">
        <v>54</v>
      </c>
      <c r="D46" s="218">
        <v>18</v>
      </c>
      <c r="E46" s="218">
        <v>18</v>
      </c>
      <c r="F46" s="218">
        <v>18</v>
      </c>
      <c r="G46" s="218"/>
      <c r="H46" s="218"/>
      <c r="I46" s="218"/>
    </row>
    <row r="47" spans="1:9">
      <c r="A47" s="228">
        <v>13</v>
      </c>
      <c r="B47" s="228" t="s">
        <v>191</v>
      </c>
      <c r="C47" s="228" t="s">
        <v>55</v>
      </c>
      <c r="D47" s="218">
        <v>65</v>
      </c>
      <c r="E47" s="218">
        <v>65</v>
      </c>
      <c r="F47" s="218">
        <v>65</v>
      </c>
      <c r="G47" s="218"/>
      <c r="H47" s="218"/>
      <c r="I47" s="218"/>
    </row>
    <row r="48" spans="1:9">
      <c r="A48" s="228">
        <v>14</v>
      </c>
      <c r="B48" s="228" t="s">
        <v>191</v>
      </c>
      <c r="C48" s="228" t="s">
        <v>56</v>
      </c>
      <c r="D48" s="218">
        <v>13</v>
      </c>
      <c r="E48" s="218">
        <v>13</v>
      </c>
      <c r="F48" s="218">
        <v>13</v>
      </c>
      <c r="G48" s="218"/>
      <c r="H48" s="218"/>
      <c r="I48" s="218"/>
    </row>
    <row r="49" spans="1:9">
      <c r="A49" s="228">
        <v>14</v>
      </c>
      <c r="B49" s="228" t="s">
        <v>173</v>
      </c>
      <c r="C49" s="228" t="s">
        <v>56</v>
      </c>
      <c r="D49" s="218">
        <v>14</v>
      </c>
      <c r="E49" s="218">
        <v>14</v>
      </c>
      <c r="F49" s="218">
        <v>14</v>
      </c>
      <c r="G49" s="218"/>
      <c r="H49" s="218"/>
      <c r="I49" s="218"/>
    </row>
    <row r="50" spans="1:9">
      <c r="A50" s="228">
        <v>14</v>
      </c>
      <c r="B50" s="228" t="s">
        <v>174</v>
      </c>
      <c r="C50" s="228" t="s">
        <v>56</v>
      </c>
      <c r="D50" s="218">
        <v>15.5</v>
      </c>
      <c r="E50" s="218">
        <v>15</v>
      </c>
      <c r="F50" s="218">
        <v>16</v>
      </c>
      <c r="G50" s="218"/>
      <c r="H50" s="218"/>
      <c r="I50" s="218"/>
    </row>
    <row r="51" spans="1:9">
      <c r="A51" s="228">
        <v>14</v>
      </c>
      <c r="B51" s="228" t="s">
        <v>262</v>
      </c>
      <c r="C51" s="228" t="s">
        <v>56</v>
      </c>
      <c r="D51" s="218">
        <v>14</v>
      </c>
      <c r="E51" s="218">
        <v>14</v>
      </c>
      <c r="F51" s="218">
        <v>14</v>
      </c>
      <c r="G51" s="218"/>
      <c r="H51" s="218"/>
      <c r="I51" s="218"/>
    </row>
    <row r="52" spans="1:9">
      <c r="A52" s="228">
        <v>15</v>
      </c>
      <c r="B52" s="228" t="s">
        <v>191</v>
      </c>
      <c r="C52" s="228" t="s">
        <v>57</v>
      </c>
      <c r="D52" s="218">
        <v>35</v>
      </c>
      <c r="E52" s="218">
        <v>35</v>
      </c>
      <c r="F52" s="218">
        <v>35</v>
      </c>
      <c r="G52" s="218"/>
      <c r="H52" s="218"/>
      <c r="I52" s="218"/>
    </row>
    <row r="53" spans="1:9">
      <c r="A53" s="228">
        <v>16</v>
      </c>
      <c r="B53" s="228" t="s">
        <v>173</v>
      </c>
      <c r="C53" s="228" t="s">
        <v>58</v>
      </c>
      <c r="D53" s="218">
        <v>9</v>
      </c>
      <c r="E53" s="218">
        <v>9</v>
      </c>
      <c r="F53" s="218">
        <v>9</v>
      </c>
      <c r="G53" s="218"/>
      <c r="H53" s="218"/>
      <c r="I53" s="218"/>
    </row>
    <row r="54" spans="1:9">
      <c r="A54" s="228">
        <v>17</v>
      </c>
      <c r="B54" s="228" t="s">
        <v>191</v>
      </c>
      <c r="C54" s="228" t="s">
        <v>59</v>
      </c>
      <c r="D54" s="218">
        <v>8.1666666666666661</v>
      </c>
      <c r="E54" s="218">
        <v>8</v>
      </c>
      <c r="F54" s="218">
        <v>9</v>
      </c>
      <c r="G54" s="218"/>
      <c r="H54" s="218"/>
      <c r="I54" s="218"/>
    </row>
    <row r="55" spans="1:9">
      <c r="A55" s="228">
        <v>17</v>
      </c>
      <c r="B55" s="228" t="s">
        <v>174</v>
      </c>
      <c r="C55" s="228" t="s">
        <v>59</v>
      </c>
      <c r="D55" s="218">
        <v>8</v>
      </c>
      <c r="E55" s="218">
        <v>8</v>
      </c>
      <c r="F55" s="218">
        <v>8</v>
      </c>
      <c r="G55" s="218"/>
      <c r="H55" s="218"/>
      <c r="I55" s="218"/>
    </row>
    <row r="56" spans="1:9">
      <c r="A56" s="228">
        <v>17</v>
      </c>
      <c r="B56" s="228" t="s">
        <v>262</v>
      </c>
      <c r="C56" s="228" t="s">
        <v>59</v>
      </c>
      <c r="D56" s="218">
        <v>11.333333333333334</v>
      </c>
      <c r="E56" s="218">
        <v>10</v>
      </c>
      <c r="F56" s="218">
        <v>12</v>
      </c>
      <c r="G56" s="218"/>
      <c r="H56" s="218"/>
      <c r="I56" s="218"/>
    </row>
    <row r="57" spans="1:9">
      <c r="A57" s="228">
        <v>18</v>
      </c>
      <c r="B57" s="228" t="s">
        <v>191</v>
      </c>
      <c r="C57" s="228" t="s">
        <v>60</v>
      </c>
      <c r="D57" s="218">
        <v>8.3333333333333339</v>
      </c>
      <c r="E57" s="218">
        <v>8</v>
      </c>
      <c r="F57" s="218">
        <v>9</v>
      </c>
      <c r="G57" s="218"/>
      <c r="H57" s="218"/>
      <c r="I57" s="218"/>
    </row>
    <row r="58" spans="1:9">
      <c r="A58" s="228">
        <v>19</v>
      </c>
      <c r="B58" s="228" t="s">
        <v>191</v>
      </c>
      <c r="C58" s="228" t="s">
        <v>138</v>
      </c>
      <c r="D58" s="218">
        <v>6.333333333333333</v>
      </c>
      <c r="E58" s="218">
        <v>6</v>
      </c>
      <c r="F58" s="218">
        <v>7</v>
      </c>
      <c r="G58" s="218"/>
      <c r="H58" s="218"/>
      <c r="I58" s="218"/>
    </row>
    <row r="59" spans="1:9">
      <c r="A59" s="228">
        <v>20</v>
      </c>
      <c r="B59" s="228" t="s">
        <v>191</v>
      </c>
      <c r="C59" s="228" t="s">
        <v>61</v>
      </c>
      <c r="D59" s="218">
        <v>24.625</v>
      </c>
      <c r="E59" s="218">
        <v>24</v>
      </c>
      <c r="F59" s="218">
        <v>25</v>
      </c>
      <c r="G59" s="218"/>
      <c r="H59" s="218"/>
      <c r="I59" s="218"/>
    </row>
    <row r="60" spans="1:9">
      <c r="A60" s="228">
        <v>20</v>
      </c>
      <c r="B60" s="228" t="s">
        <v>173</v>
      </c>
      <c r="C60" s="228" t="s">
        <v>61</v>
      </c>
      <c r="D60" s="218">
        <v>26</v>
      </c>
      <c r="E60" s="218">
        <v>25</v>
      </c>
      <c r="F60" s="218">
        <v>27</v>
      </c>
      <c r="G60" s="218"/>
      <c r="H60" s="218"/>
      <c r="I60" s="218"/>
    </row>
    <row r="61" spans="1:9">
      <c r="A61" s="228">
        <v>20</v>
      </c>
      <c r="B61" s="228" t="s">
        <v>174</v>
      </c>
      <c r="C61" s="228" t="s">
        <v>61</v>
      </c>
      <c r="D61" s="218">
        <v>26</v>
      </c>
      <c r="E61" s="218">
        <v>26</v>
      </c>
      <c r="F61" s="218">
        <v>26</v>
      </c>
      <c r="G61" s="218"/>
      <c r="H61" s="218"/>
      <c r="I61" s="218"/>
    </row>
    <row r="62" spans="1:9">
      <c r="A62" s="228">
        <v>20</v>
      </c>
      <c r="B62" s="228" t="s">
        <v>262</v>
      </c>
      <c r="C62" s="228" t="s">
        <v>61</v>
      </c>
      <c r="D62" s="218">
        <v>25.666666666666668</v>
      </c>
      <c r="E62" s="218">
        <v>25</v>
      </c>
      <c r="F62" s="218">
        <v>26</v>
      </c>
      <c r="G62" s="218"/>
      <c r="H62" s="218"/>
      <c r="I62" s="218"/>
    </row>
    <row r="63" spans="1:9">
      <c r="A63" s="228">
        <v>20</v>
      </c>
      <c r="B63" s="228" t="s">
        <v>184</v>
      </c>
      <c r="C63" s="228" t="s">
        <v>61</v>
      </c>
      <c r="D63" s="218">
        <v>24.5</v>
      </c>
      <c r="E63" s="218">
        <v>24</v>
      </c>
      <c r="F63" s="218">
        <v>25</v>
      </c>
      <c r="G63" s="218"/>
      <c r="H63" s="218"/>
      <c r="I63" s="218"/>
    </row>
    <row r="64" spans="1:9">
      <c r="A64" s="228">
        <v>21</v>
      </c>
      <c r="B64" s="228" t="s">
        <v>191</v>
      </c>
      <c r="C64" s="228" t="s">
        <v>62</v>
      </c>
      <c r="D64" s="218">
        <v>22.444444444444443</v>
      </c>
      <c r="E64" s="218">
        <v>22</v>
      </c>
      <c r="F64" s="218">
        <v>23</v>
      </c>
      <c r="G64" s="218"/>
      <c r="H64" s="218"/>
      <c r="I64" s="218"/>
    </row>
    <row r="65" spans="1:9">
      <c r="A65" s="228">
        <v>22</v>
      </c>
      <c r="B65" s="228" t="s">
        <v>191</v>
      </c>
      <c r="C65" s="228" t="s">
        <v>266</v>
      </c>
      <c r="D65" s="218">
        <v>21.714285714285715</v>
      </c>
      <c r="E65" s="218">
        <v>21</v>
      </c>
      <c r="F65" s="218">
        <v>22</v>
      </c>
      <c r="G65" s="218"/>
      <c r="H65" s="218"/>
      <c r="I65" s="218"/>
    </row>
    <row r="66" spans="1:9">
      <c r="A66" s="228">
        <v>22</v>
      </c>
      <c r="B66" s="228" t="s">
        <v>173</v>
      </c>
      <c r="C66" s="228" t="s">
        <v>266</v>
      </c>
      <c r="D66" s="218">
        <v>29</v>
      </c>
      <c r="E66" s="218">
        <v>28</v>
      </c>
      <c r="F66" s="218">
        <v>30</v>
      </c>
      <c r="G66" s="218"/>
      <c r="H66" s="218"/>
      <c r="I66" s="218"/>
    </row>
    <row r="67" spans="1:9">
      <c r="A67" s="228">
        <v>22</v>
      </c>
      <c r="B67" s="228" t="s">
        <v>174</v>
      </c>
      <c r="C67" s="228" t="s">
        <v>266</v>
      </c>
      <c r="D67" s="218">
        <v>24</v>
      </c>
      <c r="E67" s="218">
        <v>24</v>
      </c>
      <c r="F67" s="218">
        <v>24</v>
      </c>
      <c r="G67" s="218"/>
      <c r="H67" s="218"/>
      <c r="I67" s="218"/>
    </row>
    <row r="68" spans="1:9">
      <c r="A68" s="228">
        <v>22</v>
      </c>
      <c r="B68" s="228" t="s">
        <v>262</v>
      </c>
      <c r="C68" s="228" t="s">
        <v>266</v>
      </c>
      <c r="D68" s="218">
        <v>24.666666666666668</v>
      </c>
      <c r="E68" s="218">
        <v>24</v>
      </c>
      <c r="F68" s="218">
        <v>25</v>
      </c>
      <c r="G68" s="218"/>
      <c r="H68" s="218"/>
      <c r="I68" s="218"/>
    </row>
    <row r="69" spans="1:9">
      <c r="A69" s="228">
        <v>22</v>
      </c>
      <c r="B69" s="228" t="s">
        <v>184</v>
      </c>
      <c r="C69" s="228" t="s">
        <v>266</v>
      </c>
      <c r="D69" s="218">
        <v>22.5</v>
      </c>
      <c r="E69" s="218">
        <v>22</v>
      </c>
      <c r="F69" s="218">
        <v>23</v>
      </c>
      <c r="G69" s="218"/>
      <c r="H69" s="218"/>
      <c r="I69" s="218"/>
    </row>
    <row r="70" spans="1:9">
      <c r="A70" s="228">
        <v>23</v>
      </c>
      <c r="B70" s="228" t="s">
        <v>191</v>
      </c>
      <c r="C70" s="228" t="s">
        <v>64</v>
      </c>
      <c r="D70" s="218">
        <v>10.8</v>
      </c>
      <c r="E70" s="218">
        <v>10</v>
      </c>
      <c r="F70" s="218">
        <v>11</v>
      </c>
      <c r="G70" s="218"/>
      <c r="H70" s="218"/>
      <c r="I70" s="218"/>
    </row>
    <row r="71" spans="1:9">
      <c r="A71" s="228">
        <v>24</v>
      </c>
      <c r="B71" s="228" t="s">
        <v>191</v>
      </c>
      <c r="C71" s="228" t="s">
        <v>65</v>
      </c>
      <c r="D71" s="218">
        <v>30</v>
      </c>
      <c r="E71" s="218">
        <v>30</v>
      </c>
      <c r="F71" s="218">
        <v>30</v>
      </c>
      <c r="G71" s="218"/>
      <c r="H71" s="218"/>
      <c r="I71" s="218"/>
    </row>
    <row r="72" spans="1:9">
      <c r="A72" s="228">
        <v>24</v>
      </c>
      <c r="B72" s="228" t="s">
        <v>173</v>
      </c>
      <c r="C72" s="228" t="s">
        <v>65</v>
      </c>
      <c r="D72" s="218">
        <v>34</v>
      </c>
      <c r="E72" s="218">
        <v>33</v>
      </c>
      <c r="F72" s="218">
        <v>35</v>
      </c>
      <c r="G72" s="218"/>
      <c r="H72" s="218"/>
      <c r="I72" s="218"/>
    </row>
    <row r="73" spans="1:9">
      <c r="A73" s="228">
        <v>24</v>
      </c>
      <c r="B73" s="228" t="s">
        <v>174</v>
      </c>
      <c r="C73" s="228" t="s">
        <v>65</v>
      </c>
      <c r="D73" s="218">
        <v>35</v>
      </c>
      <c r="E73" s="218">
        <v>35</v>
      </c>
      <c r="F73" s="218">
        <v>35</v>
      </c>
      <c r="G73" s="218"/>
      <c r="H73" s="218"/>
      <c r="I73" s="218"/>
    </row>
    <row r="74" spans="1:9">
      <c r="A74" s="228">
        <v>24</v>
      </c>
      <c r="B74" s="228" t="s">
        <v>262</v>
      </c>
      <c r="C74" s="228" t="s">
        <v>65</v>
      </c>
      <c r="D74" s="218">
        <v>34.666666666666664</v>
      </c>
      <c r="E74" s="218">
        <v>34</v>
      </c>
      <c r="F74" s="218">
        <v>35</v>
      </c>
      <c r="G74" s="218"/>
      <c r="H74" s="218"/>
      <c r="I74" s="218"/>
    </row>
    <row r="75" spans="1:9">
      <c r="A75" s="228">
        <v>24</v>
      </c>
      <c r="B75" s="228" t="s">
        <v>184</v>
      </c>
      <c r="C75" s="228" t="s">
        <v>65</v>
      </c>
      <c r="D75" s="218">
        <v>35</v>
      </c>
      <c r="E75" s="218">
        <v>35</v>
      </c>
      <c r="F75" s="218">
        <v>35</v>
      </c>
      <c r="G75" s="218"/>
      <c r="H75" s="218"/>
      <c r="I75" s="218"/>
    </row>
    <row r="76" spans="1:9">
      <c r="A76" s="228">
        <v>25</v>
      </c>
      <c r="B76" s="228" t="s">
        <v>191</v>
      </c>
      <c r="C76" s="228" t="s">
        <v>66</v>
      </c>
      <c r="D76" s="218">
        <v>12.8</v>
      </c>
      <c r="E76" s="218">
        <v>12</v>
      </c>
      <c r="F76" s="218">
        <v>13</v>
      </c>
      <c r="G76" s="218"/>
      <c r="H76" s="218"/>
      <c r="I76" s="218"/>
    </row>
    <row r="77" spans="1:9">
      <c r="A77" s="228">
        <v>25</v>
      </c>
      <c r="B77" s="228" t="s">
        <v>173</v>
      </c>
      <c r="C77" s="228" t="s">
        <v>66</v>
      </c>
      <c r="D77" s="218">
        <v>13.75</v>
      </c>
      <c r="E77" s="218">
        <v>13</v>
      </c>
      <c r="F77" s="218">
        <v>14</v>
      </c>
      <c r="G77" s="218"/>
      <c r="H77" s="218"/>
      <c r="I77" s="218"/>
    </row>
    <row r="78" spans="1:9">
      <c r="A78" s="228">
        <v>25</v>
      </c>
      <c r="B78" s="228" t="s">
        <v>174</v>
      </c>
      <c r="C78" s="228" t="s">
        <v>66</v>
      </c>
      <c r="D78" s="218">
        <v>13.5</v>
      </c>
      <c r="E78" s="218">
        <v>13</v>
      </c>
      <c r="F78" s="218">
        <v>14</v>
      </c>
      <c r="G78" s="218"/>
      <c r="H78" s="218"/>
      <c r="I78" s="218"/>
    </row>
    <row r="79" spans="1:9">
      <c r="A79" s="228">
        <v>25</v>
      </c>
      <c r="B79" s="228" t="s">
        <v>262</v>
      </c>
      <c r="C79" s="228" t="s">
        <v>66</v>
      </c>
      <c r="D79" s="218">
        <v>14.333333333333334</v>
      </c>
      <c r="E79" s="218">
        <v>12</v>
      </c>
      <c r="F79" s="218">
        <v>16</v>
      </c>
      <c r="G79" s="218"/>
      <c r="H79" s="218"/>
      <c r="I79" s="218"/>
    </row>
    <row r="80" spans="1:9">
      <c r="A80" s="228">
        <v>25</v>
      </c>
      <c r="B80" s="228" t="s">
        <v>184</v>
      </c>
      <c r="C80" s="228" t="s">
        <v>66</v>
      </c>
      <c r="D80" s="218">
        <v>13</v>
      </c>
      <c r="E80" s="218">
        <v>12</v>
      </c>
      <c r="F80" s="218">
        <v>14</v>
      </c>
      <c r="G80" s="218"/>
      <c r="H80" s="218"/>
      <c r="I80" s="218"/>
    </row>
    <row r="81" spans="1:9">
      <c r="A81" s="228">
        <v>26</v>
      </c>
      <c r="B81" s="228" t="s">
        <v>191</v>
      </c>
      <c r="C81" s="228" t="s">
        <v>67</v>
      </c>
      <c r="D81" s="218">
        <v>14</v>
      </c>
      <c r="E81" s="218">
        <v>14</v>
      </c>
      <c r="F81" s="218">
        <v>14</v>
      </c>
      <c r="G81" s="218"/>
      <c r="H81" s="218"/>
      <c r="I81" s="218"/>
    </row>
    <row r="82" spans="1:9">
      <c r="A82" s="228">
        <v>26</v>
      </c>
      <c r="B82" s="228" t="s">
        <v>173</v>
      </c>
      <c r="C82" s="228" t="s">
        <v>67</v>
      </c>
      <c r="D82" s="218">
        <v>12.666666666666666</v>
      </c>
      <c r="E82" s="218">
        <v>12</v>
      </c>
      <c r="F82" s="218">
        <v>13</v>
      </c>
      <c r="G82" s="218"/>
      <c r="H82" s="218"/>
      <c r="I82" s="218"/>
    </row>
    <row r="83" spans="1:9">
      <c r="A83" s="228">
        <v>26</v>
      </c>
      <c r="B83" s="228" t="s">
        <v>174</v>
      </c>
      <c r="C83" s="228" t="s">
        <v>67</v>
      </c>
      <c r="D83" s="218">
        <v>16.5</v>
      </c>
      <c r="E83" s="218">
        <v>16</v>
      </c>
      <c r="F83" s="218">
        <v>17</v>
      </c>
      <c r="G83" s="218"/>
      <c r="H83" s="218"/>
      <c r="I83" s="218"/>
    </row>
    <row r="84" spans="1:9">
      <c r="A84" s="228">
        <v>26</v>
      </c>
      <c r="B84" s="228" t="s">
        <v>262</v>
      </c>
      <c r="C84" s="228" t="s">
        <v>67</v>
      </c>
      <c r="D84" s="218">
        <v>13</v>
      </c>
      <c r="E84" s="218">
        <v>12</v>
      </c>
      <c r="F84" s="218">
        <v>14</v>
      </c>
      <c r="G84" s="218"/>
      <c r="H84" s="218"/>
      <c r="I84" s="218"/>
    </row>
    <row r="85" spans="1:9">
      <c r="A85" s="228">
        <v>27</v>
      </c>
      <c r="B85" s="228" t="s">
        <v>191</v>
      </c>
      <c r="C85" s="228" t="s">
        <v>68</v>
      </c>
      <c r="D85" s="218">
        <v>16</v>
      </c>
      <c r="E85" s="218">
        <v>16</v>
      </c>
      <c r="F85" s="218">
        <v>16</v>
      </c>
      <c r="G85" s="218"/>
      <c r="H85" s="218"/>
      <c r="I85" s="218"/>
    </row>
    <row r="86" spans="1:9">
      <c r="A86" s="228">
        <v>27</v>
      </c>
      <c r="B86" s="228" t="s">
        <v>173</v>
      </c>
      <c r="C86" s="228" t="s">
        <v>68</v>
      </c>
      <c r="D86" s="218">
        <v>16</v>
      </c>
      <c r="E86" s="218">
        <v>16</v>
      </c>
      <c r="F86" s="218">
        <v>16</v>
      </c>
      <c r="G86" s="218"/>
      <c r="H86" s="218"/>
      <c r="I86" s="218"/>
    </row>
    <row r="87" spans="1:9">
      <c r="A87" s="228">
        <v>27</v>
      </c>
      <c r="B87" s="228" t="s">
        <v>174</v>
      </c>
      <c r="C87" s="228" t="s">
        <v>68</v>
      </c>
      <c r="D87" s="218">
        <v>18</v>
      </c>
      <c r="E87" s="218">
        <v>17</v>
      </c>
      <c r="F87" s="218">
        <v>19</v>
      </c>
      <c r="G87" s="218"/>
      <c r="H87" s="218"/>
      <c r="I87" s="218"/>
    </row>
    <row r="88" spans="1:9">
      <c r="A88" s="228">
        <v>27</v>
      </c>
      <c r="B88" s="228" t="s">
        <v>262</v>
      </c>
      <c r="C88" s="228" t="s">
        <v>68</v>
      </c>
      <c r="D88" s="218">
        <v>16.333333333333332</v>
      </c>
      <c r="E88" s="218">
        <v>16</v>
      </c>
      <c r="F88" s="218">
        <v>17</v>
      </c>
      <c r="G88" s="218"/>
      <c r="H88" s="218"/>
      <c r="I88" s="218"/>
    </row>
    <row r="89" spans="1:9">
      <c r="A89" s="228">
        <v>28</v>
      </c>
      <c r="B89" s="228" t="s">
        <v>191</v>
      </c>
      <c r="C89" s="228" t="s">
        <v>69</v>
      </c>
      <c r="D89" s="218">
        <v>35</v>
      </c>
      <c r="E89" s="218">
        <v>35</v>
      </c>
      <c r="F89" s="218">
        <v>35</v>
      </c>
      <c r="G89" s="218"/>
      <c r="H89" s="218"/>
      <c r="I89" s="218"/>
    </row>
    <row r="90" spans="1:9">
      <c r="A90" s="228">
        <v>29</v>
      </c>
      <c r="B90" s="228" t="s">
        <v>191</v>
      </c>
      <c r="C90" s="228" t="s">
        <v>70</v>
      </c>
      <c r="D90" s="218">
        <v>16</v>
      </c>
      <c r="E90" s="218">
        <v>16</v>
      </c>
      <c r="F90" s="218">
        <v>16</v>
      </c>
      <c r="G90" s="218"/>
      <c r="H90" s="218"/>
      <c r="I90" s="218"/>
    </row>
    <row r="91" spans="1:9">
      <c r="A91" s="228">
        <v>29</v>
      </c>
      <c r="B91" s="228" t="s">
        <v>174</v>
      </c>
      <c r="C91" s="228" t="s">
        <v>70</v>
      </c>
      <c r="D91" s="218">
        <v>15</v>
      </c>
      <c r="E91" s="218">
        <v>15</v>
      </c>
      <c r="F91" s="218">
        <v>15</v>
      </c>
      <c r="G91" s="218"/>
      <c r="H91" s="218"/>
      <c r="I91" s="218"/>
    </row>
    <row r="92" spans="1:9">
      <c r="A92" s="228">
        <v>30</v>
      </c>
      <c r="B92" s="228" t="s">
        <v>191</v>
      </c>
      <c r="C92" s="228" t="s">
        <v>70</v>
      </c>
      <c r="D92" s="218">
        <v>40</v>
      </c>
      <c r="E92" s="218">
        <v>40</v>
      </c>
      <c r="F92" s="218">
        <v>40</v>
      </c>
      <c r="G92" s="218"/>
      <c r="H92" s="218"/>
      <c r="I92" s="218"/>
    </row>
    <row r="93" spans="1:9">
      <c r="A93" s="228">
        <v>31</v>
      </c>
      <c r="B93" s="228" t="s">
        <v>191</v>
      </c>
      <c r="C93" s="228" t="s">
        <v>71</v>
      </c>
      <c r="D93" s="218">
        <v>7</v>
      </c>
      <c r="E93" s="218">
        <v>7</v>
      </c>
      <c r="F93" s="218">
        <v>7</v>
      </c>
      <c r="G93" s="218"/>
      <c r="H93" s="218"/>
      <c r="I93" s="218"/>
    </row>
    <row r="94" spans="1:9">
      <c r="A94" s="228">
        <v>31</v>
      </c>
      <c r="B94" s="228" t="s">
        <v>174</v>
      </c>
      <c r="C94" s="228" t="s">
        <v>71</v>
      </c>
      <c r="D94" s="218">
        <v>8</v>
      </c>
      <c r="E94" s="218">
        <v>8</v>
      </c>
      <c r="F94" s="218">
        <v>8</v>
      </c>
      <c r="G94" s="218"/>
      <c r="H94" s="218"/>
      <c r="I94" s="218"/>
    </row>
    <row r="95" spans="1:9">
      <c r="A95" s="228">
        <v>31</v>
      </c>
      <c r="B95" s="228" t="s">
        <v>262</v>
      </c>
      <c r="C95" s="228" t="s">
        <v>71</v>
      </c>
      <c r="D95" s="218">
        <v>13.5</v>
      </c>
      <c r="E95" s="218">
        <v>12</v>
      </c>
      <c r="F95" s="218">
        <v>15</v>
      </c>
      <c r="G95" s="218"/>
      <c r="H95" s="218"/>
      <c r="I95" s="218"/>
    </row>
    <row r="96" spans="1:9">
      <c r="A96" s="228">
        <v>32</v>
      </c>
      <c r="B96" s="228" t="s">
        <v>191</v>
      </c>
      <c r="C96" s="228" t="s">
        <v>72</v>
      </c>
      <c r="D96" s="218">
        <v>5</v>
      </c>
      <c r="E96" s="218">
        <v>5</v>
      </c>
      <c r="F96" s="218">
        <v>5</v>
      </c>
      <c r="G96" s="218"/>
      <c r="H96" s="218"/>
      <c r="I96" s="218"/>
    </row>
    <row r="97" spans="1:9">
      <c r="A97" s="228">
        <v>33</v>
      </c>
      <c r="B97" s="228" t="s">
        <v>191</v>
      </c>
      <c r="C97" s="228" t="s">
        <v>73</v>
      </c>
      <c r="D97" s="218">
        <v>18</v>
      </c>
      <c r="E97" s="218">
        <v>18</v>
      </c>
      <c r="F97" s="218">
        <v>18</v>
      </c>
      <c r="G97" s="218"/>
      <c r="H97" s="218"/>
      <c r="I97" s="218"/>
    </row>
    <row r="98" spans="1:9">
      <c r="A98" s="228">
        <v>33</v>
      </c>
      <c r="B98" s="228" t="s">
        <v>173</v>
      </c>
      <c r="C98" s="228" t="s">
        <v>73</v>
      </c>
      <c r="D98" s="218">
        <v>20.666666666666668</v>
      </c>
      <c r="E98" s="218">
        <v>20</v>
      </c>
      <c r="F98" s="218">
        <v>22</v>
      </c>
      <c r="G98" s="218"/>
      <c r="H98" s="218"/>
      <c r="I98" s="218"/>
    </row>
    <row r="99" spans="1:9">
      <c r="A99" s="228">
        <v>33</v>
      </c>
      <c r="B99" s="228" t="s">
        <v>262</v>
      </c>
      <c r="C99" s="228" t="s">
        <v>73</v>
      </c>
      <c r="D99" s="218">
        <v>21</v>
      </c>
      <c r="E99" s="218">
        <v>20</v>
      </c>
      <c r="F99" s="218">
        <v>22</v>
      </c>
      <c r="G99" s="218"/>
      <c r="H99" s="218"/>
      <c r="I99" s="218"/>
    </row>
    <row r="100" spans="1:9">
      <c r="A100" s="228">
        <v>34</v>
      </c>
      <c r="B100" s="228" t="s">
        <v>191</v>
      </c>
      <c r="C100" s="228" t="s">
        <v>74</v>
      </c>
      <c r="D100" s="218">
        <v>8.125</v>
      </c>
      <c r="E100" s="218">
        <v>8</v>
      </c>
      <c r="F100" s="218">
        <v>9</v>
      </c>
      <c r="G100" s="218"/>
      <c r="H100" s="218"/>
      <c r="I100" s="218"/>
    </row>
    <row r="101" spans="1:9">
      <c r="A101" s="228">
        <v>34</v>
      </c>
      <c r="B101" s="228" t="s">
        <v>173</v>
      </c>
      <c r="C101" s="228" t="s">
        <v>74</v>
      </c>
      <c r="D101" s="218">
        <v>8.6666666666666661</v>
      </c>
      <c r="E101" s="218">
        <v>8</v>
      </c>
      <c r="F101" s="218">
        <v>9</v>
      </c>
      <c r="G101" s="218"/>
      <c r="H101" s="218"/>
      <c r="I101" s="218"/>
    </row>
    <row r="102" spans="1:9">
      <c r="A102" s="228">
        <v>34</v>
      </c>
      <c r="B102" s="228" t="s">
        <v>174</v>
      </c>
      <c r="C102" s="228" t="s">
        <v>74</v>
      </c>
      <c r="D102" s="218">
        <v>10</v>
      </c>
      <c r="E102" s="218">
        <v>10</v>
      </c>
      <c r="F102" s="218">
        <v>10</v>
      </c>
      <c r="G102" s="218"/>
      <c r="H102" s="218"/>
      <c r="I102" s="218"/>
    </row>
    <row r="103" spans="1:9">
      <c r="A103" s="228">
        <v>34</v>
      </c>
      <c r="B103" s="228" t="s">
        <v>262</v>
      </c>
      <c r="C103" s="228" t="s">
        <v>74</v>
      </c>
      <c r="D103" s="218">
        <v>12.666666666666666</v>
      </c>
      <c r="E103" s="218">
        <v>12</v>
      </c>
      <c r="F103" s="218">
        <v>13</v>
      </c>
      <c r="G103" s="218"/>
      <c r="H103" s="218"/>
      <c r="I103" s="218"/>
    </row>
    <row r="104" spans="1:9">
      <c r="A104" s="228">
        <v>36</v>
      </c>
      <c r="B104" s="228" t="s">
        <v>191</v>
      </c>
      <c r="C104" s="228" t="s">
        <v>139</v>
      </c>
      <c r="D104" s="218">
        <v>120</v>
      </c>
      <c r="E104" s="218">
        <v>120</v>
      </c>
      <c r="F104" s="218">
        <v>120</v>
      </c>
      <c r="G104" s="218"/>
      <c r="H104" s="218"/>
      <c r="I104" s="218"/>
    </row>
    <row r="105" spans="1:9">
      <c r="A105" s="228">
        <v>37</v>
      </c>
      <c r="B105" s="228" t="s">
        <v>191</v>
      </c>
      <c r="C105" s="228" t="s">
        <v>75</v>
      </c>
      <c r="D105" s="218">
        <v>60</v>
      </c>
      <c r="E105" s="218">
        <v>60</v>
      </c>
      <c r="F105" s="218">
        <v>60</v>
      </c>
      <c r="G105" s="218"/>
      <c r="H105" s="218"/>
      <c r="I105" s="218"/>
    </row>
    <row r="106" spans="1:9">
      <c r="A106" s="228">
        <v>37</v>
      </c>
      <c r="B106" s="228" t="s">
        <v>174</v>
      </c>
      <c r="C106" s="228" t="s">
        <v>75</v>
      </c>
      <c r="D106" s="218">
        <v>50</v>
      </c>
      <c r="E106" s="218">
        <v>50</v>
      </c>
      <c r="F106" s="218">
        <v>50</v>
      </c>
      <c r="G106" s="218"/>
      <c r="H106" s="218"/>
      <c r="I106" s="218"/>
    </row>
    <row r="107" spans="1:9">
      <c r="A107" s="228">
        <v>37</v>
      </c>
      <c r="B107" s="228" t="s">
        <v>262</v>
      </c>
      <c r="C107" s="228" t="s">
        <v>75</v>
      </c>
      <c r="D107" s="218">
        <v>130</v>
      </c>
      <c r="E107" s="218">
        <v>125</v>
      </c>
      <c r="F107" s="218">
        <v>135</v>
      </c>
      <c r="G107" s="218"/>
      <c r="H107" s="218"/>
      <c r="I107" s="218"/>
    </row>
    <row r="108" spans="1:9">
      <c r="A108" s="228">
        <v>38</v>
      </c>
      <c r="B108" s="228" t="s">
        <v>191</v>
      </c>
      <c r="C108" s="228" t="s">
        <v>76</v>
      </c>
      <c r="D108" s="218">
        <v>40</v>
      </c>
      <c r="E108" s="218">
        <v>40</v>
      </c>
      <c r="F108" s="218">
        <v>40</v>
      </c>
      <c r="G108" s="218"/>
      <c r="H108" s="218"/>
      <c r="I108" s="218"/>
    </row>
    <row r="109" spans="1:9">
      <c r="A109" s="228">
        <v>38</v>
      </c>
      <c r="B109" s="228" t="s">
        <v>262</v>
      </c>
      <c r="C109" s="228" t="s">
        <v>76</v>
      </c>
      <c r="D109" s="218">
        <v>100</v>
      </c>
      <c r="E109" s="218">
        <v>100</v>
      </c>
      <c r="F109" s="218">
        <v>100</v>
      </c>
      <c r="G109" s="218"/>
      <c r="H109" s="218"/>
      <c r="I109" s="218"/>
    </row>
    <row r="110" spans="1:9">
      <c r="A110" s="228">
        <v>39</v>
      </c>
      <c r="B110" s="228" t="s">
        <v>191</v>
      </c>
      <c r="C110" s="228" t="s">
        <v>77</v>
      </c>
      <c r="D110" s="218">
        <v>26.75</v>
      </c>
      <c r="E110" s="218">
        <v>26</v>
      </c>
      <c r="F110" s="218">
        <v>27</v>
      </c>
      <c r="G110" s="218"/>
      <c r="H110" s="218"/>
      <c r="I110" s="218"/>
    </row>
    <row r="111" spans="1:9">
      <c r="A111" s="228">
        <v>39</v>
      </c>
      <c r="B111" s="228" t="s">
        <v>174</v>
      </c>
      <c r="C111" s="228" t="s">
        <v>77</v>
      </c>
      <c r="D111" s="218">
        <v>30</v>
      </c>
      <c r="E111" s="218">
        <v>30</v>
      </c>
      <c r="F111" s="218">
        <v>30</v>
      </c>
      <c r="G111" s="218"/>
      <c r="H111" s="218"/>
      <c r="I111" s="218"/>
    </row>
    <row r="112" spans="1:9">
      <c r="A112" s="228">
        <v>40</v>
      </c>
      <c r="B112" s="228" t="s">
        <v>191</v>
      </c>
      <c r="C112" s="228" t="s">
        <v>78</v>
      </c>
      <c r="D112" s="218">
        <v>30</v>
      </c>
      <c r="E112" s="218">
        <v>30</v>
      </c>
      <c r="F112" s="218">
        <v>30</v>
      </c>
      <c r="G112" s="218"/>
      <c r="H112" s="218"/>
      <c r="I112" s="218"/>
    </row>
    <row r="113" spans="1:9">
      <c r="A113" s="228">
        <v>40</v>
      </c>
      <c r="B113" s="228" t="s">
        <v>173</v>
      </c>
      <c r="C113" s="228" t="s">
        <v>78</v>
      </c>
      <c r="D113" s="218">
        <v>32.5</v>
      </c>
      <c r="E113" s="218">
        <v>30</v>
      </c>
      <c r="F113" s="218">
        <v>34</v>
      </c>
      <c r="G113" s="218"/>
      <c r="H113" s="218"/>
      <c r="I113" s="218"/>
    </row>
    <row r="114" spans="1:9">
      <c r="A114" s="228">
        <v>40</v>
      </c>
      <c r="B114" s="228" t="s">
        <v>174</v>
      </c>
      <c r="C114" s="228" t="s">
        <v>78</v>
      </c>
      <c r="D114" s="218">
        <v>33</v>
      </c>
      <c r="E114" s="218">
        <v>33</v>
      </c>
      <c r="F114" s="218">
        <v>33</v>
      </c>
      <c r="G114" s="218"/>
      <c r="H114" s="218"/>
      <c r="I114" s="218"/>
    </row>
    <row r="115" spans="1:9">
      <c r="A115" s="228">
        <v>40</v>
      </c>
      <c r="B115" s="228" t="s">
        <v>262</v>
      </c>
      <c r="C115" s="228" t="s">
        <v>78</v>
      </c>
      <c r="D115" s="218">
        <v>33.333333333333336</v>
      </c>
      <c r="E115" s="218">
        <v>32</v>
      </c>
      <c r="F115" s="218">
        <v>34</v>
      </c>
      <c r="G115" s="218"/>
      <c r="H115" s="218"/>
      <c r="I115" s="218"/>
    </row>
    <row r="116" spans="1:9">
      <c r="A116" s="228">
        <v>40</v>
      </c>
      <c r="B116" s="228" t="s">
        <v>184</v>
      </c>
      <c r="C116" s="228" t="s">
        <v>78</v>
      </c>
      <c r="D116" s="218">
        <v>29</v>
      </c>
      <c r="E116" s="218">
        <v>28</v>
      </c>
      <c r="F116" s="218">
        <v>30</v>
      </c>
      <c r="G116" s="218"/>
      <c r="H116" s="218"/>
      <c r="I116" s="218"/>
    </row>
    <row r="117" spans="1:9">
      <c r="A117" s="228">
        <v>41</v>
      </c>
      <c r="B117" s="228" t="s">
        <v>191</v>
      </c>
      <c r="C117" s="228" t="s">
        <v>79</v>
      </c>
      <c r="D117" s="218">
        <v>28</v>
      </c>
      <c r="E117" s="218">
        <v>28</v>
      </c>
      <c r="F117" s="218">
        <v>28</v>
      </c>
      <c r="G117" s="218"/>
      <c r="H117" s="218"/>
      <c r="I117" s="218"/>
    </row>
    <row r="118" spans="1:9">
      <c r="A118" s="228">
        <v>42</v>
      </c>
      <c r="B118" s="228" t="s">
        <v>191</v>
      </c>
      <c r="C118" s="228" t="s">
        <v>80</v>
      </c>
      <c r="D118" s="218">
        <v>30</v>
      </c>
      <c r="E118" s="218">
        <v>30</v>
      </c>
      <c r="F118" s="218">
        <v>30</v>
      </c>
      <c r="G118" s="218"/>
      <c r="H118" s="218"/>
      <c r="I118" s="218"/>
    </row>
    <row r="119" spans="1:9">
      <c r="A119" s="228">
        <v>42</v>
      </c>
      <c r="B119" s="228" t="s">
        <v>174</v>
      </c>
      <c r="C119" s="228" t="s">
        <v>80</v>
      </c>
      <c r="D119" s="218">
        <v>23</v>
      </c>
      <c r="E119" s="218">
        <v>23</v>
      </c>
      <c r="F119" s="218">
        <v>23</v>
      </c>
      <c r="G119" s="218"/>
      <c r="H119" s="218"/>
      <c r="I119" s="218"/>
    </row>
    <row r="120" spans="1:9">
      <c r="A120" s="228">
        <v>42</v>
      </c>
      <c r="B120" s="228" t="s">
        <v>262</v>
      </c>
      <c r="C120" s="228" t="s">
        <v>80</v>
      </c>
      <c r="D120" s="218">
        <v>15</v>
      </c>
      <c r="E120" s="218">
        <v>14</v>
      </c>
      <c r="F120" s="218">
        <v>16</v>
      </c>
      <c r="G120" s="218"/>
      <c r="H120" s="218"/>
      <c r="I120" s="218"/>
    </row>
    <row r="121" spans="1:9">
      <c r="A121" s="228">
        <v>43</v>
      </c>
      <c r="B121" s="228" t="s">
        <v>191</v>
      </c>
      <c r="C121" s="228" t="s">
        <v>81</v>
      </c>
      <c r="D121" s="218">
        <v>28</v>
      </c>
      <c r="E121" s="218">
        <v>28</v>
      </c>
      <c r="F121" s="218">
        <v>28</v>
      </c>
      <c r="G121" s="218"/>
      <c r="H121" s="218"/>
      <c r="I121" s="218"/>
    </row>
    <row r="122" spans="1:9">
      <c r="A122" s="228">
        <v>43</v>
      </c>
      <c r="B122" s="228" t="s">
        <v>174</v>
      </c>
      <c r="C122" s="228" t="s">
        <v>81</v>
      </c>
      <c r="D122" s="218">
        <v>13</v>
      </c>
      <c r="E122" s="218">
        <v>13</v>
      </c>
      <c r="F122" s="218">
        <v>13</v>
      </c>
      <c r="G122" s="218"/>
      <c r="H122" s="218"/>
      <c r="I122" s="218"/>
    </row>
    <row r="123" spans="1:9">
      <c r="A123" s="228">
        <v>44</v>
      </c>
      <c r="B123" s="228" t="s">
        <v>191</v>
      </c>
      <c r="C123" s="228" t="s">
        <v>82</v>
      </c>
      <c r="D123" s="218">
        <v>16</v>
      </c>
      <c r="E123" s="218">
        <v>16</v>
      </c>
      <c r="F123" s="218">
        <v>16</v>
      </c>
      <c r="G123" s="218"/>
      <c r="H123" s="218"/>
      <c r="I123" s="218"/>
    </row>
    <row r="124" spans="1:9">
      <c r="A124" s="228">
        <v>44</v>
      </c>
      <c r="B124" s="228" t="s">
        <v>173</v>
      </c>
      <c r="C124" s="228" t="s">
        <v>82</v>
      </c>
      <c r="D124" s="218">
        <v>16.5</v>
      </c>
      <c r="E124" s="218">
        <v>16</v>
      </c>
      <c r="F124" s="218">
        <v>17</v>
      </c>
      <c r="G124" s="218"/>
      <c r="H124" s="218"/>
      <c r="I124" s="218"/>
    </row>
    <row r="125" spans="1:9">
      <c r="A125" s="228">
        <v>45</v>
      </c>
      <c r="B125" s="228" t="s">
        <v>191</v>
      </c>
      <c r="C125" s="228" t="s">
        <v>83</v>
      </c>
      <c r="D125" s="218">
        <v>14</v>
      </c>
      <c r="E125" s="218">
        <v>14</v>
      </c>
      <c r="F125" s="218">
        <v>14</v>
      </c>
      <c r="G125" s="218"/>
      <c r="H125" s="218"/>
      <c r="I125" s="218"/>
    </row>
    <row r="126" spans="1:9">
      <c r="A126" s="228">
        <v>45</v>
      </c>
      <c r="B126" s="228" t="s">
        <v>173</v>
      </c>
      <c r="C126" s="228" t="s">
        <v>83</v>
      </c>
      <c r="D126" s="218">
        <v>12</v>
      </c>
      <c r="E126" s="218">
        <v>12</v>
      </c>
      <c r="F126" s="218">
        <v>12</v>
      </c>
      <c r="G126" s="218"/>
      <c r="H126" s="218"/>
      <c r="I126" s="218"/>
    </row>
    <row r="127" spans="1:9">
      <c r="A127" s="228">
        <v>45</v>
      </c>
      <c r="B127" s="228" t="s">
        <v>174</v>
      </c>
      <c r="C127" s="228" t="s">
        <v>83</v>
      </c>
      <c r="D127" s="218">
        <v>12</v>
      </c>
      <c r="E127" s="218">
        <v>12</v>
      </c>
      <c r="F127" s="218">
        <v>12</v>
      </c>
      <c r="G127" s="218"/>
      <c r="H127" s="218"/>
      <c r="I127" s="218"/>
    </row>
    <row r="128" spans="1:9">
      <c r="A128" s="228">
        <v>45</v>
      </c>
      <c r="B128" s="228" t="s">
        <v>262</v>
      </c>
      <c r="C128" s="228" t="s">
        <v>83</v>
      </c>
      <c r="D128" s="218">
        <v>22</v>
      </c>
      <c r="E128" s="218">
        <v>22</v>
      </c>
      <c r="F128" s="218">
        <v>22</v>
      </c>
      <c r="G128" s="218"/>
      <c r="H128" s="218"/>
      <c r="I128" s="218"/>
    </row>
    <row r="129" spans="1:9">
      <c r="A129" s="228">
        <v>46</v>
      </c>
      <c r="B129" s="228" t="s">
        <v>191</v>
      </c>
      <c r="C129" s="228" t="s">
        <v>84</v>
      </c>
      <c r="D129" s="218">
        <v>7.25</v>
      </c>
      <c r="E129" s="218">
        <v>7</v>
      </c>
      <c r="F129" s="218">
        <v>8</v>
      </c>
      <c r="G129" s="218"/>
      <c r="H129" s="218"/>
      <c r="I129" s="218"/>
    </row>
    <row r="130" spans="1:9">
      <c r="A130" s="228">
        <v>46</v>
      </c>
      <c r="B130" s="228" t="s">
        <v>174</v>
      </c>
      <c r="C130" s="228" t="s">
        <v>84</v>
      </c>
      <c r="D130" s="218">
        <v>8</v>
      </c>
      <c r="E130" s="218">
        <v>8</v>
      </c>
      <c r="F130" s="218">
        <v>8</v>
      </c>
      <c r="G130" s="218"/>
      <c r="H130" s="218"/>
      <c r="I130" s="218"/>
    </row>
    <row r="131" spans="1:9">
      <c r="A131" s="228">
        <v>46</v>
      </c>
      <c r="B131" s="228" t="s">
        <v>262</v>
      </c>
      <c r="C131" s="228" t="s">
        <v>84</v>
      </c>
      <c r="D131" s="218">
        <v>10</v>
      </c>
      <c r="E131" s="218">
        <v>10</v>
      </c>
      <c r="F131" s="218">
        <v>10</v>
      </c>
      <c r="G131" s="218"/>
      <c r="H131" s="218"/>
      <c r="I131" s="218"/>
    </row>
    <row r="132" spans="1:9">
      <c r="A132" s="228">
        <v>47</v>
      </c>
      <c r="B132" s="228" t="s">
        <v>191</v>
      </c>
      <c r="C132" s="228" t="s">
        <v>85</v>
      </c>
      <c r="D132" s="218">
        <v>17.333333333333332</v>
      </c>
      <c r="E132" s="218">
        <v>17</v>
      </c>
      <c r="F132" s="218">
        <v>18</v>
      </c>
      <c r="G132" s="218"/>
      <c r="H132" s="218"/>
      <c r="I132" s="218"/>
    </row>
    <row r="133" spans="1:9">
      <c r="A133" s="228">
        <v>48</v>
      </c>
      <c r="B133" s="228" t="s">
        <v>191</v>
      </c>
      <c r="C133" s="228" t="s">
        <v>86</v>
      </c>
      <c r="D133" s="218">
        <v>110</v>
      </c>
      <c r="E133" s="218">
        <v>100</v>
      </c>
      <c r="F133" s="218">
        <v>120</v>
      </c>
      <c r="G133" s="218"/>
      <c r="H133" s="218"/>
      <c r="I133" s="218"/>
    </row>
    <row r="134" spans="1:9">
      <c r="A134" s="228">
        <v>49</v>
      </c>
      <c r="B134" s="228" t="s">
        <v>191</v>
      </c>
      <c r="C134" s="228" t="s">
        <v>86</v>
      </c>
      <c r="D134" s="218">
        <v>10.8</v>
      </c>
      <c r="E134" s="218">
        <v>10</v>
      </c>
      <c r="F134" s="218">
        <v>12</v>
      </c>
      <c r="G134" s="218"/>
      <c r="H134" s="218"/>
      <c r="I134" s="218"/>
    </row>
    <row r="135" spans="1:9">
      <c r="A135" s="228">
        <v>49</v>
      </c>
      <c r="B135" s="228" t="s">
        <v>173</v>
      </c>
      <c r="C135" s="228" t="s">
        <v>86</v>
      </c>
      <c r="D135" s="218">
        <v>11</v>
      </c>
      <c r="E135" s="218">
        <v>11</v>
      </c>
      <c r="F135" s="218">
        <v>11</v>
      </c>
      <c r="G135" s="218"/>
      <c r="H135" s="218"/>
      <c r="I135" s="218"/>
    </row>
    <row r="136" spans="1:9">
      <c r="A136" s="228">
        <v>49</v>
      </c>
      <c r="B136" s="228" t="s">
        <v>174</v>
      </c>
      <c r="C136" s="228" t="s">
        <v>86</v>
      </c>
      <c r="D136" s="218">
        <v>12.5</v>
      </c>
      <c r="E136" s="218">
        <v>12</v>
      </c>
      <c r="F136" s="218">
        <v>13</v>
      </c>
      <c r="G136" s="218"/>
      <c r="H136" s="218"/>
      <c r="I136" s="218"/>
    </row>
    <row r="137" spans="1:9">
      <c r="A137" s="228">
        <v>49</v>
      </c>
      <c r="B137" s="228" t="s">
        <v>262</v>
      </c>
      <c r="C137" s="228" t="s">
        <v>86</v>
      </c>
      <c r="D137" s="218">
        <v>14</v>
      </c>
      <c r="E137" s="218">
        <v>14</v>
      </c>
      <c r="F137" s="218">
        <v>14</v>
      </c>
      <c r="G137" s="218"/>
      <c r="H137" s="218"/>
      <c r="I137" s="218"/>
    </row>
    <row r="138" spans="1:9">
      <c r="A138" s="228">
        <v>50</v>
      </c>
      <c r="B138" s="228" t="s">
        <v>191</v>
      </c>
      <c r="C138" s="228" t="s">
        <v>87</v>
      </c>
      <c r="D138" s="218">
        <v>50</v>
      </c>
      <c r="E138" s="218">
        <v>50</v>
      </c>
      <c r="F138" s="218">
        <v>50</v>
      </c>
      <c r="G138" s="218"/>
      <c r="H138" s="218"/>
      <c r="I138" s="218"/>
    </row>
    <row r="139" spans="1:9">
      <c r="A139" s="228">
        <v>51</v>
      </c>
      <c r="B139" s="228" t="s">
        <v>191</v>
      </c>
      <c r="C139" s="228" t="s">
        <v>87</v>
      </c>
      <c r="D139" s="218">
        <v>8.8000000000000007</v>
      </c>
      <c r="E139" s="218">
        <v>8</v>
      </c>
      <c r="F139" s="218">
        <v>10</v>
      </c>
      <c r="G139" s="218"/>
      <c r="H139" s="218"/>
      <c r="I139" s="218"/>
    </row>
    <row r="140" spans="1:9">
      <c r="A140" s="228">
        <v>52</v>
      </c>
      <c r="B140" s="228" t="s">
        <v>191</v>
      </c>
      <c r="C140" s="228" t="s">
        <v>88</v>
      </c>
      <c r="D140" s="218">
        <v>175</v>
      </c>
      <c r="E140" s="218">
        <v>175</v>
      </c>
      <c r="F140" s="218">
        <v>175</v>
      </c>
      <c r="G140" s="218"/>
      <c r="H140" s="218"/>
      <c r="I140" s="218"/>
    </row>
    <row r="141" spans="1:9">
      <c r="A141" s="228">
        <v>52</v>
      </c>
      <c r="B141" s="228" t="s">
        <v>173</v>
      </c>
      <c r="C141" s="228" t="s">
        <v>88</v>
      </c>
      <c r="D141" s="218">
        <v>150</v>
      </c>
      <c r="E141" s="218">
        <v>150</v>
      </c>
      <c r="F141" s="218">
        <v>150</v>
      </c>
      <c r="G141" s="218"/>
      <c r="H141" s="218"/>
      <c r="I141" s="218"/>
    </row>
    <row r="142" spans="1:9">
      <c r="A142" s="228">
        <v>52</v>
      </c>
      <c r="B142" s="228" t="s">
        <v>262</v>
      </c>
      <c r="C142" s="228" t="s">
        <v>88</v>
      </c>
      <c r="D142" s="218">
        <v>250</v>
      </c>
      <c r="E142" s="218">
        <v>250</v>
      </c>
      <c r="F142" s="218">
        <v>250</v>
      </c>
      <c r="G142" s="218"/>
      <c r="H142" s="218"/>
      <c r="I142" s="218"/>
    </row>
    <row r="143" spans="1:9">
      <c r="A143" s="228">
        <v>53</v>
      </c>
      <c r="B143" s="228" t="s">
        <v>191</v>
      </c>
      <c r="C143" s="228" t="s">
        <v>89</v>
      </c>
      <c r="D143" s="218">
        <v>100</v>
      </c>
      <c r="E143" s="218">
        <v>100</v>
      </c>
      <c r="F143" s="218">
        <v>100</v>
      </c>
      <c r="G143" s="218"/>
      <c r="H143" s="218"/>
      <c r="I143" s="218"/>
    </row>
    <row r="144" spans="1:9">
      <c r="A144" s="228">
        <v>53</v>
      </c>
      <c r="B144" s="228" t="s">
        <v>174</v>
      </c>
      <c r="C144" s="228" t="s">
        <v>89</v>
      </c>
      <c r="D144" s="218">
        <v>70</v>
      </c>
      <c r="E144" s="218">
        <v>70</v>
      </c>
      <c r="F144" s="218">
        <v>70</v>
      </c>
      <c r="G144" s="218"/>
      <c r="H144" s="218"/>
      <c r="I144" s="218"/>
    </row>
    <row r="145" spans="1:9">
      <c r="A145" s="228">
        <v>53</v>
      </c>
      <c r="B145" s="228" t="s">
        <v>262</v>
      </c>
      <c r="C145" s="228" t="s">
        <v>89</v>
      </c>
      <c r="D145" s="218">
        <v>171.25</v>
      </c>
      <c r="E145" s="218">
        <v>165</v>
      </c>
      <c r="F145" s="218">
        <v>175</v>
      </c>
      <c r="G145" s="218"/>
      <c r="H145" s="218"/>
      <c r="I145" s="218"/>
    </row>
    <row r="146" spans="1:9">
      <c r="A146" s="228">
        <v>54</v>
      </c>
      <c r="B146" s="228" t="s">
        <v>191</v>
      </c>
      <c r="C146" s="228" t="s">
        <v>90</v>
      </c>
      <c r="D146" s="218">
        <v>10.666666666666666</v>
      </c>
      <c r="E146" s="218">
        <v>10</v>
      </c>
      <c r="F146" s="218">
        <v>12</v>
      </c>
      <c r="G146" s="218"/>
      <c r="H146" s="218"/>
      <c r="I146" s="218"/>
    </row>
    <row r="147" spans="1:9">
      <c r="A147" s="228">
        <v>54</v>
      </c>
      <c r="B147" s="228" t="s">
        <v>174</v>
      </c>
      <c r="C147" s="228" t="s">
        <v>90</v>
      </c>
      <c r="D147" s="218">
        <v>11.5</v>
      </c>
      <c r="E147" s="218">
        <v>11</v>
      </c>
      <c r="F147" s="218">
        <v>12</v>
      </c>
      <c r="G147" s="218"/>
      <c r="H147" s="218"/>
      <c r="I147" s="218"/>
    </row>
    <row r="148" spans="1:9">
      <c r="A148" s="228">
        <v>56</v>
      </c>
      <c r="B148" s="228" t="s">
        <v>191</v>
      </c>
      <c r="C148" s="228" t="s">
        <v>91</v>
      </c>
      <c r="D148" s="218">
        <v>12.666666666666666</v>
      </c>
      <c r="E148" s="218">
        <v>12</v>
      </c>
      <c r="F148" s="218">
        <v>14</v>
      </c>
      <c r="G148" s="218"/>
      <c r="H148" s="218"/>
      <c r="I148" s="218"/>
    </row>
    <row r="149" spans="1:9">
      <c r="A149" s="228">
        <v>56</v>
      </c>
      <c r="B149" s="228" t="s">
        <v>173</v>
      </c>
      <c r="C149" s="228" t="s">
        <v>91</v>
      </c>
      <c r="D149" s="218">
        <v>12.5</v>
      </c>
      <c r="E149" s="218">
        <v>12</v>
      </c>
      <c r="F149" s="218">
        <v>13</v>
      </c>
      <c r="G149" s="218"/>
      <c r="H149" s="218"/>
      <c r="I149" s="218"/>
    </row>
    <row r="150" spans="1:9">
      <c r="A150" s="228">
        <v>56</v>
      </c>
      <c r="B150" s="228" t="s">
        <v>174</v>
      </c>
      <c r="C150" s="228" t="s">
        <v>91</v>
      </c>
      <c r="D150" s="218">
        <v>13.5</v>
      </c>
      <c r="E150" s="218">
        <v>13</v>
      </c>
      <c r="F150" s="218">
        <v>14</v>
      </c>
      <c r="G150" s="218"/>
      <c r="H150" s="218"/>
      <c r="I150" s="218"/>
    </row>
    <row r="151" spans="1:9">
      <c r="A151" s="228">
        <v>56</v>
      </c>
      <c r="B151" s="228" t="s">
        <v>262</v>
      </c>
      <c r="C151" s="228" t="s">
        <v>91</v>
      </c>
      <c r="D151" s="218">
        <v>15.666666666666666</v>
      </c>
      <c r="E151" s="218">
        <v>15</v>
      </c>
      <c r="F151" s="218">
        <v>16</v>
      </c>
      <c r="G151" s="218"/>
      <c r="H151" s="218"/>
      <c r="I151" s="218"/>
    </row>
    <row r="152" spans="1:9">
      <c r="A152" s="228">
        <v>56</v>
      </c>
      <c r="B152" s="228" t="s">
        <v>184</v>
      </c>
      <c r="C152" s="228" t="s">
        <v>91</v>
      </c>
      <c r="D152" s="218">
        <v>14.5</v>
      </c>
      <c r="E152" s="218">
        <v>14</v>
      </c>
      <c r="F152" s="218">
        <v>15</v>
      </c>
      <c r="G152" s="218"/>
      <c r="H152" s="218"/>
      <c r="I152" s="218"/>
    </row>
    <row r="153" spans="1:9">
      <c r="A153" s="228">
        <v>57</v>
      </c>
      <c r="B153" s="228" t="s">
        <v>191</v>
      </c>
      <c r="C153" s="228" t="s">
        <v>92</v>
      </c>
      <c r="D153" s="218">
        <v>25</v>
      </c>
      <c r="E153" s="218">
        <v>25</v>
      </c>
      <c r="F153" s="218">
        <v>25</v>
      </c>
      <c r="G153" s="218"/>
      <c r="H153" s="218"/>
      <c r="I153" s="218"/>
    </row>
    <row r="154" spans="1:9">
      <c r="A154" s="228">
        <v>57</v>
      </c>
      <c r="B154" s="228" t="s">
        <v>262</v>
      </c>
      <c r="C154" s="228" t="s">
        <v>92</v>
      </c>
      <c r="D154" s="218">
        <v>22</v>
      </c>
      <c r="E154" s="218">
        <v>22</v>
      </c>
      <c r="F154" s="218">
        <v>22</v>
      </c>
      <c r="G154" s="218"/>
      <c r="H154" s="218"/>
      <c r="I154" s="218"/>
    </row>
    <row r="155" spans="1:9">
      <c r="A155" s="228">
        <v>58</v>
      </c>
      <c r="B155" s="228" t="s">
        <v>191</v>
      </c>
      <c r="C155" s="228" t="s">
        <v>93</v>
      </c>
      <c r="D155" s="218">
        <v>17.875</v>
      </c>
      <c r="E155" s="218">
        <v>17</v>
      </c>
      <c r="F155" s="218">
        <v>20</v>
      </c>
      <c r="G155" s="218"/>
      <c r="H155" s="218"/>
      <c r="I155" s="218"/>
    </row>
    <row r="156" spans="1:9">
      <c r="A156" s="228">
        <v>58</v>
      </c>
      <c r="B156" s="228" t="s">
        <v>173</v>
      </c>
      <c r="C156" s="228" t="s">
        <v>93</v>
      </c>
      <c r="D156" s="218">
        <v>21.333333333333332</v>
      </c>
      <c r="E156" s="218">
        <v>20</v>
      </c>
      <c r="F156" s="218">
        <v>22</v>
      </c>
      <c r="G156" s="218"/>
      <c r="H156" s="218"/>
      <c r="I156" s="218"/>
    </row>
    <row r="157" spans="1:9">
      <c r="A157" s="228">
        <v>58</v>
      </c>
      <c r="B157" s="228" t="s">
        <v>174</v>
      </c>
      <c r="C157" s="228" t="s">
        <v>93</v>
      </c>
      <c r="D157" s="218">
        <v>22</v>
      </c>
      <c r="E157" s="218">
        <v>22</v>
      </c>
      <c r="F157" s="218">
        <v>22</v>
      </c>
      <c r="G157" s="218"/>
      <c r="H157" s="218"/>
      <c r="I157" s="218"/>
    </row>
    <row r="158" spans="1:9">
      <c r="A158" s="228">
        <v>58</v>
      </c>
      <c r="B158" s="228" t="s">
        <v>262</v>
      </c>
      <c r="C158" s="228" t="s">
        <v>93</v>
      </c>
      <c r="D158" s="218">
        <v>22.5</v>
      </c>
      <c r="E158" s="218">
        <v>22</v>
      </c>
      <c r="F158" s="218">
        <v>23</v>
      </c>
      <c r="G158" s="218"/>
      <c r="H158" s="218"/>
      <c r="I158" s="218"/>
    </row>
    <row r="159" spans="1:9">
      <c r="A159" s="228">
        <v>58</v>
      </c>
      <c r="B159" s="228" t="s">
        <v>184</v>
      </c>
      <c r="C159" s="228" t="s">
        <v>93</v>
      </c>
      <c r="D159" s="218">
        <v>17.5</v>
      </c>
      <c r="E159" s="218">
        <v>17</v>
      </c>
      <c r="F159" s="218">
        <v>18</v>
      </c>
      <c r="G159" s="218"/>
      <c r="H159" s="218"/>
      <c r="I159" s="218"/>
    </row>
    <row r="160" spans="1:9">
      <c r="A160" s="228">
        <v>59</v>
      </c>
      <c r="B160" s="228" t="s">
        <v>191</v>
      </c>
      <c r="C160" s="228" t="s">
        <v>94</v>
      </c>
      <c r="D160" s="218">
        <v>8.5</v>
      </c>
      <c r="E160" s="218">
        <v>8</v>
      </c>
      <c r="F160" s="218">
        <v>12</v>
      </c>
      <c r="G160" s="218"/>
      <c r="H160" s="218"/>
      <c r="I160" s="218"/>
    </row>
    <row r="161" spans="1:9">
      <c r="A161" s="228">
        <v>59</v>
      </c>
      <c r="B161" s="228" t="s">
        <v>174</v>
      </c>
      <c r="C161" s="228" t="s">
        <v>94</v>
      </c>
      <c r="D161" s="218">
        <v>10.5</v>
      </c>
      <c r="E161" s="218">
        <v>10</v>
      </c>
      <c r="F161" s="218">
        <v>11</v>
      </c>
      <c r="G161" s="218"/>
      <c r="H161" s="218"/>
      <c r="I161" s="218"/>
    </row>
    <row r="162" spans="1:9">
      <c r="A162" s="228">
        <v>59</v>
      </c>
      <c r="B162" s="228" t="s">
        <v>262</v>
      </c>
      <c r="C162" s="228" t="s">
        <v>94</v>
      </c>
      <c r="D162" s="218">
        <v>12</v>
      </c>
      <c r="E162" s="218">
        <v>12</v>
      </c>
      <c r="F162" s="218">
        <v>12</v>
      </c>
      <c r="G162" s="218"/>
      <c r="H162" s="218"/>
      <c r="I162" s="218"/>
    </row>
    <row r="163" spans="1:9">
      <c r="A163" s="228">
        <v>59</v>
      </c>
      <c r="B163" s="228" t="s">
        <v>184</v>
      </c>
      <c r="C163" s="228" t="s">
        <v>94</v>
      </c>
      <c r="D163" s="218">
        <v>9.5</v>
      </c>
      <c r="E163" s="218">
        <v>9</v>
      </c>
      <c r="F163" s="218">
        <v>10</v>
      </c>
      <c r="G163" s="218"/>
      <c r="H163" s="218"/>
      <c r="I163" s="218"/>
    </row>
    <row r="164" spans="1:9">
      <c r="A164" s="228">
        <v>62</v>
      </c>
      <c r="B164" s="228" t="s">
        <v>191</v>
      </c>
      <c r="C164" s="228" t="s">
        <v>96</v>
      </c>
      <c r="D164" s="218">
        <v>29.8</v>
      </c>
      <c r="E164" s="218">
        <v>29</v>
      </c>
      <c r="F164" s="218">
        <v>30</v>
      </c>
      <c r="G164" s="218"/>
      <c r="H164" s="218"/>
      <c r="I164" s="218"/>
    </row>
    <row r="165" spans="1:9">
      <c r="A165" s="228">
        <v>62</v>
      </c>
      <c r="B165" s="228" t="s">
        <v>174</v>
      </c>
      <c r="C165" s="228" t="s">
        <v>96</v>
      </c>
      <c r="D165" s="218">
        <v>32</v>
      </c>
      <c r="E165" s="218">
        <v>32</v>
      </c>
      <c r="F165" s="218">
        <v>32</v>
      </c>
      <c r="G165" s="218"/>
      <c r="H165" s="218"/>
      <c r="I165" s="218"/>
    </row>
    <row r="166" spans="1:9">
      <c r="A166" s="228">
        <v>63</v>
      </c>
      <c r="B166" s="228" t="s">
        <v>191</v>
      </c>
      <c r="C166" s="228" t="s">
        <v>97</v>
      </c>
      <c r="D166" s="218">
        <v>27.8</v>
      </c>
      <c r="E166" s="218">
        <v>27</v>
      </c>
      <c r="F166" s="218">
        <v>28</v>
      </c>
      <c r="G166" s="218"/>
      <c r="H166" s="218"/>
      <c r="I166" s="218"/>
    </row>
    <row r="167" spans="1:9">
      <c r="A167" s="228">
        <v>63</v>
      </c>
      <c r="B167" s="228" t="s">
        <v>173</v>
      </c>
      <c r="C167" s="228" t="s">
        <v>97</v>
      </c>
      <c r="D167" s="218">
        <v>26</v>
      </c>
      <c r="E167" s="218">
        <v>26</v>
      </c>
      <c r="F167" s="218">
        <v>26</v>
      </c>
      <c r="G167" s="218"/>
      <c r="H167" s="218"/>
      <c r="I167" s="218"/>
    </row>
    <row r="168" spans="1:9">
      <c r="A168" s="228">
        <v>63</v>
      </c>
      <c r="B168" s="228" t="s">
        <v>174</v>
      </c>
      <c r="C168" s="228" t="s">
        <v>97</v>
      </c>
      <c r="D168" s="218">
        <v>28.5</v>
      </c>
      <c r="E168" s="218">
        <v>28</v>
      </c>
      <c r="F168" s="218">
        <v>29</v>
      </c>
      <c r="G168" s="218"/>
      <c r="H168" s="218"/>
      <c r="I168" s="218"/>
    </row>
    <row r="169" spans="1:9">
      <c r="A169" s="228">
        <v>63</v>
      </c>
      <c r="B169" s="228" t="s">
        <v>262</v>
      </c>
      <c r="C169" s="228" t="s">
        <v>97</v>
      </c>
      <c r="D169" s="218">
        <v>30.666666666666668</v>
      </c>
      <c r="E169" s="218">
        <v>30</v>
      </c>
      <c r="F169" s="218">
        <v>32</v>
      </c>
      <c r="G169" s="218"/>
      <c r="H169" s="218"/>
      <c r="I169" s="218"/>
    </row>
    <row r="170" spans="1:9">
      <c r="A170" s="228">
        <v>64</v>
      </c>
      <c r="B170" s="228" t="s">
        <v>191</v>
      </c>
      <c r="C170" s="228" t="s">
        <v>98</v>
      </c>
      <c r="D170" s="218">
        <v>9.8000000000000007</v>
      </c>
      <c r="E170" s="218">
        <v>9</v>
      </c>
      <c r="F170" s="218">
        <v>10</v>
      </c>
      <c r="G170" s="218"/>
      <c r="H170" s="218"/>
      <c r="I170" s="218"/>
    </row>
    <row r="171" spans="1:9">
      <c r="A171" s="228">
        <v>64</v>
      </c>
      <c r="B171" s="228" t="s">
        <v>173</v>
      </c>
      <c r="C171" s="228" t="s">
        <v>98</v>
      </c>
      <c r="D171" s="218">
        <v>11</v>
      </c>
      <c r="E171" s="218">
        <v>11</v>
      </c>
      <c r="F171" s="218">
        <v>11</v>
      </c>
      <c r="G171" s="218"/>
      <c r="H171" s="218"/>
      <c r="I171" s="218"/>
    </row>
    <row r="172" spans="1:9">
      <c r="A172" s="228">
        <v>64</v>
      </c>
      <c r="B172" s="228" t="s">
        <v>174</v>
      </c>
      <c r="C172" s="228" t="s">
        <v>98</v>
      </c>
      <c r="D172" s="218">
        <v>11</v>
      </c>
      <c r="E172" s="218">
        <v>10</v>
      </c>
      <c r="F172" s="218">
        <v>12</v>
      </c>
      <c r="G172" s="218"/>
      <c r="H172" s="218"/>
      <c r="I172" s="218"/>
    </row>
    <row r="173" spans="1:9">
      <c r="A173" s="228">
        <v>64</v>
      </c>
      <c r="B173" s="228" t="s">
        <v>262</v>
      </c>
      <c r="C173" s="228" t="s">
        <v>98</v>
      </c>
      <c r="D173" s="218">
        <v>10.25</v>
      </c>
      <c r="E173" s="218">
        <v>10</v>
      </c>
      <c r="F173" s="218">
        <v>11</v>
      </c>
      <c r="G173" s="218"/>
      <c r="H173" s="218"/>
      <c r="I173" s="218"/>
    </row>
    <row r="174" spans="1:9">
      <c r="A174" s="228">
        <v>65</v>
      </c>
      <c r="B174" s="228" t="s">
        <v>191</v>
      </c>
      <c r="C174" s="228" t="s">
        <v>98</v>
      </c>
      <c r="D174" s="218">
        <v>8</v>
      </c>
      <c r="E174" s="218">
        <v>8</v>
      </c>
      <c r="F174" s="218">
        <v>8</v>
      </c>
      <c r="G174" s="218"/>
      <c r="H174" s="218"/>
      <c r="I174" s="218"/>
    </row>
    <row r="175" spans="1:9">
      <c r="A175" s="228">
        <v>65</v>
      </c>
      <c r="B175" s="228" t="s">
        <v>262</v>
      </c>
      <c r="C175" s="228" t="s">
        <v>98</v>
      </c>
      <c r="D175" s="218">
        <v>7</v>
      </c>
      <c r="E175" s="218">
        <v>7</v>
      </c>
      <c r="F175" s="218">
        <v>7</v>
      </c>
      <c r="G175" s="218"/>
      <c r="H175" s="218"/>
      <c r="I175" s="218"/>
    </row>
    <row r="176" spans="1:9">
      <c r="A176" s="228">
        <v>66</v>
      </c>
      <c r="B176" s="228" t="s">
        <v>191</v>
      </c>
      <c r="C176" s="228" t="s">
        <v>99</v>
      </c>
      <c r="D176" s="218">
        <v>50</v>
      </c>
      <c r="E176" s="218">
        <v>50</v>
      </c>
      <c r="F176" s="218">
        <v>50</v>
      </c>
      <c r="G176" s="218"/>
      <c r="H176" s="218"/>
      <c r="I176" s="218"/>
    </row>
    <row r="177" spans="1:9">
      <c r="A177" s="228">
        <v>66</v>
      </c>
      <c r="B177" s="228" t="s">
        <v>173</v>
      </c>
      <c r="C177" s="228" t="s">
        <v>99</v>
      </c>
      <c r="D177" s="218">
        <v>55</v>
      </c>
      <c r="E177" s="218">
        <v>55</v>
      </c>
      <c r="F177" s="218">
        <v>55</v>
      </c>
      <c r="G177" s="218"/>
      <c r="H177" s="218"/>
      <c r="I177" s="218"/>
    </row>
    <row r="178" spans="1:9">
      <c r="A178" s="228">
        <v>67</v>
      </c>
      <c r="B178" s="228" t="s">
        <v>191</v>
      </c>
      <c r="C178" s="228" t="s">
        <v>100</v>
      </c>
      <c r="D178" s="218">
        <v>60</v>
      </c>
      <c r="E178" s="218">
        <v>60</v>
      </c>
      <c r="F178" s="218">
        <v>60</v>
      </c>
      <c r="G178" s="218"/>
      <c r="H178" s="218"/>
      <c r="I178" s="218"/>
    </row>
    <row r="179" spans="1:9">
      <c r="A179" s="228">
        <v>68</v>
      </c>
      <c r="B179" s="228" t="s">
        <v>191</v>
      </c>
      <c r="C179" s="228" t="s">
        <v>101</v>
      </c>
      <c r="D179" s="218">
        <v>11</v>
      </c>
      <c r="E179" s="218">
        <v>11</v>
      </c>
      <c r="F179" s="218">
        <v>11</v>
      </c>
      <c r="G179" s="218"/>
      <c r="H179" s="218"/>
      <c r="I179" s="218"/>
    </row>
    <row r="180" spans="1:9">
      <c r="A180" s="228">
        <v>68</v>
      </c>
      <c r="B180" s="228" t="s">
        <v>174</v>
      </c>
      <c r="C180" s="228" t="s">
        <v>101</v>
      </c>
      <c r="D180" s="218">
        <v>14</v>
      </c>
      <c r="E180" s="218">
        <v>14</v>
      </c>
      <c r="F180" s="218">
        <v>14</v>
      </c>
      <c r="G180" s="218"/>
      <c r="H180" s="218"/>
      <c r="I180" s="218"/>
    </row>
    <row r="181" spans="1:9">
      <c r="A181" s="228">
        <v>68</v>
      </c>
      <c r="B181" s="228" t="s">
        <v>262</v>
      </c>
      <c r="C181" s="228" t="s">
        <v>101</v>
      </c>
      <c r="D181" s="218">
        <v>13</v>
      </c>
      <c r="E181" s="218">
        <v>13</v>
      </c>
      <c r="F181" s="218">
        <v>13</v>
      </c>
      <c r="G181" s="218"/>
      <c r="H181" s="218"/>
      <c r="I181" s="218"/>
    </row>
    <row r="182" spans="1:9">
      <c r="A182" s="228">
        <v>69</v>
      </c>
      <c r="B182" s="228" t="s">
        <v>191</v>
      </c>
      <c r="C182" s="228" t="s">
        <v>102</v>
      </c>
      <c r="D182" s="218">
        <v>7.5</v>
      </c>
      <c r="E182" s="218">
        <v>7</v>
      </c>
      <c r="F182" s="218">
        <v>8</v>
      </c>
      <c r="G182" s="218"/>
      <c r="H182" s="218"/>
      <c r="I182" s="218"/>
    </row>
    <row r="183" spans="1:9">
      <c r="A183" s="228">
        <v>69</v>
      </c>
      <c r="B183" s="228" t="s">
        <v>173</v>
      </c>
      <c r="C183" s="228" t="s">
        <v>102</v>
      </c>
      <c r="D183" s="218">
        <v>8</v>
      </c>
      <c r="E183" s="218">
        <v>8</v>
      </c>
      <c r="F183" s="218">
        <v>8</v>
      </c>
      <c r="G183" s="218"/>
      <c r="H183" s="218"/>
      <c r="I183" s="218"/>
    </row>
    <row r="184" spans="1:9">
      <c r="A184" s="228">
        <v>69</v>
      </c>
      <c r="B184" s="228" t="s">
        <v>174</v>
      </c>
      <c r="C184" s="228" t="s">
        <v>102</v>
      </c>
      <c r="D184" s="218">
        <v>8</v>
      </c>
      <c r="E184" s="218">
        <v>8</v>
      </c>
      <c r="F184" s="218">
        <v>8</v>
      </c>
      <c r="G184" s="218"/>
      <c r="H184" s="218"/>
      <c r="I184" s="218"/>
    </row>
    <row r="185" spans="1:9">
      <c r="A185" s="228">
        <v>70</v>
      </c>
      <c r="B185" s="228" t="s">
        <v>191</v>
      </c>
      <c r="C185" s="228" t="s">
        <v>135</v>
      </c>
      <c r="D185" s="218">
        <v>25</v>
      </c>
      <c r="E185" s="218">
        <v>25</v>
      </c>
      <c r="F185" s="218">
        <v>25</v>
      </c>
      <c r="G185" s="218"/>
      <c r="H185" s="218"/>
      <c r="I185" s="218"/>
    </row>
    <row r="186" spans="1:9">
      <c r="A186" s="228">
        <v>72</v>
      </c>
      <c r="B186" s="228" t="s">
        <v>191</v>
      </c>
      <c r="C186" s="228" t="s">
        <v>103</v>
      </c>
      <c r="D186" s="218">
        <v>20</v>
      </c>
      <c r="E186" s="218">
        <v>20</v>
      </c>
      <c r="F186" s="218">
        <v>20</v>
      </c>
      <c r="G186" s="218"/>
      <c r="H186" s="218"/>
      <c r="I186" s="218"/>
    </row>
    <row r="187" spans="1:9">
      <c r="A187" s="228">
        <v>72</v>
      </c>
      <c r="B187" s="228" t="s">
        <v>173</v>
      </c>
      <c r="C187" s="228" t="s">
        <v>103</v>
      </c>
      <c r="D187" s="218">
        <v>16</v>
      </c>
      <c r="E187" s="218">
        <v>16</v>
      </c>
      <c r="F187" s="218">
        <v>16</v>
      </c>
      <c r="G187" s="218"/>
      <c r="H187" s="218"/>
      <c r="I187" s="218"/>
    </row>
    <row r="188" spans="1:9">
      <c r="A188" s="228">
        <v>72</v>
      </c>
      <c r="B188" s="228" t="s">
        <v>174</v>
      </c>
      <c r="C188" s="228" t="s">
        <v>103</v>
      </c>
      <c r="D188" s="218">
        <v>18</v>
      </c>
      <c r="E188" s="218">
        <v>18</v>
      </c>
      <c r="F188" s="218">
        <v>18</v>
      </c>
      <c r="G188" s="218"/>
      <c r="H188" s="218"/>
      <c r="I188" s="218"/>
    </row>
    <row r="189" spans="1:9">
      <c r="A189" s="228">
        <v>72</v>
      </c>
      <c r="B189" s="228" t="s">
        <v>262</v>
      </c>
      <c r="C189" s="228" t="s">
        <v>103</v>
      </c>
      <c r="D189" s="218">
        <v>17.666666666666668</v>
      </c>
      <c r="E189" s="218">
        <v>17</v>
      </c>
      <c r="F189" s="218">
        <v>18</v>
      </c>
      <c r="G189" s="218"/>
      <c r="H189" s="218"/>
      <c r="I189" s="218"/>
    </row>
    <row r="190" spans="1:9">
      <c r="A190" s="228">
        <v>73</v>
      </c>
      <c r="B190" s="228" t="s">
        <v>191</v>
      </c>
      <c r="C190" s="228" t="s">
        <v>104</v>
      </c>
      <c r="D190" s="218">
        <v>18</v>
      </c>
      <c r="E190" s="218">
        <v>18</v>
      </c>
      <c r="F190" s="218">
        <v>18</v>
      </c>
      <c r="G190" s="218"/>
      <c r="H190" s="218"/>
      <c r="I190" s="218"/>
    </row>
    <row r="191" spans="1:9">
      <c r="A191" s="228">
        <v>74</v>
      </c>
      <c r="B191" s="228" t="s">
        <v>191</v>
      </c>
      <c r="C191" s="228" t="s">
        <v>105</v>
      </c>
      <c r="D191" s="218">
        <v>8</v>
      </c>
      <c r="E191" s="218">
        <v>8</v>
      </c>
      <c r="F191" s="218">
        <v>8</v>
      </c>
      <c r="G191" s="218"/>
      <c r="H191" s="218"/>
      <c r="I191" s="218"/>
    </row>
    <row r="192" spans="1:9">
      <c r="A192" s="228">
        <v>74</v>
      </c>
      <c r="B192" s="228" t="s">
        <v>173</v>
      </c>
      <c r="C192" s="228" t="s">
        <v>105</v>
      </c>
      <c r="D192" s="218">
        <v>9.75</v>
      </c>
      <c r="E192" s="218">
        <v>9</v>
      </c>
      <c r="F192" s="218">
        <v>10</v>
      </c>
      <c r="G192" s="218"/>
      <c r="H192" s="218"/>
      <c r="I192" s="218"/>
    </row>
    <row r="193" spans="1:9">
      <c r="A193" s="228">
        <v>74</v>
      </c>
      <c r="B193" s="228" t="s">
        <v>174</v>
      </c>
      <c r="C193" s="228" t="s">
        <v>105</v>
      </c>
      <c r="D193" s="218">
        <v>7.5</v>
      </c>
      <c r="E193" s="218">
        <v>7</v>
      </c>
      <c r="F193" s="218">
        <v>8</v>
      </c>
      <c r="G193" s="218"/>
      <c r="H193" s="218"/>
      <c r="I193" s="218"/>
    </row>
    <row r="194" spans="1:9">
      <c r="A194" s="228">
        <v>75</v>
      </c>
      <c r="B194" s="228" t="s">
        <v>191</v>
      </c>
      <c r="C194" s="228" t="s">
        <v>106</v>
      </c>
      <c r="D194" s="218">
        <v>6</v>
      </c>
      <c r="E194" s="218">
        <v>6</v>
      </c>
      <c r="F194" s="218">
        <v>6</v>
      </c>
      <c r="G194" s="218"/>
      <c r="H194" s="218"/>
      <c r="I194" s="218"/>
    </row>
    <row r="195" spans="1:9">
      <c r="A195" s="228">
        <v>76</v>
      </c>
      <c r="B195" s="228" t="s">
        <v>191</v>
      </c>
      <c r="C195" s="228" t="s">
        <v>107</v>
      </c>
      <c r="D195" s="218">
        <v>6</v>
      </c>
      <c r="E195" s="218">
        <v>6</v>
      </c>
      <c r="F195" s="218">
        <v>6</v>
      </c>
      <c r="G195" s="218"/>
      <c r="H195" s="218"/>
      <c r="I195" s="218"/>
    </row>
    <row r="196" spans="1:9">
      <c r="A196" s="228">
        <v>77</v>
      </c>
      <c r="B196" s="228" t="s">
        <v>191</v>
      </c>
      <c r="C196" s="228" t="s">
        <v>108</v>
      </c>
      <c r="D196" s="218">
        <v>4</v>
      </c>
      <c r="E196" s="218">
        <v>4</v>
      </c>
      <c r="F196" s="218">
        <v>4</v>
      </c>
      <c r="G196" s="218"/>
      <c r="H196" s="218"/>
      <c r="I196" s="218"/>
    </row>
    <row r="197" spans="1:9">
      <c r="A197" s="228">
        <v>78</v>
      </c>
      <c r="B197" s="228" t="s">
        <v>191</v>
      </c>
      <c r="C197" s="228" t="s">
        <v>109</v>
      </c>
      <c r="D197" s="218">
        <v>19.333333333333332</v>
      </c>
      <c r="E197" s="218">
        <v>18</v>
      </c>
      <c r="F197" s="218">
        <v>22</v>
      </c>
      <c r="G197" s="218"/>
      <c r="H197" s="218"/>
      <c r="I197" s="218"/>
    </row>
    <row r="198" spans="1:9">
      <c r="A198" s="228">
        <v>78</v>
      </c>
      <c r="B198" s="228" t="s">
        <v>174</v>
      </c>
      <c r="C198" s="228" t="s">
        <v>109</v>
      </c>
      <c r="D198" s="218">
        <v>28</v>
      </c>
      <c r="E198" s="218">
        <v>28</v>
      </c>
      <c r="F198" s="218">
        <v>28</v>
      </c>
      <c r="G198" s="218"/>
      <c r="H198" s="218"/>
      <c r="I198" s="218"/>
    </row>
    <row r="199" spans="1:9">
      <c r="A199" s="228">
        <v>78</v>
      </c>
      <c r="B199" s="228" t="s">
        <v>262</v>
      </c>
      <c r="C199" s="228" t="s">
        <v>109</v>
      </c>
      <c r="D199" s="218">
        <v>25</v>
      </c>
      <c r="E199" s="218">
        <v>24</v>
      </c>
      <c r="F199" s="218">
        <v>26</v>
      </c>
      <c r="G199" s="218"/>
      <c r="H199" s="218"/>
      <c r="I199" s="218"/>
    </row>
    <row r="200" spans="1:9">
      <c r="A200" s="228">
        <v>79</v>
      </c>
      <c r="B200" s="228" t="s">
        <v>191</v>
      </c>
      <c r="C200" s="228" t="s">
        <v>110</v>
      </c>
      <c r="D200" s="218">
        <v>8</v>
      </c>
      <c r="E200" s="218">
        <v>8</v>
      </c>
      <c r="F200" s="218">
        <v>8</v>
      </c>
      <c r="G200" s="218"/>
      <c r="H200" s="218"/>
      <c r="I200" s="218"/>
    </row>
    <row r="201" spans="1:9">
      <c r="A201" s="228">
        <v>79</v>
      </c>
      <c r="B201" s="228" t="s">
        <v>262</v>
      </c>
      <c r="C201" s="228" t="s">
        <v>110</v>
      </c>
      <c r="D201" s="218">
        <v>7</v>
      </c>
      <c r="E201" s="218">
        <v>7</v>
      </c>
      <c r="F201" s="218">
        <v>7</v>
      </c>
      <c r="G201" s="218"/>
      <c r="H201" s="218"/>
      <c r="I201" s="218"/>
    </row>
    <row r="202" spans="1:9">
      <c r="A202" s="228">
        <v>80</v>
      </c>
      <c r="B202" s="228" t="s">
        <v>191</v>
      </c>
      <c r="C202" s="228" t="s">
        <v>111</v>
      </c>
      <c r="D202" s="218">
        <v>12</v>
      </c>
      <c r="E202" s="218">
        <v>12</v>
      </c>
      <c r="F202" s="218">
        <v>12</v>
      </c>
      <c r="G202" s="218"/>
      <c r="H202" s="218"/>
      <c r="I202" s="218"/>
    </row>
    <row r="203" spans="1:9">
      <c r="A203" s="228">
        <v>80</v>
      </c>
      <c r="B203" s="228" t="s">
        <v>173</v>
      </c>
      <c r="C203" s="228" t="s">
        <v>111</v>
      </c>
      <c r="D203" s="218">
        <v>15</v>
      </c>
      <c r="E203" s="218">
        <v>15</v>
      </c>
      <c r="F203" s="218">
        <v>15</v>
      </c>
      <c r="G203" s="218"/>
      <c r="H203" s="218"/>
      <c r="I203" s="218"/>
    </row>
    <row r="204" spans="1:9">
      <c r="A204" s="228">
        <v>80</v>
      </c>
      <c r="B204" s="228" t="s">
        <v>262</v>
      </c>
      <c r="C204" s="228" t="s">
        <v>111</v>
      </c>
      <c r="D204" s="218">
        <v>10</v>
      </c>
      <c r="E204" s="218">
        <v>10</v>
      </c>
      <c r="F204" s="218">
        <v>10</v>
      </c>
      <c r="G204" s="218"/>
      <c r="H204" s="218"/>
      <c r="I204" s="218"/>
    </row>
    <row r="205" spans="1:9">
      <c r="A205" s="228">
        <v>81</v>
      </c>
      <c r="B205" s="228" t="s">
        <v>191</v>
      </c>
      <c r="C205" s="228" t="s">
        <v>112</v>
      </c>
      <c r="D205" s="218">
        <v>10</v>
      </c>
      <c r="E205" s="218">
        <v>10</v>
      </c>
      <c r="F205" s="218">
        <v>10</v>
      </c>
      <c r="G205" s="218"/>
      <c r="H205" s="218"/>
      <c r="I205" s="218"/>
    </row>
    <row r="206" spans="1:9">
      <c r="A206" s="228">
        <v>81</v>
      </c>
      <c r="B206" s="228" t="s">
        <v>173</v>
      </c>
      <c r="C206" s="228" t="s">
        <v>112</v>
      </c>
      <c r="D206" s="218">
        <v>11</v>
      </c>
      <c r="E206" s="218">
        <v>10</v>
      </c>
      <c r="F206" s="218">
        <v>12</v>
      </c>
      <c r="G206" s="218"/>
      <c r="H206" s="218"/>
      <c r="I206" s="218"/>
    </row>
    <row r="207" spans="1:9">
      <c r="A207" s="228">
        <v>82</v>
      </c>
      <c r="B207" s="228" t="s">
        <v>191</v>
      </c>
      <c r="C207" s="228" t="s">
        <v>113</v>
      </c>
      <c r="D207" s="218">
        <v>10</v>
      </c>
      <c r="E207" s="218">
        <v>10</v>
      </c>
      <c r="F207" s="218">
        <v>10</v>
      </c>
      <c r="G207" s="218"/>
      <c r="H207" s="218"/>
      <c r="I207" s="218"/>
    </row>
    <row r="208" spans="1:9">
      <c r="A208" s="228">
        <v>82</v>
      </c>
      <c r="B208" s="228" t="s">
        <v>174</v>
      </c>
      <c r="C208" s="228" t="s">
        <v>113</v>
      </c>
      <c r="D208" s="218">
        <v>8.5</v>
      </c>
      <c r="E208" s="218">
        <v>8</v>
      </c>
      <c r="F208" s="218">
        <v>9</v>
      </c>
      <c r="G208" s="218"/>
      <c r="H208" s="218"/>
      <c r="I208" s="218"/>
    </row>
    <row r="209" spans="1:9">
      <c r="A209" s="228">
        <v>83</v>
      </c>
      <c r="B209" s="228" t="s">
        <v>191</v>
      </c>
      <c r="C209" s="228" t="s">
        <v>114</v>
      </c>
      <c r="D209" s="218">
        <v>18</v>
      </c>
      <c r="E209" s="218">
        <v>18</v>
      </c>
      <c r="F209" s="218">
        <v>18</v>
      </c>
      <c r="G209" s="218"/>
      <c r="H209" s="218"/>
      <c r="I209" s="218"/>
    </row>
    <row r="210" spans="1:9">
      <c r="A210" s="228">
        <v>84</v>
      </c>
      <c r="B210" s="228" t="s">
        <v>191</v>
      </c>
      <c r="C210" s="228" t="s">
        <v>115</v>
      </c>
      <c r="D210" s="218">
        <v>11.833333333333334</v>
      </c>
      <c r="E210" s="218">
        <v>11</v>
      </c>
      <c r="F210" s="218">
        <v>12</v>
      </c>
      <c r="G210" s="218"/>
      <c r="H210" s="218"/>
      <c r="I210" s="218"/>
    </row>
    <row r="211" spans="1:9">
      <c r="A211" s="228">
        <v>84</v>
      </c>
      <c r="B211" s="228" t="s">
        <v>173</v>
      </c>
      <c r="C211" s="228" t="s">
        <v>115</v>
      </c>
      <c r="D211" s="218">
        <v>12</v>
      </c>
      <c r="E211" s="218">
        <v>12</v>
      </c>
      <c r="F211" s="218">
        <v>12</v>
      </c>
      <c r="G211" s="218"/>
      <c r="H211" s="218"/>
      <c r="I211" s="218"/>
    </row>
    <row r="212" spans="1:9">
      <c r="A212" s="228">
        <v>84</v>
      </c>
      <c r="B212" s="228" t="s">
        <v>174</v>
      </c>
      <c r="C212" s="228" t="s">
        <v>115</v>
      </c>
      <c r="D212" s="218">
        <v>12</v>
      </c>
      <c r="E212" s="218">
        <v>12</v>
      </c>
      <c r="F212" s="218">
        <v>12</v>
      </c>
      <c r="G212" s="218"/>
      <c r="H212" s="218"/>
      <c r="I212" s="218"/>
    </row>
    <row r="213" spans="1:9">
      <c r="A213" s="228">
        <v>84</v>
      </c>
      <c r="B213" s="228" t="s">
        <v>262</v>
      </c>
      <c r="C213" s="228" t="s">
        <v>115</v>
      </c>
      <c r="D213" s="218">
        <v>15</v>
      </c>
      <c r="E213" s="218">
        <v>15</v>
      </c>
      <c r="F213" s="218">
        <v>15</v>
      </c>
      <c r="G213" s="218"/>
      <c r="H213" s="218"/>
      <c r="I213" s="218"/>
    </row>
    <row r="214" spans="1:9">
      <c r="A214" s="228">
        <v>85</v>
      </c>
      <c r="B214" s="228" t="s">
        <v>191</v>
      </c>
      <c r="C214" s="228" t="s">
        <v>116</v>
      </c>
      <c r="D214" s="218">
        <v>9.8333333333333339</v>
      </c>
      <c r="E214" s="218">
        <v>9</v>
      </c>
      <c r="F214" s="218">
        <v>10</v>
      </c>
      <c r="G214" s="218"/>
      <c r="H214" s="218"/>
      <c r="I214" s="218"/>
    </row>
    <row r="215" spans="1:9">
      <c r="A215" s="228">
        <v>86</v>
      </c>
      <c r="B215" s="228" t="s">
        <v>191</v>
      </c>
      <c r="C215" s="228" t="s">
        <v>117</v>
      </c>
      <c r="D215" s="218">
        <v>177.5</v>
      </c>
      <c r="E215" s="218">
        <v>175</v>
      </c>
      <c r="F215" s="218">
        <v>180</v>
      </c>
      <c r="G215" s="218"/>
      <c r="H215" s="218"/>
      <c r="I215" s="218"/>
    </row>
    <row r="216" spans="1:9">
      <c r="A216" s="228">
        <v>86</v>
      </c>
      <c r="B216" s="228" t="s">
        <v>174</v>
      </c>
      <c r="C216" s="228" t="s">
        <v>117</v>
      </c>
      <c r="D216" s="218">
        <v>190</v>
      </c>
      <c r="E216" s="218">
        <v>190</v>
      </c>
      <c r="F216" s="218">
        <v>190</v>
      </c>
      <c r="G216" s="218"/>
      <c r="H216" s="218"/>
      <c r="I216" s="218"/>
    </row>
    <row r="217" spans="1:9">
      <c r="A217" s="228">
        <v>86</v>
      </c>
      <c r="B217" s="228" t="s">
        <v>262</v>
      </c>
      <c r="C217" s="228" t="s">
        <v>117</v>
      </c>
      <c r="D217" s="218">
        <v>200</v>
      </c>
      <c r="E217" s="218">
        <v>200</v>
      </c>
      <c r="F217" s="218">
        <v>200</v>
      </c>
      <c r="G217" s="218"/>
      <c r="H217" s="218"/>
      <c r="I217" s="218"/>
    </row>
    <row r="218" spans="1:9">
      <c r="A218" s="228">
        <v>87</v>
      </c>
      <c r="B218" s="228" t="s">
        <v>191</v>
      </c>
      <c r="C218" s="228" t="s">
        <v>118</v>
      </c>
      <c r="D218" s="218">
        <v>140</v>
      </c>
      <c r="E218" s="218">
        <v>140</v>
      </c>
      <c r="F218" s="218">
        <v>140</v>
      </c>
      <c r="G218" s="218"/>
      <c r="H218" s="218"/>
      <c r="I218" s="218"/>
    </row>
    <row r="219" spans="1:9">
      <c r="A219" s="228">
        <v>88</v>
      </c>
      <c r="B219" s="228" t="s">
        <v>191</v>
      </c>
      <c r="C219" s="228" t="s">
        <v>119</v>
      </c>
      <c r="D219" s="218">
        <v>125</v>
      </c>
      <c r="E219" s="218">
        <v>125</v>
      </c>
      <c r="F219" s="218">
        <v>125</v>
      </c>
      <c r="G219" s="218"/>
      <c r="H219" s="218"/>
      <c r="I219" s="218"/>
    </row>
    <row r="220" spans="1:9">
      <c r="A220" s="228">
        <v>88</v>
      </c>
      <c r="B220" s="228" t="s">
        <v>262</v>
      </c>
      <c r="C220" s="228" t="s">
        <v>119</v>
      </c>
      <c r="D220" s="218">
        <v>150</v>
      </c>
      <c r="E220" s="218">
        <v>150</v>
      </c>
      <c r="F220" s="218">
        <v>150</v>
      </c>
      <c r="G220" s="218"/>
      <c r="H220" s="218"/>
      <c r="I220" s="218"/>
    </row>
    <row r="221" spans="1:9">
      <c r="A221" s="228">
        <v>89</v>
      </c>
      <c r="B221" s="228" t="s">
        <v>191</v>
      </c>
      <c r="C221" s="228" t="s">
        <v>120</v>
      </c>
      <c r="D221" s="218">
        <v>18</v>
      </c>
      <c r="E221" s="218">
        <v>18</v>
      </c>
      <c r="F221" s="218">
        <v>18</v>
      </c>
      <c r="G221" s="218"/>
      <c r="H221" s="218"/>
      <c r="I221" s="218"/>
    </row>
    <row r="222" spans="1:9">
      <c r="A222" s="228">
        <v>89</v>
      </c>
      <c r="B222" s="228" t="s">
        <v>173</v>
      </c>
      <c r="C222" s="228" t="s">
        <v>120</v>
      </c>
      <c r="D222" s="218">
        <v>19.333333333333332</v>
      </c>
      <c r="E222" s="218">
        <v>18</v>
      </c>
      <c r="F222" s="218">
        <v>20</v>
      </c>
      <c r="G222" s="218"/>
      <c r="H222" s="218"/>
      <c r="I222" s="218"/>
    </row>
    <row r="223" spans="1:9">
      <c r="A223" s="228">
        <v>89</v>
      </c>
      <c r="B223" s="228" t="s">
        <v>174</v>
      </c>
      <c r="C223" s="228" t="s">
        <v>120</v>
      </c>
      <c r="D223" s="218">
        <v>18</v>
      </c>
      <c r="E223" s="218">
        <v>18</v>
      </c>
      <c r="F223" s="218">
        <v>18</v>
      </c>
      <c r="G223" s="218"/>
      <c r="H223" s="218"/>
      <c r="I223" s="218"/>
    </row>
    <row r="224" spans="1:9">
      <c r="A224" s="228">
        <v>89</v>
      </c>
      <c r="B224" s="228" t="s">
        <v>262</v>
      </c>
      <c r="C224" s="228" t="s">
        <v>120</v>
      </c>
      <c r="D224" s="218">
        <v>18</v>
      </c>
      <c r="E224" s="218">
        <v>18</v>
      </c>
      <c r="F224" s="218">
        <v>18</v>
      </c>
      <c r="G224" s="218"/>
      <c r="H224" s="218"/>
      <c r="I224" s="218"/>
    </row>
    <row r="225" spans="1:10">
      <c r="A225" s="228">
        <v>90</v>
      </c>
      <c r="B225" s="228" t="s">
        <v>191</v>
      </c>
      <c r="C225" s="228" t="s">
        <v>121</v>
      </c>
      <c r="D225" s="218">
        <v>12.6</v>
      </c>
      <c r="E225" s="218">
        <v>12</v>
      </c>
      <c r="F225" s="218">
        <v>13</v>
      </c>
      <c r="G225" s="218"/>
      <c r="H225" s="218"/>
      <c r="I225" s="218"/>
    </row>
    <row r="226" spans="1:10">
      <c r="A226" s="228">
        <v>90</v>
      </c>
      <c r="B226" s="228" t="s">
        <v>174</v>
      </c>
      <c r="C226" s="228" t="s">
        <v>121</v>
      </c>
      <c r="D226" s="218">
        <v>15</v>
      </c>
      <c r="E226" s="218">
        <v>15</v>
      </c>
      <c r="F226" s="218">
        <v>15</v>
      </c>
      <c r="G226" s="218"/>
      <c r="H226" s="218"/>
      <c r="I226" s="218"/>
    </row>
    <row r="227" spans="1:10">
      <c r="A227" s="228">
        <v>90</v>
      </c>
      <c r="B227" s="228" t="s">
        <v>262</v>
      </c>
      <c r="C227" s="228" t="s">
        <v>121</v>
      </c>
      <c r="D227" s="218">
        <v>14.5</v>
      </c>
      <c r="E227" s="218">
        <v>14</v>
      </c>
      <c r="F227" s="218">
        <v>15</v>
      </c>
      <c r="G227" s="218"/>
      <c r="H227" s="218"/>
      <c r="I227" s="218"/>
    </row>
    <row r="228" spans="1:10">
      <c r="A228" s="228">
        <v>92</v>
      </c>
      <c r="B228" s="228" t="s">
        <v>191</v>
      </c>
      <c r="C228" s="228" t="s">
        <v>122</v>
      </c>
      <c r="D228" s="218">
        <v>101.25</v>
      </c>
      <c r="E228" s="218">
        <v>100</v>
      </c>
      <c r="F228" s="218">
        <v>105</v>
      </c>
      <c r="G228" s="218"/>
      <c r="H228" s="218"/>
      <c r="I228" s="218"/>
    </row>
    <row r="229" spans="1:10">
      <c r="A229" s="228">
        <v>92</v>
      </c>
      <c r="B229" s="228" t="s">
        <v>174</v>
      </c>
      <c r="C229" s="228" t="s">
        <v>122</v>
      </c>
      <c r="D229" s="218">
        <v>120</v>
      </c>
      <c r="E229" s="218">
        <v>120</v>
      </c>
      <c r="F229" s="218">
        <v>120</v>
      </c>
      <c r="G229" s="218"/>
      <c r="H229" s="218"/>
      <c r="I229" s="218"/>
    </row>
    <row r="230" spans="1:10">
      <c r="A230" s="228">
        <v>92</v>
      </c>
      <c r="B230" s="228" t="s">
        <v>262</v>
      </c>
      <c r="C230" s="228" t="s">
        <v>122</v>
      </c>
      <c r="D230" s="218">
        <v>121.66666666666667</v>
      </c>
      <c r="E230" s="218">
        <v>120</v>
      </c>
      <c r="F230" s="218">
        <v>125</v>
      </c>
      <c r="G230" s="218"/>
      <c r="H230" s="218"/>
      <c r="I230" s="218"/>
    </row>
    <row r="231" spans="1:10">
      <c r="A231" s="228">
        <v>93</v>
      </c>
      <c r="B231" s="228" t="s">
        <v>191</v>
      </c>
      <c r="C231" s="228" t="s">
        <v>123</v>
      </c>
      <c r="D231" s="218">
        <v>23.666666666666668</v>
      </c>
      <c r="E231" s="218">
        <v>23</v>
      </c>
      <c r="F231" s="218">
        <v>25</v>
      </c>
      <c r="G231" s="218"/>
      <c r="H231" s="218"/>
      <c r="I231" s="218"/>
    </row>
    <row r="232" spans="1:10">
      <c r="A232" s="228">
        <v>94</v>
      </c>
      <c r="B232" s="228" t="s">
        <v>263</v>
      </c>
      <c r="C232" s="228" t="s">
        <v>267</v>
      </c>
      <c r="D232" s="218">
        <v>55</v>
      </c>
      <c r="E232" s="218">
        <v>55</v>
      </c>
      <c r="F232" s="218">
        <v>55</v>
      </c>
      <c r="G232" s="218">
        <v>1</v>
      </c>
      <c r="H232" s="218">
        <v>1</v>
      </c>
      <c r="I232" s="218">
        <v>1</v>
      </c>
    </row>
    <row r="233" spans="1:10">
      <c r="A233" s="228">
        <v>94</v>
      </c>
      <c r="B233" s="228" t="s">
        <v>184</v>
      </c>
      <c r="C233" s="228" t="s">
        <v>267</v>
      </c>
      <c r="D233" s="218"/>
      <c r="E233" s="218"/>
      <c r="F233" s="218"/>
      <c r="G233" s="218">
        <v>2</v>
      </c>
      <c r="H233" s="218">
        <v>2</v>
      </c>
      <c r="I233" s="218">
        <v>2</v>
      </c>
      <c r="J233" s="218"/>
    </row>
    <row r="234" spans="1:10">
      <c r="A234" s="228">
        <v>95</v>
      </c>
      <c r="B234" s="228" t="s">
        <v>263</v>
      </c>
      <c r="C234" s="228" t="s">
        <v>205</v>
      </c>
      <c r="D234" s="218">
        <v>60</v>
      </c>
      <c r="E234" s="218">
        <v>60</v>
      </c>
      <c r="F234" s="218">
        <v>60</v>
      </c>
      <c r="G234" s="218">
        <v>0.8</v>
      </c>
      <c r="H234" s="218">
        <v>0.8</v>
      </c>
      <c r="I234" s="218">
        <v>0.8</v>
      </c>
    </row>
    <row r="235" spans="1:10">
      <c r="A235" s="228">
        <v>95</v>
      </c>
      <c r="B235" s="228" t="s">
        <v>173</v>
      </c>
      <c r="C235" s="228" t="s">
        <v>205</v>
      </c>
      <c r="D235" s="218">
        <v>90</v>
      </c>
      <c r="E235" s="218">
        <v>90</v>
      </c>
      <c r="F235" s="218">
        <v>90</v>
      </c>
      <c r="G235" s="218">
        <v>1.2</v>
      </c>
      <c r="H235" s="218">
        <v>1.2</v>
      </c>
      <c r="I235" s="218">
        <v>1.2</v>
      </c>
    </row>
    <row r="236" spans="1:10">
      <c r="A236" s="228">
        <v>95</v>
      </c>
      <c r="B236" s="228" t="s">
        <v>174</v>
      </c>
      <c r="C236" s="228" t="s">
        <v>205</v>
      </c>
      <c r="D236" s="218">
        <v>82.5</v>
      </c>
      <c r="E236" s="218">
        <v>75</v>
      </c>
      <c r="F236" s="218">
        <v>90</v>
      </c>
      <c r="G236" s="218">
        <v>1.1333333333333333</v>
      </c>
      <c r="H236" s="218">
        <v>1</v>
      </c>
      <c r="I236" s="218">
        <v>1.25</v>
      </c>
    </row>
    <row r="237" spans="1:10">
      <c r="A237" s="228">
        <v>95</v>
      </c>
      <c r="B237" s="228" t="s">
        <v>262</v>
      </c>
      <c r="C237" s="228" t="s">
        <v>205</v>
      </c>
      <c r="D237" s="218">
        <v>90</v>
      </c>
      <c r="E237" s="218">
        <v>90</v>
      </c>
      <c r="F237" s="218">
        <v>90</v>
      </c>
      <c r="G237" s="218">
        <v>1.1583333333333334</v>
      </c>
      <c r="H237" s="218">
        <v>1</v>
      </c>
      <c r="I237" s="218">
        <v>1.3</v>
      </c>
    </row>
    <row r="238" spans="1:10">
      <c r="A238" s="228">
        <v>95</v>
      </c>
      <c r="B238" s="228" t="s">
        <v>184</v>
      </c>
      <c r="C238" s="228" t="s">
        <v>205</v>
      </c>
      <c r="D238" s="218"/>
      <c r="E238" s="218"/>
      <c r="F238" s="218"/>
      <c r="G238" s="218">
        <v>1</v>
      </c>
      <c r="H238" s="218">
        <v>1</v>
      </c>
      <c r="I238" s="218">
        <v>1</v>
      </c>
    </row>
    <row r="239" spans="1:10">
      <c r="A239" s="228">
        <v>96</v>
      </c>
      <c r="B239" s="228" t="s">
        <v>263</v>
      </c>
      <c r="C239" s="228" t="s">
        <v>206</v>
      </c>
      <c r="D239" s="218">
        <v>45</v>
      </c>
      <c r="E239" s="218">
        <v>43</v>
      </c>
      <c r="F239" s="218">
        <v>46</v>
      </c>
      <c r="G239" s="218">
        <v>0.5</v>
      </c>
      <c r="H239" s="218">
        <v>0.5</v>
      </c>
      <c r="I239" s="218">
        <v>0.5</v>
      </c>
    </row>
    <row r="240" spans="1:10">
      <c r="A240" s="228">
        <v>96</v>
      </c>
      <c r="B240" s="228" t="s">
        <v>173</v>
      </c>
      <c r="C240" s="228" t="s">
        <v>206</v>
      </c>
      <c r="D240" s="218">
        <v>48</v>
      </c>
      <c r="E240" s="218">
        <v>48</v>
      </c>
      <c r="F240" s="218">
        <v>48</v>
      </c>
      <c r="G240" s="218">
        <v>0.6</v>
      </c>
      <c r="H240" s="218">
        <v>0.6</v>
      </c>
      <c r="I240" s="218">
        <v>0.6</v>
      </c>
    </row>
    <row r="241" spans="1:9">
      <c r="A241" s="228">
        <v>96</v>
      </c>
      <c r="B241" s="228" t="s">
        <v>174</v>
      </c>
      <c r="C241" s="228" t="s">
        <v>206</v>
      </c>
      <c r="D241" s="218">
        <v>49</v>
      </c>
      <c r="E241" s="218">
        <v>49</v>
      </c>
      <c r="F241" s="218">
        <v>49</v>
      </c>
      <c r="G241" s="218">
        <v>0.55000000000000004</v>
      </c>
      <c r="H241" s="218">
        <v>0.55000000000000004</v>
      </c>
      <c r="I241" s="218">
        <v>0.55000000000000004</v>
      </c>
    </row>
    <row r="242" spans="1:9">
      <c r="A242" s="228">
        <v>96</v>
      </c>
      <c r="B242" s="228" t="s">
        <v>262</v>
      </c>
      <c r="C242" s="228" t="s">
        <v>206</v>
      </c>
      <c r="D242" s="218">
        <v>48.5</v>
      </c>
      <c r="E242" s="218">
        <v>48</v>
      </c>
      <c r="F242" s="218">
        <v>49</v>
      </c>
      <c r="G242" s="218">
        <v>0.53333333333333333</v>
      </c>
      <c r="H242" s="218">
        <v>0.5</v>
      </c>
      <c r="I242" s="218">
        <v>0.55000000000000004</v>
      </c>
    </row>
    <row r="243" spans="1:9">
      <c r="A243" s="228">
        <v>96</v>
      </c>
      <c r="B243" s="228" t="s">
        <v>184</v>
      </c>
      <c r="C243" s="228" t="s">
        <v>206</v>
      </c>
      <c r="D243" s="218">
        <v>46</v>
      </c>
      <c r="E243" s="218">
        <v>46</v>
      </c>
      <c r="F243" s="218">
        <v>46</v>
      </c>
      <c r="G243" s="218">
        <v>0.5</v>
      </c>
      <c r="H243" s="218">
        <v>0.5</v>
      </c>
      <c r="I243" s="218">
        <v>0.5</v>
      </c>
    </row>
    <row r="244" spans="1:9">
      <c r="A244" s="228">
        <v>97</v>
      </c>
      <c r="B244" s="228" t="s">
        <v>263</v>
      </c>
      <c r="C244" s="228" t="s">
        <v>207</v>
      </c>
      <c r="D244" s="218">
        <v>60</v>
      </c>
      <c r="E244" s="218">
        <v>60</v>
      </c>
      <c r="F244" s="218">
        <v>60</v>
      </c>
      <c r="G244" s="218">
        <v>0.8</v>
      </c>
      <c r="H244" s="218">
        <v>0.8</v>
      </c>
      <c r="I244" s="218">
        <v>0.8</v>
      </c>
    </row>
    <row r="245" spans="1:9">
      <c r="A245" s="228">
        <v>97</v>
      </c>
      <c r="B245" s="228" t="s">
        <v>173</v>
      </c>
      <c r="C245" s="228" t="s">
        <v>207</v>
      </c>
      <c r="D245" s="218">
        <v>67.5</v>
      </c>
      <c r="E245" s="218">
        <v>65</v>
      </c>
      <c r="F245" s="218">
        <v>70</v>
      </c>
      <c r="G245" s="218">
        <v>1</v>
      </c>
      <c r="H245" s="218">
        <v>1</v>
      </c>
      <c r="I245" s="218">
        <v>1</v>
      </c>
    </row>
    <row r="246" spans="1:9">
      <c r="A246" s="228">
        <v>97</v>
      </c>
      <c r="B246" s="228" t="s">
        <v>174</v>
      </c>
      <c r="C246" s="228" t="s">
        <v>207</v>
      </c>
      <c r="D246" s="218">
        <v>77.5</v>
      </c>
      <c r="E246" s="218">
        <v>65</v>
      </c>
      <c r="F246" s="218">
        <v>90</v>
      </c>
      <c r="G246" s="218">
        <v>1.05</v>
      </c>
      <c r="H246" s="218">
        <v>1</v>
      </c>
      <c r="I246" s="218">
        <v>1.1499999999999999</v>
      </c>
    </row>
    <row r="247" spans="1:9">
      <c r="A247" s="228">
        <v>97</v>
      </c>
      <c r="B247" s="228" t="s">
        <v>262</v>
      </c>
      <c r="C247" s="228" t="s">
        <v>207</v>
      </c>
      <c r="D247" s="218">
        <v>85</v>
      </c>
      <c r="E247" s="218">
        <v>85</v>
      </c>
      <c r="F247" s="218">
        <v>85</v>
      </c>
      <c r="G247" s="218">
        <v>0.97499999999999998</v>
      </c>
      <c r="H247" s="218">
        <v>0.85</v>
      </c>
      <c r="I247" s="218">
        <v>1</v>
      </c>
    </row>
    <row r="248" spans="1:9">
      <c r="A248" s="228">
        <v>97</v>
      </c>
      <c r="B248" s="228" t="s">
        <v>184</v>
      </c>
      <c r="C248" s="228" t="s">
        <v>207</v>
      </c>
      <c r="D248" s="218"/>
      <c r="E248" s="218"/>
      <c r="F248" s="218"/>
      <c r="G248" s="218">
        <v>1</v>
      </c>
      <c r="H248" s="218">
        <v>1</v>
      </c>
      <c r="I248" s="218">
        <v>1</v>
      </c>
    </row>
    <row r="249" spans="1:9">
      <c r="A249" s="228">
        <v>98</v>
      </c>
      <c r="B249" s="228" t="s">
        <v>263</v>
      </c>
      <c r="C249" s="228" t="s">
        <v>268</v>
      </c>
      <c r="D249" s="218">
        <v>135</v>
      </c>
      <c r="E249" s="218">
        <v>135</v>
      </c>
      <c r="F249" s="218">
        <v>135</v>
      </c>
      <c r="G249" s="218">
        <v>1.48</v>
      </c>
      <c r="H249" s="218">
        <v>1.48</v>
      </c>
      <c r="I249" s="218">
        <v>1.48</v>
      </c>
    </row>
    <row r="250" spans="1:9">
      <c r="A250" s="228">
        <v>98</v>
      </c>
      <c r="B250" s="228" t="s">
        <v>173</v>
      </c>
      <c r="C250" s="228" t="s">
        <v>268</v>
      </c>
      <c r="D250" s="218">
        <v>140</v>
      </c>
      <c r="E250" s="218">
        <v>140</v>
      </c>
      <c r="F250" s="218">
        <v>140</v>
      </c>
      <c r="G250" s="218">
        <v>2</v>
      </c>
      <c r="H250" s="218">
        <v>2</v>
      </c>
      <c r="I250" s="218">
        <v>2</v>
      </c>
    </row>
    <row r="251" spans="1:9">
      <c r="A251" s="228">
        <v>98</v>
      </c>
      <c r="B251" s="228" t="s">
        <v>174</v>
      </c>
      <c r="C251" s="228" t="s">
        <v>268</v>
      </c>
      <c r="D251" s="218">
        <v>150</v>
      </c>
      <c r="E251" s="218">
        <v>150</v>
      </c>
      <c r="F251" s="218">
        <v>150</v>
      </c>
      <c r="G251" s="218">
        <v>1.7666666666666666</v>
      </c>
      <c r="H251" s="218">
        <v>1.75</v>
      </c>
      <c r="I251" s="218">
        <v>1.8</v>
      </c>
    </row>
    <row r="252" spans="1:9">
      <c r="A252" s="228">
        <v>98</v>
      </c>
      <c r="B252" s="228" t="s">
        <v>262</v>
      </c>
      <c r="C252" s="228" t="s">
        <v>268</v>
      </c>
      <c r="D252" s="218">
        <v>155</v>
      </c>
      <c r="E252" s="218">
        <v>155</v>
      </c>
      <c r="F252" s="218">
        <v>155</v>
      </c>
      <c r="G252" s="218">
        <v>1.9083333333333332</v>
      </c>
      <c r="H252" s="218">
        <v>1.75</v>
      </c>
      <c r="I252" s="218">
        <v>2</v>
      </c>
    </row>
    <row r="253" spans="1:9">
      <c r="A253" s="228">
        <v>98</v>
      </c>
      <c r="B253" s="228" t="s">
        <v>184</v>
      </c>
      <c r="C253" s="228" t="s">
        <v>268</v>
      </c>
      <c r="D253" s="218"/>
      <c r="E253" s="218"/>
      <c r="F253" s="218"/>
      <c r="G253" s="218">
        <v>2</v>
      </c>
      <c r="H253" s="218">
        <v>2</v>
      </c>
      <c r="I253" s="218">
        <v>2</v>
      </c>
    </row>
    <row r="254" spans="1:9">
      <c r="A254" s="228">
        <v>99</v>
      </c>
      <c r="B254" s="228" t="s">
        <v>263</v>
      </c>
      <c r="C254" s="228" t="s">
        <v>209</v>
      </c>
      <c r="D254" s="218">
        <v>21</v>
      </c>
      <c r="E254" s="218">
        <v>21</v>
      </c>
      <c r="F254" s="218">
        <v>21</v>
      </c>
      <c r="G254" s="218"/>
      <c r="H254" s="218"/>
      <c r="I254" s="218"/>
    </row>
    <row r="255" spans="1:9">
      <c r="A255" s="228">
        <v>99</v>
      </c>
      <c r="B255" s="228" t="s">
        <v>173</v>
      </c>
      <c r="C255" s="228" t="s">
        <v>209</v>
      </c>
      <c r="D255" s="218">
        <v>20</v>
      </c>
      <c r="E255" s="218">
        <v>20</v>
      </c>
      <c r="F255" s="218">
        <v>20</v>
      </c>
      <c r="G255" s="218"/>
      <c r="H255" s="218"/>
      <c r="I255" s="218"/>
    </row>
    <row r="256" spans="1:9">
      <c r="A256" s="228">
        <v>100</v>
      </c>
      <c r="B256" s="228" t="s">
        <v>173</v>
      </c>
      <c r="C256" s="228" t="s">
        <v>210</v>
      </c>
      <c r="D256" s="218">
        <v>19.25</v>
      </c>
      <c r="E256" s="218">
        <v>19.25</v>
      </c>
      <c r="F256" s="218">
        <v>19.25</v>
      </c>
      <c r="G256" s="218"/>
      <c r="H256" s="218"/>
      <c r="I256" s="218"/>
    </row>
    <row r="257" spans="1:9">
      <c r="A257" s="228">
        <v>100</v>
      </c>
      <c r="B257" s="228" t="s">
        <v>262</v>
      </c>
      <c r="C257" s="228" t="s">
        <v>210</v>
      </c>
      <c r="D257" s="218">
        <v>19.450000000000003</v>
      </c>
      <c r="E257" s="218">
        <v>19.350000000000001</v>
      </c>
      <c r="F257" s="218">
        <v>19.5</v>
      </c>
      <c r="G257" s="218">
        <v>0.47499999999999998</v>
      </c>
      <c r="H257" s="218">
        <v>0.45</v>
      </c>
      <c r="I257" s="218">
        <v>0.5</v>
      </c>
    </row>
    <row r="258" spans="1:9">
      <c r="A258" s="228">
        <v>101</v>
      </c>
      <c r="B258" s="228" t="s">
        <v>173</v>
      </c>
      <c r="C258" s="228" t="s">
        <v>211</v>
      </c>
      <c r="D258" s="218">
        <v>18.25</v>
      </c>
      <c r="E258" s="218">
        <v>18.25</v>
      </c>
      <c r="F258" s="218">
        <v>18.25</v>
      </c>
      <c r="G258" s="218"/>
      <c r="H258" s="218"/>
      <c r="I258" s="218"/>
    </row>
    <row r="259" spans="1:9">
      <c r="A259" s="228">
        <v>101</v>
      </c>
      <c r="B259" s="228" t="s">
        <v>262</v>
      </c>
      <c r="C259" s="228" t="s">
        <v>211</v>
      </c>
      <c r="D259" s="218">
        <v>18.399999999999999</v>
      </c>
      <c r="E259" s="218">
        <v>17.600000000000001</v>
      </c>
      <c r="F259" s="218">
        <v>19</v>
      </c>
      <c r="G259" s="218">
        <v>0.44750000000000001</v>
      </c>
      <c r="H259" s="218">
        <v>0.39</v>
      </c>
      <c r="I259" s="218">
        <v>0.5</v>
      </c>
    </row>
    <row r="260" spans="1:9">
      <c r="A260" s="228">
        <v>102</v>
      </c>
      <c r="B260" s="228" t="s">
        <v>263</v>
      </c>
      <c r="C260" s="228" t="s">
        <v>212</v>
      </c>
      <c r="D260" s="218">
        <v>5</v>
      </c>
      <c r="E260" s="218">
        <v>5</v>
      </c>
      <c r="F260" s="218">
        <v>5</v>
      </c>
      <c r="G260" s="218"/>
      <c r="H260" s="218"/>
      <c r="I260" s="218"/>
    </row>
    <row r="261" spans="1:9">
      <c r="A261" s="228">
        <v>102</v>
      </c>
      <c r="B261" s="228" t="s">
        <v>173</v>
      </c>
      <c r="C261" s="228" t="s">
        <v>212</v>
      </c>
      <c r="D261" s="218">
        <v>4.5</v>
      </c>
      <c r="E261" s="218">
        <v>4.5</v>
      </c>
      <c r="F261" s="218">
        <v>4.5</v>
      </c>
      <c r="G261" s="218"/>
      <c r="H261" s="218"/>
      <c r="I261" s="218"/>
    </row>
    <row r="262" spans="1:9">
      <c r="A262" s="228">
        <v>102</v>
      </c>
      <c r="B262" s="228" t="s">
        <v>174</v>
      </c>
      <c r="C262" s="228" t="s">
        <v>212</v>
      </c>
      <c r="D262" s="218">
        <v>5</v>
      </c>
      <c r="E262" s="218">
        <v>5</v>
      </c>
      <c r="F262" s="218">
        <v>5</v>
      </c>
      <c r="G262" s="218"/>
      <c r="H262" s="218"/>
      <c r="I262" s="218"/>
    </row>
    <row r="263" spans="1:9">
      <c r="A263" s="228">
        <v>102</v>
      </c>
      <c r="B263" s="228" t="s">
        <v>262</v>
      </c>
      <c r="C263" s="228" t="s">
        <v>212</v>
      </c>
      <c r="D263" s="218">
        <v>5</v>
      </c>
      <c r="E263" s="218">
        <v>5</v>
      </c>
      <c r="F263" s="218">
        <v>5</v>
      </c>
      <c r="G263" s="218"/>
      <c r="H263" s="218"/>
      <c r="I263" s="218"/>
    </row>
    <row r="264" spans="1:9">
      <c r="A264" s="228">
        <v>102</v>
      </c>
      <c r="B264" s="228" t="s">
        <v>184</v>
      </c>
      <c r="C264" s="228" t="s">
        <v>212</v>
      </c>
      <c r="D264" s="218"/>
      <c r="E264" s="218"/>
      <c r="F264" s="218"/>
      <c r="G264" s="218">
        <v>1</v>
      </c>
      <c r="H264" s="218">
        <v>1</v>
      </c>
      <c r="I264" s="218">
        <v>1</v>
      </c>
    </row>
    <row r="265" spans="1:9">
      <c r="A265" s="228">
        <v>103</v>
      </c>
      <c r="B265" s="228" t="s">
        <v>263</v>
      </c>
      <c r="C265" s="228" t="s">
        <v>213</v>
      </c>
      <c r="D265" s="218"/>
      <c r="E265" s="218"/>
      <c r="F265" s="218"/>
      <c r="G265" s="218">
        <v>0.8</v>
      </c>
      <c r="H265" s="218">
        <v>0.8</v>
      </c>
      <c r="I265" s="218">
        <v>0.8</v>
      </c>
    </row>
    <row r="266" spans="1:9">
      <c r="A266" s="228">
        <v>103</v>
      </c>
      <c r="B266" s="228" t="s">
        <v>173</v>
      </c>
      <c r="C266" s="228" t="s">
        <v>213</v>
      </c>
      <c r="D266" s="218">
        <v>65</v>
      </c>
      <c r="E266" s="218">
        <v>65</v>
      </c>
      <c r="F266" s="218">
        <v>65</v>
      </c>
      <c r="G266" s="218">
        <v>0.8</v>
      </c>
      <c r="H266" s="218">
        <v>0.8</v>
      </c>
      <c r="I266" s="218">
        <v>0.8</v>
      </c>
    </row>
    <row r="267" spans="1:9">
      <c r="A267" s="228">
        <v>103</v>
      </c>
      <c r="B267" s="228" t="s">
        <v>174</v>
      </c>
      <c r="C267" s="228" t="s">
        <v>213</v>
      </c>
      <c r="D267" s="218">
        <v>70</v>
      </c>
      <c r="E267" s="218">
        <v>70</v>
      </c>
      <c r="F267" s="218">
        <v>70</v>
      </c>
      <c r="G267" s="218">
        <v>1.05</v>
      </c>
      <c r="H267" s="218">
        <v>1</v>
      </c>
      <c r="I267" s="218">
        <v>1.1000000000000001</v>
      </c>
    </row>
    <row r="268" spans="1:9">
      <c r="A268" s="228">
        <v>103</v>
      </c>
      <c r="B268" s="228" t="s">
        <v>262</v>
      </c>
      <c r="C268" s="228" t="s">
        <v>213</v>
      </c>
      <c r="D268" s="218"/>
      <c r="E268" s="218"/>
      <c r="F268" s="218"/>
      <c r="G268" s="218">
        <v>1.2124999999999999</v>
      </c>
      <c r="H268" s="218">
        <v>1.1499999999999999</v>
      </c>
      <c r="I268" s="218">
        <v>1.25</v>
      </c>
    </row>
    <row r="269" spans="1:9">
      <c r="A269" s="228">
        <v>104</v>
      </c>
      <c r="B269" s="228" t="s">
        <v>174</v>
      </c>
      <c r="C269" s="228" t="s">
        <v>214</v>
      </c>
      <c r="D269" s="218">
        <v>65</v>
      </c>
      <c r="E269" s="218">
        <v>65</v>
      </c>
      <c r="F269" s="218">
        <v>65</v>
      </c>
      <c r="G269" s="218">
        <v>1</v>
      </c>
      <c r="H269" s="218">
        <v>1</v>
      </c>
      <c r="I269" s="218">
        <v>1</v>
      </c>
    </row>
    <row r="270" spans="1:9">
      <c r="A270" s="228">
        <v>104</v>
      </c>
      <c r="B270" s="228" t="s">
        <v>262</v>
      </c>
      <c r="C270" s="228" t="s">
        <v>214</v>
      </c>
      <c r="D270" s="218"/>
      <c r="E270" s="218"/>
      <c r="F270" s="218"/>
      <c r="G270" s="218">
        <v>0.97499999999999998</v>
      </c>
      <c r="H270" s="218">
        <v>0.95</v>
      </c>
      <c r="I270" s="218">
        <v>1</v>
      </c>
    </row>
    <row r="271" spans="1:9">
      <c r="A271" s="228">
        <v>105</v>
      </c>
      <c r="B271" s="228" t="s">
        <v>263</v>
      </c>
      <c r="C271" s="228" t="s">
        <v>269</v>
      </c>
      <c r="D271" s="218">
        <v>9</v>
      </c>
      <c r="E271" s="218">
        <v>9</v>
      </c>
      <c r="F271" s="218">
        <v>9</v>
      </c>
      <c r="G271" s="218">
        <v>0.1</v>
      </c>
      <c r="H271" s="218">
        <v>0.1</v>
      </c>
      <c r="I271" s="218">
        <v>0.1</v>
      </c>
    </row>
    <row r="272" spans="1:9">
      <c r="A272" s="228">
        <v>105</v>
      </c>
      <c r="B272" s="228" t="s">
        <v>173</v>
      </c>
      <c r="C272" s="228" t="s">
        <v>269</v>
      </c>
      <c r="D272" s="218">
        <v>12.333333333333334</v>
      </c>
      <c r="E272" s="218">
        <v>12</v>
      </c>
      <c r="F272" s="218">
        <v>13</v>
      </c>
      <c r="G272" s="218">
        <v>0.20000000000000004</v>
      </c>
      <c r="H272" s="218">
        <v>0.2</v>
      </c>
      <c r="I272" s="218">
        <v>0.2</v>
      </c>
    </row>
    <row r="273" spans="1:9">
      <c r="A273" s="228">
        <v>105</v>
      </c>
      <c r="B273" s="228" t="s">
        <v>174</v>
      </c>
      <c r="C273" s="228" t="s">
        <v>269</v>
      </c>
      <c r="D273" s="218">
        <v>11.666666666666666</v>
      </c>
      <c r="E273" s="218">
        <v>11</v>
      </c>
      <c r="F273" s="218">
        <v>12</v>
      </c>
      <c r="G273" s="218">
        <v>0.15</v>
      </c>
      <c r="H273" s="218">
        <v>0.15</v>
      </c>
      <c r="I273" s="218">
        <v>0.15</v>
      </c>
    </row>
    <row r="274" spans="1:9">
      <c r="A274" s="228">
        <v>105</v>
      </c>
      <c r="B274" s="228" t="s">
        <v>262</v>
      </c>
      <c r="C274" s="228" t="s">
        <v>269</v>
      </c>
      <c r="D274" s="218">
        <v>12</v>
      </c>
      <c r="E274" s="218">
        <v>12</v>
      </c>
      <c r="F274" s="218">
        <v>12</v>
      </c>
      <c r="G274" s="218">
        <v>0.15</v>
      </c>
      <c r="H274" s="218">
        <v>0.15</v>
      </c>
      <c r="I274" s="218">
        <v>0.15</v>
      </c>
    </row>
    <row r="275" spans="1:9">
      <c r="A275" s="228">
        <v>105</v>
      </c>
      <c r="B275" s="228" t="s">
        <v>184</v>
      </c>
      <c r="C275" s="228" t="s">
        <v>269</v>
      </c>
      <c r="D275" s="218">
        <v>8.5</v>
      </c>
      <c r="E275" s="218">
        <v>8.5</v>
      </c>
      <c r="F275" s="218">
        <v>8.5</v>
      </c>
      <c r="G275" s="218">
        <v>0.1</v>
      </c>
      <c r="H275" s="218">
        <v>0.1</v>
      </c>
      <c r="I275" s="218">
        <v>0.1</v>
      </c>
    </row>
    <row r="276" spans="1:9">
      <c r="A276" s="228">
        <v>106</v>
      </c>
      <c r="B276" s="228" t="s">
        <v>263</v>
      </c>
      <c r="C276" s="228" t="s">
        <v>270</v>
      </c>
      <c r="D276" s="218">
        <v>60</v>
      </c>
      <c r="E276" s="218">
        <v>60</v>
      </c>
      <c r="F276" s="218">
        <v>60</v>
      </c>
      <c r="G276" s="218">
        <v>0.7</v>
      </c>
      <c r="H276" s="218">
        <v>0.7</v>
      </c>
      <c r="I276" s="218">
        <v>0.7</v>
      </c>
    </row>
    <row r="277" spans="1:9">
      <c r="A277" s="228">
        <v>107</v>
      </c>
      <c r="B277" s="228" t="s">
        <v>263</v>
      </c>
      <c r="C277" s="228" t="s">
        <v>271</v>
      </c>
      <c r="D277" s="218">
        <v>40</v>
      </c>
      <c r="E277" s="218">
        <v>40</v>
      </c>
      <c r="F277" s="218">
        <v>40</v>
      </c>
      <c r="G277" s="218">
        <v>0.6</v>
      </c>
      <c r="H277" s="218">
        <v>0.6</v>
      </c>
      <c r="I277" s="218">
        <v>0.6</v>
      </c>
    </row>
    <row r="278" spans="1:9">
      <c r="A278" s="228">
        <v>107</v>
      </c>
      <c r="B278" s="228" t="s">
        <v>184</v>
      </c>
      <c r="C278" s="228" t="s">
        <v>271</v>
      </c>
      <c r="D278" s="218"/>
      <c r="E278" s="218"/>
      <c r="F278" s="218"/>
      <c r="G278" s="218">
        <v>1</v>
      </c>
      <c r="H278" s="218">
        <v>1</v>
      </c>
      <c r="I278" s="218">
        <v>1</v>
      </c>
    </row>
    <row r="279" spans="1:9">
      <c r="A279" s="228">
        <v>109</v>
      </c>
      <c r="B279" s="228" t="s">
        <v>263</v>
      </c>
      <c r="C279" s="228" t="s">
        <v>216</v>
      </c>
      <c r="D279" s="218">
        <v>4.8</v>
      </c>
      <c r="E279" s="218">
        <v>4.8</v>
      </c>
      <c r="F279" s="218">
        <v>4.8</v>
      </c>
      <c r="G279" s="218"/>
      <c r="H279" s="218"/>
      <c r="I279" s="218"/>
    </row>
    <row r="280" spans="1:9">
      <c r="A280" s="228">
        <v>109</v>
      </c>
      <c r="B280" s="228" t="s">
        <v>173</v>
      </c>
      <c r="C280" s="228" t="s">
        <v>216</v>
      </c>
      <c r="D280" s="218">
        <v>4.25</v>
      </c>
      <c r="E280" s="218">
        <v>4.25</v>
      </c>
      <c r="F280" s="218">
        <v>4.25</v>
      </c>
      <c r="G280" s="218"/>
      <c r="H280" s="218"/>
      <c r="I280" s="218"/>
    </row>
    <row r="281" spans="1:9">
      <c r="A281" s="228">
        <v>109</v>
      </c>
      <c r="B281" s="228" t="s">
        <v>174</v>
      </c>
      <c r="C281" s="228" t="s">
        <v>216</v>
      </c>
      <c r="D281" s="218">
        <v>4.666666666666667</v>
      </c>
      <c r="E281" s="218">
        <v>4.5</v>
      </c>
      <c r="F281" s="218">
        <v>5</v>
      </c>
      <c r="G281" s="218"/>
      <c r="H281" s="218"/>
      <c r="I281" s="218"/>
    </row>
    <row r="282" spans="1:9">
      <c r="A282" s="228">
        <v>109</v>
      </c>
      <c r="B282" s="228" t="s">
        <v>262</v>
      </c>
      <c r="C282" s="228" t="s">
        <v>216</v>
      </c>
      <c r="D282" s="218">
        <v>4</v>
      </c>
      <c r="E282" s="218">
        <v>4</v>
      </c>
      <c r="F282" s="218">
        <v>4</v>
      </c>
      <c r="G282" s="218"/>
      <c r="H282" s="218"/>
      <c r="I282" s="218"/>
    </row>
    <row r="283" spans="1:9">
      <c r="A283" s="228">
        <v>109</v>
      </c>
      <c r="B283" s="228" t="s">
        <v>184</v>
      </c>
      <c r="C283" s="228" t="s">
        <v>216</v>
      </c>
      <c r="D283" s="218">
        <v>4.9000000000000004</v>
      </c>
      <c r="E283" s="218">
        <v>4.9000000000000004</v>
      </c>
      <c r="F283" s="218">
        <v>4.9000000000000004</v>
      </c>
      <c r="G283" s="218"/>
      <c r="H283" s="218"/>
      <c r="I283" s="218"/>
    </row>
    <row r="284" spans="1:9">
      <c r="A284" s="228">
        <v>110</v>
      </c>
      <c r="B284" s="228" t="s">
        <v>263</v>
      </c>
      <c r="C284" s="228" t="s">
        <v>217</v>
      </c>
      <c r="D284" s="218">
        <v>4.5999999999999996</v>
      </c>
      <c r="E284" s="218">
        <v>4.5999999999999996</v>
      </c>
      <c r="F284" s="218">
        <v>4.5999999999999996</v>
      </c>
      <c r="G284" s="218"/>
      <c r="H284" s="218"/>
      <c r="I284" s="218"/>
    </row>
    <row r="285" spans="1:9">
      <c r="A285" s="228">
        <v>110</v>
      </c>
      <c r="B285" s="228" t="s">
        <v>173</v>
      </c>
      <c r="C285" s="228" t="s">
        <v>217</v>
      </c>
      <c r="D285" s="218">
        <v>4.25</v>
      </c>
      <c r="E285" s="218">
        <v>4.25</v>
      </c>
      <c r="F285" s="218">
        <v>4.25</v>
      </c>
      <c r="G285" s="218"/>
      <c r="H285" s="218"/>
      <c r="I285" s="218"/>
    </row>
    <row r="286" spans="1:9">
      <c r="A286" s="228">
        <v>110</v>
      </c>
      <c r="B286" s="228" t="s">
        <v>174</v>
      </c>
      <c r="C286" s="228" t="s">
        <v>217</v>
      </c>
      <c r="D286" s="218">
        <v>4.166666666666667</v>
      </c>
      <c r="E286" s="218">
        <v>4</v>
      </c>
      <c r="F286" s="218">
        <v>4.5</v>
      </c>
      <c r="G286" s="218"/>
      <c r="H286" s="218"/>
      <c r="I286" s="218"/>
    </row>
    <row r="287" spans="1:9">
      <c r="A287" s="228">
        <v>110</v>
      </c>
      <c r="B287" s="228" t="s">
        <v>262</v>
      </c>
      <c r="C287" s="228" t="s">
        <v>217</v>
      </c>
      <c r="D287" s="218">
        <v>4</v>
      </c>
      <c r="E287" s="218">
        <v>4</v>
      </c>
      <c r="F287" s="218">
        <v>4</v>
      </c>
      <c r="G287" s="218"/>
      <c r="H287" s="218"/>
      <c r="I287" s="218"/>
    </row>
    <row r="288" spans="1:9">
      <c r="A288" s="228">
        <v>110</v>
      </c>
      <c r="B288" s="228" t="s">
        <v>184</v>
      </c>
      <c r="C288" s="228" t="s">
        <v>217</v>
      </c>
      <c r="D288" s="218">
        <v>4.5999999999999996</v>
      </c>
      <c r="E288" s="218">
        <v>4.5999999999999996</v>
      </c>
      <c r="F288" s="218">
        <v>4.5999999999999996</v>
      </c>
      <c r="G288" s="218"/>
      <c r="H288" s="218"/>
      <c r="I288" s="218"/>
    </row>
    <row r="289" spans="1:9">
      <c r="A289" s="228">
        <v>111</v>
      </c>
      <c r="B289" s="228" t="s">
        <v>263</v>
      </c>
      <c r="C289" s="228" t="s">
        <v>218</v>
      </c>
      <c r="D289" s="218">
        <v>4.5999999999999996</v>
      </c>
      <c r="E289" s="218">
        <v>4.5999999999999996</v>
      </c>
      <c r="F289" s="218">
        <v>4.5999999999999996</v>
      </c>
      <c r="G289" s="218"/>
      <c r="H289" s="218"/>
      <c r="I289" s="218"/>
    </row>
    <row r="290" spans="1:9">
      <c r="A290" s="228">
        <v>111</v>
      </c>
      <c r="B290" s="228" t="s">
        <v>173</v>
      </c>
      <c r="C290" s="228" t="s">
        <v>218</v>
      </c>
      <c r="D290" s="218">
        <v>4.25</v>
      </c>
      <c r="E290" s="218">
        <v>4.25</v>
      </c>
      <c r="F290" s="218">
        <v>4.25</v>
      </c>
      <c r="G290" s="218"/>
      <c r="H290" s="218"/>
      <c r="I290" s="218"/>
    </row>
    <row r="291" spans="1:9">
      <c r="A291" s="228">
        <v>111</v>
      </c>
      <c r="B291" s="228" t="s">
        <v>174</v>
      </c>
      <c r="C291" s="228" t="s">
        <v>218</v>
      </c>
      <c r="D291" s="218">
        <v>4</v>
      </c>
      <c r="E291" s="218">
        <v>4</v>
      </c>
      <c r="F291" s="218">
        <v>4</v>
      </c>
      <c r="G291" s="218"/>
      <c r="H291" s="218"/>
      <c r="I291" s="218"/>
    </row>
    <row r="292" spans="1:9">
      <c r="A292" s="228">
        <v>111</v>
      </c>
      <c r="B292" s="228" t="s">
        <v>262</v>
      </c>
      <c r="C292" s="228" t="s">
        <v>218</v>
      </c>
      <c r="D292" s="218">
        <v>4</v>
      </c>
      <c r="E292" s="218">
        <v>4</v>
      </c>
      <c r="F292" s="218">
        <v>4</v>
      </c>
      <c r="G292" s="218"/>
      <c r="H292" s="218"/>
      <c r="I292" s="218"/>
    </row>
    <row r="293" spans="1:9">
      <c r="A293" s="228">
        <v>111</v>
      </c>
      <c r="B293" s="228" t="s">
        <v>184</v>
      </c>
      <c r="C293" s="228" t="s">
        <v>218</v>
      </c>
      <c r="D293" s="218">
        <v>4.5999999999999996</v>
      </c>
      <c r="E293" s="218">
        <v>4.5999999999999996</v>
      </c>
      <c r="F293" s="218">
        <v>4.5999999999999996</v>
      </c>
      <c r="G293" s="218"/>
      <c r="H293" s="218"/>
      <c r="I293" s="218"/>
    </row>
    <row r="294" spans="1:9">
      <c r="A294" s="228">
        <v>112</v>
      </c>
      <c r="B294" s="228" t="s">
        <v>263</v>
      </c>
      <c r="C294" s="228" t="s">
        <v>219</v>
      </c>
      <c r="D294" s="218">
        <v>3.5</v>
      </c>
      <c r="E294" s="218">
        <v>3.5</v>
      </c>
      <c r="F294" s="218">
        <v>3.5</v>
      </c>
      <c r="G294" s="218"/>
      <c r="H294" s="218"/>
      <c r="I294" s="218"/>
    </row>
    <row r="295" spans="1:9">
      <c r="A295" s="228">
        <v>112</v>
      </c>
      <c r="B295" s="228" t="s">
        <v>173</v>
      </c>
      <c r="C295" s="228" t="s">
        <v>219</v>
      </c>
      <c r="D295" s="218">
        <v>3.5</v>
      </c>
      <c r="E295" s="218">
        <v>3.5</v>
      </c>
      <c r="F295" s="218">
        <v>3.5</v>
      </c>
      <c r="G295" s="218"/>
      <c r="H295" s="218"/>
      <c r="I295" s="218"/>
    </row>
    <row r="296" spans="1:9">
      <c r="A296" s="228">
        <v>112</v>
      </c>
      <c r="B296" s="228" t="s">
        <v>174</v>
      </c>
      <c r="C296" s="228" t="s">
        <v>219</v>
      </c>
      <c r="D296" s="218">
        <v>3.5</v>
      </c>
      <c r="E296" s="218">
        <v>3.5</v>
      </c>
      <c r="F296" s="218">
        <v>3.5</v>
      </c>
      <c r="G296" s="218"/>
      <c r="H296" s="218"/>
      <c r="I296" s="218"/>
    </row>
    <row r="297" spans="1:9">
      <c r="A297" s="228">
        <v>112</v>
      </c>
      <c r="B297" s="228" t="s">
        <v>262</v>
      </c>
      <c r="C297" s="228" t="s">
        <v>219</v>
      </c>
      <c r="D297" s="218">
        <v>3.5</v>
      </c>
      <c r="E297" s="218">
        <v>3.5</v>
      </c>
      <c r="F297" s="218">
        <v>3.5</v>
      </c>
      <c r="G297" s="218"/>
      <c r="H297" s="218"/>
      <c r="I297" s="218"/>
    </row>
    <row r="298" spans="1:9">
      <c r="A298" s="228">
        <v>112</v>
      </c>
      <c r="B298" s="228" t="s">
        <v>184</v>
      </c>
      <c r="C298" s="228" t="s">
        <v>219</v>
      </c>
      <c r="D298" s="218">
        <v>3.5</v>
      </c>
      <c r="E298" s="218">
        <v>3.5</v>
      </c>
      <c r="F298" s="218">
        <v>3.5</v>
      </c>
      <c r="G298" s="218"/>
      <c r="H298" s="218"/>
      <c r="I298" s="218"/>
    </row>
    <row r="299" spans="1:9">
      <c r="A299" s="228">
        <v>113</v>
      </c>
      <c r="B299" s="228" t="s">
        <v>263</v>
      </c>
      <c r="C299" s="228" t="s">
        <v>220</v>
      </c>
      <c r="D299" s="218">
        <v>3.9</v>
      </c>
      <c r="E299" s="218">
        <v>3.9</v>
      </c>
      <c r="F299" s="218">
        <v>3.9</v>
      </c>
      <c r="G299" s="218"/>
      <c r="H299" s="218"/>
      <c r="I299" s="218"/>
    </row>
    <row r="300" spans="1:9">
      <c r="A300" s="228">
        <v>113</v>
      </c>
      <c r="B300" s="228" t="s">
        <v>173</v>
      </c>
      <c r="C300" s="228" t="s">
        <v>220</v>
      </c>
      <c r="D300" s="218">
        <v>4</v>
      </c>
      <c r="E300" s="218">
        <v>4</v>
      </c>
      <c r="F300" s="218">
        <v>4</v>
      </c>
      <c r="G300" s="218"/>
      <c r="H300" s="218"/>
      <c r="I300" s="218"/>
    </row>
    <row r="301" spans="1:9">
      <c r="A301" s="228">
        <v>113</v>
      </c>
      <c r="B301" s="228" t="s">
        <v>174</v>
      </c>
      <c r="C301" s="228" t="s">
        <v>220</v>
      </c>
      <c r="D301" s="218">
        <v>4</v>
      </c>
      <c r="E301" s="218">
        <v>4</v>
      </c>
      <c r="F301" s="218">
        <v>4</v>
      </c>
      <c r="G301" s="218"/>
      <c r="H301" s="218"/>
      <c r="I301" s="218"/>
    </row>
    <row r="302" spans="1:9">
      <c r="A302" s="228">
        <v>113</v>
      </c>
      <c r="B302" s="228" t="s">
        <v>262</v>
      </c>
      <c r="C302" s="228" t="s">
        <v>220</v>
      </c>
      <c r="D302" s="218">
        <v>3.5</v>
      </c>
      <c r="E302" s="218">
        <v>3.5</v>
      </c>
      <c r="F302" s="218">
        <v>3.5</v>
      </c>
      <c r="G302" s="218"/>
      <c r="H302" s="218"/>
      <c r="I302" s="218"/>
    </row>
    <row r="303" spans="1:9">
      <c r="A303" s="228">
        <v>113</v>
      </c>
      <c r="B303" s="228" t="s">
        <v>184</v>
      </c>
      <c r="C303" s="228" t="s">
        <v>220</v>
      </c>
      <c r="D303" s="218">
        <v>3.9</v>
      </c>
      <c r="E303" s="218">
        <v>3.9</v>
      </c>
      <c r="F303" s="218">
        <v>3.9</v>
      </c>
      <c r="G303" s="218"/>
      <c r="H303" s="218"/>
      <c r="I303" s="218"/>
    </row>
    <row r="304" spans="1:9">
      <c r="A304" s="228">
        <v>114</v>
      </c>
      <c r="B304" s="228" t="s">
        <v>263</v>
      </c>
      <c r="C304" s="228" t="s">
        <v>221</v>
      </c>
      <c r="D304" s="218">
        <v>3.9</v>
      </c>
      <c r="E304" s="218">
        <v>3.9</v>
      </c>
      <c r="F304" s="218">
        <v>3.9</v>
      </c>
      <c r="G304" s="218"/>
      <c r="H304" s="218"/>
      <c r="I304" s="218"/>
    </row>
    <row r="305" spans="1:9">
      <c r="A305" s="228">
        <v>114</v>
      </c>
      <c r="B305" s="228" t="s">
        <v>173</v>
      </c>
      <c r="C305" s="228" t="s">
        <v>221</v>
      </c>
      <c r="D305" s="218">
        <v>4</v>
      </c>
      <c r="E305" s="218">
        <v>4</v>
      </c>
      <c r="F305" s="218">
        <v>4</v>
      </c>
      <c r="G305" s="218"/>
      <c r="H305" s="218"/>
      <c r="I305" s="218"/>
    </row>
    <row r="306" spans="1:9">
      <c r="A306" s="228">
        <v>114</v>
      </c>
      <c r="B306" s="228" t="s">
        <v>174</v>
      </c>
      <c r="C306" s="228" t="s">
        <v>221</v>
      </c>
      <c r="D306" s="218">
        <v>4</v>
      </c>
      <c r="E306" s="218">
        <v>4</v>
      </c>
      <c r="F306" s="218">
        <v>4</v>
      </c>
      <c r="G306" s="218"/>
      <c r="H306" s="218"/>
      <c r="I306" s="218"/>
    </row>
    <row r="307" spans="1:9">
      <c r="A307" s="228">
        <v>114</v>
      </c>
      <c r="B307" s="228" t="s">
        <v>262</v>
      </c>
      <c r="C307" s="228" t="s">
        <v>221</v>
      </c>
      <c r="D307" s="218">
        <v>3.5</v>
      </c>
      <c r="E307" s="218">
        <v>3.5</v>
      </c>
      <c r="F307" s="218">
        <v>3.5</v>
      </c>
      <c r="G307" s="218"/>
      <c r="H307" s="218"/>
      <c r="I307" s="218"/>
    </row>
    <row r="308" spans="1:9">
      <c r="A308" s="228">
        <v>114</v>
      </c>
      <c r="B308" s="228" t="s">
        <v>184</v>
      </c>
      <c r="C308" s="228" t="s">
        <v>221</v>
      </c>
      <c r="D308" s="218">
        <v>4</v>
      </c>
      <c r="E308" s="218">
        <v>4</v>
      </c>
      <c r="F308" s="218">
        <v>4</v>
      </c>
      <c r="G308" s="218"/>
      <c r="H308" s="218"/>
      <c r="I308" s="218"/>
    </row>
    <row r="309" spans="1:9">
      <c r="A309" s="228">
        <v>115</v>
      </c>
      <c r="B309" s="228" t="s">
        <v>263</v>
      </c>
      <c r="C309" s="228" t="s">
        <v>222</v>
      </c>
      <c r="D309" s="218">
        <v>3.9</v>
      </c>
      <c r="E309" s="218">
        <v>3.9</v>
      </c>
      <c r="F309" s="218">
        <v>3.9</v>
      </c>
      <c r="G309" s="218"/>
      <c r="H309" s="218"/>
      <c r="I309" s="218"/>
    </row>
    <row r="310" spans="1:9">
      <c r="A310" s="228">
        <v>115</v>
      </c>
      <c r="B310" s="228" t="s">
        <v>173</v>
      </c>
      <c r="C310" s="228" t="s">
        <v>222</v>
      </c>
      <c r="D310" s="218">
        <v>4</v>
      </c>
      <c r="E310" s="218">
        <v>4</v>
      </c>
      <c r="F310" s="218">
        <v>4</v>
      </c>
      <c r="G310" s="218"/>
      <c r="H310" s="218"/>
      <c r="I310" s="218"/>
    </row>
    <row r="311" spans="1:9">
      <c r="A311" s="228">
        <v>115</v>
      </c>
      <c r="B311" s="228" t="s">
        <v>174</v>
      </c>
      <c r="C311" s="228" t="s">
        <v>222</v>
      </c>
      <c r="D311" s="218">
        <v>3.5</v>
      </c>
      <c r="E311" s="218">
        <v>3.5</v>
      </c>
      <c r="F311" s="218">
        <v>3.5</v>
      </c>
      <c r="G311" s="218"/>
      <c r="H311" s="218"/>
      <c r="I311" s="218"/>
    </row>
    <row r="312" spans="1:9">
      <c r="A312" s="228">
        <v>115</v>
      </c>
      <c r="B312" s="228" t="s">
        <v>262</v>
      </c>
      <c r="C312" s="228" t="s">
        <v>222</v>
      </c>
      <c r="D312" s="218">
        <v>3.5</v>
      </c>
      <c r="E312" s="218">
        <v>3.5</v>
      </c>
      <c r="F312" s="218">
        <v>3.5</v>
      </c>
      <c r="G312" s="218"/>
      <c r="H312" s="218"/>
      <c r="I312" s="218"/>
    </row>
    <row r="313" spans="1:9">
      <c r="A313" s="228">
        <v>115</v>
      </c>
      <c r="B313" s="228" t="s">
        <v>184</v>
      </c>
      <c r="C313" s="228" t="s">
        <v>222</v>
      </c>
      <c r="D313" s="218">
        <v>3.5</v>
      </c>
      <c r="E313" s="218">
        <v>3.5</v>
      </c>
      <c r="F313" s="218">
        <v>3.5</v>
      </c>
      <c r="G313" s="218"/>
      <c r="H313" s="218"/>
      <c r="I313" s="218"/>
    </row>
    <row r="314" spans="1:9">
      <c r="A314" s="228">
        <v>116</v>
      </c>
      <c r="B314" s="228" t="s">
        <v>263</v>
      </c>
      <c r="C314" s="228" t="s">
        <v>223</v>
      </c>
      <c r="D314" s="218">
        <v>3.9</v>
      </c>
      <c r="E314" s="218">
        <v>3.9</v>
      </c>
      <c r="F314" s="218">
        <v>3.9</v>
      </c>
      <c r="G314" s="218"/>
      <c r="H314" s="218"/>
      <c r="I314" s="218"/>
    </row>
    <row r="315" spans="1:9">
      <c r="A315" s="228">
        <v>116</v>
      </c>
      <c r="B315" s="228" t="s">
        <v>173</v>
      </c>
      <c r="C315" s="228" t="s">
        <v>223</v>
      </c>
      <c r="D315" s="218">
        <v>4</v>
      </c>
      <c r="E315" s="218">
        <v>4</v>
      </c>
      <c r="F315" s="218">
        <v>4</v>
      </c>
      <c r="G315" s="218"/>
      <c r="H315" s="218"/>
      <c r="I315" s="218"/>
    </row>
    <row r="316" spans="1:9">
      <c r="A316" s="228">
        <v>116</v>
      </c>
      <c r="B316" s="228" t="s">
        <v>174</v>
      </c>
      <c r="C316" s="228" t="s">
        <v>223</v>
      </c>
      <c r="D316" s="218">
        <v>3.5</v>
      </c>
      <c r="E316" s="218">
        <v>3.5</v>
      </c>
      <c r="F316" s="218">
        <v>3.5</v>
      </c>
      <c r="G316" s="218"/>
      <c r="H316" s="218"/>
      <c r="I316" s="218"/>
    </row>
    <row r="317" spans="1:9">
      <c r="A317" s="228">
        <v>116</v>
      </c>
      <c r="B317" s="228" t="s">
        <v>262</v>
      </c>
      <c r="C317" s="228" t="s">
        <v>223</v>
      </c>
      <c r="D317" s="218">
        <v>3.5</v>
      </c>
      <c r="E317" s="218">
        <v>3.5</v>
      </c>
      <c r="F317" s="218">
        <v>3.5</v>
      </c>
      <c r="G317" s="218"/>
      <c r="H317" s="218"/>
      <c r="I317" s="218"/>
    </row>
    <row r="318" spans="1:9">
      <c r="A318" s="228">
        <v>116</v>
      </c>
      <c r="B318" s="228" t="s">
        <v>184</v>
      </c>
      <c r="C318" s="228" t="s">
        <v>223</v>
      </c>
      <c r="D318" s="218">
        <v>4</v>
      </c>
      <c r="E318" s="218">
        <v>4</v>
      </c>
      <c r="F318" s="218">
        <v>4</v>
      </c>
      <c r="G318" s="218"/>
      <c r="H318" s="218"/>
      <c r="I318" s="218"/>
    </row>
    <row r="319" spans="1:9">
      <c r="A319" s="228">
        <v>119</v>
      </c>
      <c r="B319" s="228" t="s">
        <v>263</v>
      </c>
      <c r="C319" s="228" t="s">
        <v>145</v>
      </c>
      <c r="D319" s="218">
        <v>6</v>
      </c>
      <c r="E319" s="218">
        <v>6</v>
      </c>
      <c r="F319" s="218">
        <v>6</v>
      </c>
      <c r="G319" s="218"/>
      <c r="H319" s="218"/>
      <c r="I319" s="218"/>
    </row>
    <row r="320" spans="1:9">
      <c r="A320" s="228">
        <v>119</v>
      </c>
      <c r="B320" s="228" t="s">
        <v>173</v>
      </c>
      <c r="C320" s="228" t="s">
        <v>145</v>
      </c>
      <c r="D320" s="218">
        <v>4.666666666666667</v>
      </c>
      <c r="E320" s="218">
        <v>4.5</v>
      </c>
      <c r="F320" s="218">
        <v>5</v>
      </c>
      <c r="G320" s="218"/>
      <c r="H320" s="218"/>
      <c r="I320" s="218"/>
    </row>
    <row r="321" spans="1:9">
      <c r="A321" s="228">
        <v>119</v>
      </c>
      <c r="B321" s="228" t="s">
        <v>174</v>
      </c>
      <c r="C321" s="228" t="s">
        <v>145</v>
      </c>
      <c r="D321" s="218">
        <v>4.75</v>
      </c>
      <c r="E321" s="218">
        <v>4.5</v>
      </c>
      <c r="F321" s="218">
        <v>5</v>
      </c>
      <c r="G321" s="218"/>
      <c r="H321" s="218"/>
      <c r="I321" s="218"/>
    </row>
    <row r="322" spans="1:9">
      <c r="A322" s="228">
        <v>119</v>
      </c>
      <c r="B322" s="228" t="s">
        <v>262</v>
      </c>
      <c r="C322" s="228" t="s">
        <v>145</v>
      </c>
      <c r="D322" s="218">
        <v>6.666666666666667</v>
      </c>
      <c r="E322" s="218">
        <v>6.5</v>
      </c>
      <c r="F322" s="218">
        <v>7</v>
      </c>
      <c r="G322" s="218"/>
      <c r="H322" s="218"/>
      <c r="I322" s="218"/>
    </row>
    <row r="323" spans="1:9">
      <c r="A323" s="228">
        <v>119</v>
      </c>
      <c r="B323" s="228" t="s">
        <v>184</v>
      </c>
      <c r="C323" s="228" t="s">
        <v>145</v>
      </c>
      <c r="D323" s="218">
        <v>3.5</v>
      </c>
      <c r="E323" s="218">
        <v>3.5</v>
      </c>
      <c r="F323" s="218">
        <v>3.5</v>
      </c>
      <c r="G323" s="218"/>
      <c r="H323" s="218"/>
      <c r="I323" s="218"/>
    </row>
    <row r="324" spans="1:9">
      <c r="A324" s="228">
        <v>120</v>
      </c>
      <c r="B324" s="228" t="s">
        <v>263</v>
      </c>
      <c r="C324" s="228" t="s">
        <v>146</v>
      </c>
      <c r="D324" s="218">
        <v>3</v>
      </c>
      <c r="E324" s="218">
        <v>3</v>
      </c>
      <c r="F324" s="218">
        <v>3</v>
      </c>
      <c r="G324" s="218"/>
      <c r="H324" s="218"/>
      <c r="I324" s="218"/>
    </row>
    <row r="325" spans="1:9">
      <c r="A325" s="228">
        <v>120</v>
      </c>
      <c r="B325" s="228" t="s">
        <v>173</v>
      </c>
      <c r="C325" s="228" t="s">
        <v>146</v>
      </c>
      <c r="D325" s="218">
        <v>2.8333333333333335</v>
      </c>
      <c r="E325" s="218">
        <v>2.75</v>
      </c>
      <c r="F325" s="218">
        <v>3</v>
      </c>
      <c r="G325" s="218"/>
      <c r="H325" s="218"/>
      <c r="I325" s="218"/>
    </row>
    <row r="326" spans="1:9">
      <c r="A326" s="228">
        <v>120</v>
      </c>
      <c r="B326" s="228" t="s">
        <v>174</v>
      </c>
      <c r="C326" s="228" t="s">
        <v>146</v>
      </c>
      <c r="D326" s="218">
        <v>2.875</v>
      </c>
      <c r="E326" s="218">
        <v>2.75</v>
      </c>
      <c r="F326" s="218">
        <v>3</v>
      </c>
      <c r="G326" s="218"/>
      <c r="H326" s="218"/>
      <c r="I326" s="218"/>
    </row>
    <row r="327" spans="1:9">
      <c r="A327" s="228">
        <v>120</v>
      </c>
      <c r="B327" s="228" t="s">
        <v>262</v>
      </c>
      <c r="C327" s="228" t="s">
        <v>146</v>
      </c>
      <c r="D327" s="218">
        <v>3.4166666666666665</v>
      </c>
      <c r="E327" s="218">
        <v>3.25</v>
      </c>
      <c r="F327" s="218">
        <v>3.5</v>
      </c>
      <c r="G327" s="218"/>
      <c r="H327" s="218"/>
      <c r="I327" s="218"/>
    </row>
    <row r="328" spans="1:9">
      <c r="A328" s="228">
        <v>120</v>
      </c>
      <c r="B328" s="228" t="s">
        <v>184</v>
      </c>
      <c r="C328" s="228" t="s">
        <v>146</v>
      </c>
      <c r="D328" s="218">
        <v>3.25</v>
      </c>
      <c r="E328" s="218">
        <v>3.25</v>
      </c>
      <c r="F328" s="218">
        <v>3.25</v>
      </c>
      <c r="G328" s="218"/>
      <c r="H328" s="218"/>
      <c r="I328" s="218"/>
    </row>
    <row r="329" spans="1:9">
      <c r="A329" s="228">
        <v>121</v>
      </c>
      <c r="B329" s="228" t="s">
        <v>263</v>
      </c>
      <c r="C329" s="228" t="s">
        <v>147</v>
      </c>
      <c r="D329" s="218">
        <v>3</v>
      </c>
      <c r="E329" s="218">
        <v>3</v>
      </c>
      <c r="F329" s="218">
        <v>3</v>
      </c>
      <c r="G329" s="218"/>
      <c r="H329" s="218"/>
      <c r="I329" s="218"/>
    </row>
    <row r="330" spans="1:9">
      <c r="A330" s="228">
        <v>121</v>
      </c>
      <c r="B330" s="228" t="s">
        <v>173</v>
      </c>
      <c r="C330" s="228" t="s">
        <v>147</v>
      </c>
      <c r="D330" s="218">
        <v>2.7333333333333329</v>
      </c>
      <c r="E330" s="218">
        <v>2.6</v>
      </c>
      <c r="F330" s="218">
        <v>3</v>
      </c>
      <c r="G330" s="218"/>
      <c r="H330" s="218"/>
      <c r="I330" s="218"/>
    </row>
    <row r="331" spans="1:9">
      <c r="A331" s="228">
        <v>121</v>
      </c>
      <c r="B331" s="228" t="s">
        <v>174</v>
      </c>
      <c r="C331" s="228" t="s">
        <v>147</v>
      </c>
      <c r="D331" s="218">
        <v>2.875</v>
      </c>
      <c r="E331" s="218">
        <v>2.75</v>
      </c>
      <c r="F331" s="218">
        <v>3</v>
      </c>
      <c r="G331" s="218"/>
      <c r="H331" s="218"/>
      <c r="I331" s="218"/>
    </row>
    <row r="332" spans="1:9">
      <c r="A332" s="228">
        <v>121</v>
      </c>
      <c r="B332" s="228" t="s">
        <v>262</v>
      </c>
      <c r="C332" s="228" t="s">
        <v>147</v>
      </c>
      <c r="D332" s="218">
        <v>3.25</v>
      </c>
      <c r="E332" s="218">
        <v>3.25</v>
      </c>
      <c r="F332" s="218">
        <v>3.25</v>
      </c>
      <c r="G332" s="218"/>
      <c r="H332" s="218"/>
      <c r="I332" s="218"/>
    </row>
    <row r="333" spans="1:9">
      <c r="A333" s="228">
        <v>121</v>
      </c>
      <c r="B333" s="228" t="s">
        <v>184</v>
      </c>
      <c r="C333" s="228" t="s">
        <v>147</v>
      </c>
      <c r="D333" s="218">
        <v>3.25</v>
      </c>
      <c r="E333" s="218">
        <v>3.25</v>
      </c>
      <c r="F333" s="218">
        <v>3.25</v>
      </c>
      <c r="G333" s="218"/>
      <c r="H333" s="218"/>
      <c r="I333" s="218"/>
    </row>
    <row r="334" spans="1:9">
      <c r="A334" s="228">
        <v>122</v>
      </c>
      <c r="B334" s="228" t="s">
        <v>263</v>
      </c>
      <c r="C334" s="228" t="s">
        <v>156</v>
      </c>
      <c r="D334" s="218">
        <v>2.6500000000000004</v>
      </c>
      <c r="E334" s="218">
        <v>2.6</v>
      </c>
      <c r="F334" s="218">
        <v>2.7</v>
      </c>
      <c r="G334" s="218"/>
      <c r="H334" s="218"/>
      <c r="I334" s="218"/>
    </row>
    <row r="335" spans="1:9">
      <c r="A335" s="228">
        <v>122</v>
      </c>
      <c r="B335" s="228" t="s">
        <v>173</v>
      </c>
      <c r="C335" s="228" t="s">
        <v>156</v>
      </c>
      <c r="D335" s="218">
        <v>2.7333333333333329</v>
      </c>
      <c r="E335" s="218">
        <v>2.6</v>
      </c>
      <c r="F335" s="218">
        <v>3</v>
      </c>
      <c r="G335" s="218"/>
      <c r="H335" s="218"/>
      <c r="I335" s="218"/>
    </row>
    <row r="336" spans="1:9">
      <c r="A336" s="228">
        <v>122</v>
      </c>
      <c r="B336" s="228" t="s">
        <v>174</v>
      </c>
      <c r="C336" s="228" t="s">
        <v>156</v>
      </c>
      <c r="D336" s="218">
        <v>2.75</v>
      </c>
      <c r="E336" s="218">
        <v>2.75</v>
      </c>
      <c r="F336" s="218">
        <v>2.75</v>
      </c>
      <c r="G336" s="218"/>
      <c r="H336" s="218"/>
      <c r="I336" s="218"/>
    </row>
    <row r="337" spans="1:9">
      <c r="A337" s="228">
        <v>122</v>
      </c>
      <c r="B337" s="228" t="s">
        <v>262</v>
      </c>
      <c r="C337" s="228" t="s">
        <v>156</v>
      </c>
      <c r="D337" s="218">
        <v>3.25</v>
      </c>
      <c r="E337" s="218">
        <v>3.25</v>
      </c>
      <c r="F337" s="218">
        <v>3.25</v>
      </c>
      <c r="G337" s="218"/>
      <c r="H337" s="218"/>
      <c r="I337" s="218"/>
    </row>
    <row r="338" spans="1:9">
      <c r="A338" s="228">
        <v>122</v>
      </c>
      <c r="B338" s="228" t="s">
        <v>184</v>
      </c>
      <c r="C338" s="228" t="s">
        <v>156</v>
      </c>
      <c r="D338" s="218">
        <v>3</v>
      </c>
      <c r="E338" s="218">
        <v>3</v>
      </c>
      <c r="F338" s="218">
        <v>3</v>
      </c>
      <c r="G338" s="218"/>
      <c r="H338" s="218"/>
      <c r="I338" s="218"/>
    </row>
    <row r="339" spans="1:9">
      <c r="A339" s="228">
        <v>123</v>
      </c>
      <c r="B339" s="228" t="s">
        <v>263</v>
      </c>
      <c r="C339" s="228" t="s">
        <v>284</v>
      </c>
      <c r="D339" s="218">
        <v>1.3</v>
      </c>
      <c r="E339" s="218">
        <v>1.25</v>
      </c>
      <c r="F339" s="218">
        <v>1.35</v>
      </c>
      <c r="G339" s="218"/>
      <c r="H339" s="218"/>
      <c r="I339" s="218"/>
    </row>
    <row r="340" spans="1:9">
      <c r="A340" s="228">
        <v>123</v>
      </c>
      <c r="B340" s="228" t="s">
        <v>173</v>
      </c>
      <c r="C340" s="228" t="s">
        <v>284</v>
      </c>
      <c r="D340" s="218">
        <v>1.1000000000000001</v>
      </c>
      <c r="E340" s="218">
        <v>1.1000000000000001</v>
      </c>
      <c r="F340" s="218">
        <v>1.1000000000000001</v>
      </c>
      <c r="G340" s="218"/>
      <c r="H340" s="218"/>
      <c r="I340" s="218"/>
    </row>
    <row r="341" spans="1:9">
      <c r="A341" s="228">
        <v>123</v>
      </c>
      <c r="B341" s="228" t="s">
        <v>184</v>
      </c>
      <c r="C341" s="228" t="s">
        <v>284</v>
      </c>
      <c r="D341" s="218">
        <v>1.1499999999999999</v>
      </c>
      <c r="E341" s="218">
        <v>1.1499999999999999</v>
      </c>
      <c r="F341" s="218">
        <v>1.1499999999999999</v>
      </c>
      <c r="G341" s="218"/>
      <c r="H341" s="218"/>
      <c r="I341" s="218"/>
    </row>
    <row r="342" spans="1:9">
      <c r="A342" s="228">
        <v>124</v>
      </c>
      <c r="B342" s="228" t="s">
        <v>263</v>
      </c>
      <c r="C342" s="228" t="s">
        <v>148</v>
      </c>
      <c r="D342" s="218">
        <v>1.25</v>
      </c>
      <c r="E342" s="218">
        <v>1.25</v>
      </c>
      <c r="F342" s="218">
        <v>1.25</v>
      </c>
      <c r="G342" s="218"/>
      <c r="H342" s="218"/>
      <c r="I342" s="218"/>
    </row>
    <row r="343" spans="1:9">
      <c r="A343" s="228">
        <v>124</v>
      </c>
      <c r="B343" s="228" t="s">
        <v>173</v>
      </c>
      <c r="C343" s="228" t="s">
        <v>148</v>
      </c>
      <c r="D343" s="218">
        <v>1.1000000000000001</v>
      </c>
      <c r="E343" s="218">
        <v>1.1000000000000001</v>
      </c>
      <c r="F343" s="218">
        <v>1.1000000000000001</v>
      </c>
      <c r="G343" s="218"/>
      <c r="H343" s="218"/>
      <c r="I343" s="218"/>
    </row>
    <row r="344" spans="1:9">
      <c r="A344" s="228">
        <v>124</v>
      </c>
      <c r="B344" s="228" t="s">
        <v>174</v>
      </c>
      <c r="C344" s="228" t="s">
        <v>148</v>
      </c>
      <c r="D344" s="218">
        <v>1.25</v>
      </c>
      <c r="E344" s="218">
        <v>1.25</v>
      </c>
      <c r="F344" s="218">
        <v>1.25</v>
      </c>
      <c r="G344" s="218"/>
      <c r="H344" s="218"/>
      <c r="I344" s="218"/>
    </row>
    <row r="345" spans="1:9">
      <c r="A345" s="228">
        <v>124</v>
      </c>
      <c r="B345" s="228" t="s">
        <v>262</v>
      </c>
      <c r="C345" s="228" t="s">
        <v>148</v>
      </c>
      <c r="D345" s="218">
        <v>1.1333333333333333</v>
      </c>
      <c r="E345" s="218">
        <v>1.1000000000000001</v>
      </c>
      <c r="F345" s="218">
        <v>1.1499999999999999</v>
      </c>
      <c r="G345" s="218"/>
      <c r="H345" s="218"/>
      <c r="I345" s="218"/>
    </row>
    <row r="346" spans="1:9">
      <c r="A346" s="228">
        <v>124</v>
      </c>
      <c r="B346" s="228" t="s">
        <v>184</v>
      </c>
      <c r="C346" s="228" t="s">
        <v>148</v>
      </c>
      <c r="D346" s="218">
        <v>1.2</v>
      </c>
      <c r="E346" s="218">
        <v>1.1499999999999999</v>
      </c>
      <c r="F346" s="218">
        <v>1.25</v>
      </c>
      <c r="G346" s="218"/>
      <c r="H346" s="218"/>
      <c r="I346" s="218"/>
    </row>
    <row r="347" spans="1:9">
      <c r="A347" s="228">
        <v>125</v>
      </c>
      <c r="B347" s="228" t="s">
        <v>263</v>
      </c>
      <c r="C347" s="228" t="s">
        <v>149</v>
      </c>
      <c r="D347" s="218">
        <v>1.35</v>
      </c>
      <c r="E347" s="218">
        <v>1.35</v>
      </c>
      <c r="F347" s="218">
        <v>1.35</v>
      </c>
      <c r="G347" s="218"/>
      <c r="H347" s="218"/>
      <c r="I347" s="218"/>
    </row>
    <row r="348" spans="1:9">
      <c r="A348" s="228">
        <v>125</v>
      </c>
      <c r="B348" s="228" t="s">
        <v>173</v>
      </c>
      <c r="C348" s="228" t="s">
        <v>149</v>
      </c>
      <c r="D348" s="218">
        <v>1.1499999999999999</v>
      </c>
      <c r="E348" s="218">
        <v>1.1499999999999999</v>
      </c>
      <c r="F348" s="218">
        <v>1.1499999999999999</v>
      </c>
      <c r="G348" s="218"/>
      <c r="H348" s="218"/>
      <c r="I348" s="218"/>
    </row>
    <row r="349" spans="1:9">
      <c r="A349" s="228">
        <v>125</v>
      </c>
      <c r="B349" s="228" t="s">
        <v>174</v>
      </c>
      <c r="C349" s="228" t="s">
        <v>149</v>
      </c>
      <c r="D349" s="218">
        <v>1.7</v>
      </c>
      <c r="E349" s="218">
        <v>1.7</v>
      </c>
      <c r="F349" s="218">
        <v>1.7</v>
      </c>
      <c r="G349" s="218"/>
      <c r="H349" s="218"/>
      <c r="I349" s="218"/>
    </row>
    <row r="350" spans="1:9">
      <c r="A350" s="228">
        <v>125</v>
      </c>
      <c r="B350" s="228" t="s">
        <v>262</v>
      </c>
      <c r="C350" s="228" t="s">
        <v>149</v>
      </c>
      <c r="D350" s="218">
        <v>1.6833333333333333</v>
      </c>
      <c r="E350" s="218">
        <v>1.65</v>
      </c>
      <c r="F350" s="218">
        <v>1.7</v>
      </c>
      <c r="G350" s="218"/>
      <c r="H350" s="218"/>
      <c r="I350" s="218"/>
    </row>
    <row r="351" spans="1:9">
      <c r="A351" s="228">
        <v>125</v>
      </c>
      <c r="B351" s="228" t="s">
        <v>184</v>
      </c>
      <c r="C351" s="228" t="s">
        <v>149</v>
      </c>
      <c r="D351" s="218">
        <v>1.3</v>
      </c>
      <c r="E351" s="218">
        <v>1.25</v>
      </c>
      <c r="F351" s="218">
        <v>1.35</v>
      </c>
      <c r="G351" s="218"/>
      <c r="H351" s="218"/>
      <c r="I351" s="218"/>
    </row>
    <row r="352" spans="1:9">
      <c r="A352" s="228">
        <v>126</v>
      </c>
      <c r="B352" s="228" t="s">
        <v>263</v>
      </c>
      <c r="C352" s="228" t="s">
        <v>272</v>
      </c>
      <c r="D352" s="218">
        <v>3.7250000000000001</v>
      </c>
      <c r="E352" s="218">
        <v>3.7</v>
      </c>
      <c r="F352" s="218">
        <v>3.75</v>
      </c>
      <c r="G352" s="218"/>
      <c r="H352" s="218"/>
      <c r="I352" s="218"/>
    </row>
    <row r="353" spans="1:9">
      <c r="A353" s="228">
        <v>126</v>
      </c>
      <c r="B353" s="228" t="s">
        <v>174</v>
      </c>
      <c r="C353" s="228" t="s">
        <v>272</v>
      </c>
      <c r="D353" s="218">
        <v>3.75</v>
      </c>
      <c r="E353" s="218">
        <v>3.75</v>
      </c>
      <c r="F353" s="218">
        <v>3.75</v>
      </c>
      <c r="G353" s="218"/>
      <c r="H353" s="218"/>
      <c r="I353" s="218"/>
    </row>
    <row r="354" spans="1:9">
      <c r="A354" s="228">
        <v>126</v>
      </c>
      <c r="B354" s="228" t="s">
        <v>262</v>
      </c>
      <c r="C354" s="228" t="s">
        <v>272</v>
      </c>
      <c r="D354" s="218">
        <v>3.65</v>
      </c>
      <c r="E354" s="218">
        <v>3.6</v>
      </c>
      <c r="F354" s="218">
        <v>3.75</v>
      </c>
      <c r="G354" s="218"/>
      <c r="H354" s="218"/>
      <c r="I354" s="218"/>
    </row>
    <row r="355" spans="1:9">
      <c r="A355" s="228">
        <v>126</v>
      </c>
      <c r="B355" s="228" t="s">
        <v>184</v>
      </c>
      <c r="C355" s="228" t="s">
        <v>272</v>
      </c>
      <c r="D355" s="218">
        <v>3.6</v>
      </c>
      <c r="E355" s="218">
        <v>3.6</v>
      </c>
      <c r="F355" s="218">
        <v>3.6</v>
      </c>
      <c r="G355" s="218"/>
      <c r="H355" s="218"/>
      <c r="I355" s="218"/>
    </row>
    <row r="356" spans="1:9">
      <c r="A356" s="228">
        <v>127</v>
      </c>
      <c r="B356" s="228" t="s">
        <v>263</v>
      </c>
      <c r="C356" s="228" t="s">
        <v>273</v>
      </c>
      <c r="D356" s="218">
        <v>3.5</v>
      </c>
      <c r="E356" s="218">
        <v>3.5</v>
      </c>
      <c r="F356" s="218">
        <v>3.5</v>
      </c>
      <c r="G356" s="218"/>
      <c r="H356" s="218"/>
      <c r="I356" s="218"/>
    </row>
    <row r="357" spans="1:9">
      <c r="A357" s="228">
        <v>127</v>
      </c>
      <c r="B357" s="228" t="s">
        <v>174</v>
      </c>
      <c r="C357" s="228" t="s">
        <v>273</v>
      </c>
      <c r="D357" s="218">
        <v>3.5</v>
      </c>
      <c r="E357" s="218">
        <v>3.5</v>
      </c>
      <c r="F357" s="218">
        <v>3.5</v>
      </c>
      <c r="G357" s="218"/>
      <c r="H357" s="218"/>
      <c r="I357" s="218"/>
    </row>
    <row r="358" spans="1:9">
      <c r="A358" s="228">
        <v>127</v>
      </c>
      <c r="B358" s="228" t="s">
        <v>184</v>
      </c>
      <c r="C358" s="228" t="s">
        <v>273</v>
      </c>
      <c r="D358" s="218">
        <v>3.4</v>
      </c>
      <c r="E358" s="218">
        <v>3.4</v>
      </c>
      <c r="F358" s="218">
        <v>3.4</v>
      </c>
      <c r="G358" s="218"/>
      <c r="H358" s="218"/>
      <c r="I358" s="218"/>
    </row>
    <row r="359" spans="1:9">
      <c r="A359" s="228">
        <v>128</v>
      </c>
      <c r="B359" s="228" t="s">
        <v>263</v>
      </c>
      <c r="C359" s="228" t="s">
        <v>285</v>
      </c>
      <c r="D359" s="218">
        <v>37</v>
      </c>
      <c r="E359" s="218">
        <v>36</v>
      </c>
      <c r="F359" s="218">
        <v>38</v>
      </c>
      <c r="G359" s="218"/>
      <c r="H359" s="218"/>
      <c r="I359" s="218"/>
    </row>
    <row r="360" spans="1:9">
      <c r="A360" s="228">
        <v>128</v>
      </c>
      <c r="B360" s="228" t="s">
        <v>174</v>
      </c>
      <c r="C360" s="228" t="s">
        <v>285</v>
      </c>
      <c r="D360" s="218">
        <v>39</v>
      </c>
      <c r="E360" s="218">
        <v>39</v>
      </c>
      <c r="F360" s="218">
        <v>39</v>
      </c>
      <c r="G360" s="218"/>
      <c r="H360" s="218"/>
      <c r="I360" s="218"/>
    </row>
    <row r="361" spans="1:9">
      <c r="A361" s="228">
        <v>128</v>
      </c>
      <c r="B361" s="228" t="s">
        <v>184</v>
      </c>
      <c r="C361" s="228" t="s">
        <v>285</v>
      </c>
      <c r="D361" s="218">
        <v>36</v>
      </c>
      <c r="E361" s="218">
        <v>36</v>
      </c>
      <c r="F361" s="218">
        <v>36</v>
      </c>
      <c r="G361" s="218"/>
      <c r="H361" s="218"/>
      <c r="I361" s="218"/>
    </row>
    <row r="362" spans="1:9">
      <c r="A362" s="228">
        <v>129</v>
      </c>
      <c r="B362" s="228" t="s">
        <v>263</v>
      </c>
      <c r="C362" s="228" t="s">
        <v>286</v>
      </c>
      <c r="D362" s="218">
        <v>35</v>
      </c>
      <c r="E362" s="218">
        <v>34</v>
      </c>
      <c r="F362" s="218">
        <v>36</v>
      </c>
      <c r="G362" s="218"/>
      <c r="H362" s="218"/>
      <c r="I362" s="218"/>
    </row>
    <row r="363" spans="1:9">
      <c r="A363" s="228">
        <v>129</v>
      </c>
      <c r="B363" s="228" t="s">
        <v>174</v>
      </c>
      <c r="C363" s="228" t="s">
        <v>286</v>
      </c>
      <c r="D363" s="218">
        <v>38</v>
      </c>
      <c r="E363" s="218">
        <v>38</v>
      </c>
      <c r="F363" s="218">
        <v>38</v>
      </c>
      <c r="G363" s="218"/>
      <c r="H363" s="218"/>
      <c r="I363" s="218"/>
    </row>
    <row r="364" spans="1:9">
      <c r="A364" s="228">
        <v>129</v>
      </c>
      <c r="B364" s="228" t="s">
        <v>184</v>
      </c>
      <c r="C364" s="228" t="s">
        <v>286</v>
      </c>
      <c r="D364" s="218">
        <v>34</v>
      </c>
      <c r="E364" s="218">
        <v>34</v>
      </c>
      <c r="F364" s="218">
        <v>34</v>
      </c>
      <c r="G364" s="218"/>
      <c r="H364" s="218"/>
      <c r="I364" s="218"/>
    </row>
    <row r="365" spans="1:9">
      <c r="A365" s="228">
        <v>130</v>
      </c>
      <c r="B365" s="228" t="s">
        <v>263</v>
      </c>
      <c r="C365" s="228" t="s">
        <v>151</v>
      </c>
      <c r="D365" s="218">
        <v>3</v>
      </c>
      <c r="E365" s="218">
        <v>3</v>
      </c>
      <c r="F365" s="218">
        <v>3</v>
      </c>
      <c r="G365" s="218"/>
      <c r="H365" s="218"/>
      <c r="I365" s="218"/>
    </row>
    <row r="366" spans="1:9">
      <c r="A366" s="228">
        <v>130</v>
      </c>
      <c r="B366" s="228" t="s">
        <v>173</v>
      </c>
      <c r="C366" s="228" t="s">
        <v>151</v>
      </c>
      <c r="D366" s="218">
        <v>3.5</v>
      </c>
      <c r="E366" s="218">
        <v>3.5</v>
      </c>
      <c r="F366" s="218">
        <v>3.5</v>
      </c>
      <c r="G366" s="218"/>
      <c r="H366" s="218"/>
      <c r="I366" s="218"/>
    </row>
    <row r="367" spans="1:9">
      <c r="A367" s="228">
        <v>130</v>
      </c>
      <c r="B367" s="228" t="s">
        <v>174</v>
      </c>
      <c r="C367" s="228" t="s">
        <v>151</v>
      </c>
      <c r="D367" s="218">
        <v>3.5</v>
      </c>
      <c r="E367" s="218">
        <v>3.5</v>
      </c>
      <c r="F367" s="218">
        <v>3.5</v>
      </c>
      <c r="G367" s="218"/>
      <c r="H367" s="218"/>
      <c r="I367" s="218"/>
    </row>
    <row r="368" spans="1:9">
      <c r="A368" s="228">
        <v>130</v>
      </c>
      <c r="B368" s="228" t="s">
        <v>262</v>
      </c>
      <c r="C368" s="228" t="s">
        <v>151</v>
      </c>
      <c r="D368" s="218">
        <v>2.375</v>
      </c>
      <c r="E368" s="218">
        <v>2.25</v>
      </c>
      <c r="F368" s="218">
        <v>2.5</v>
      </c>
      <c r="G368" s="218"/>
      <c r="H368" s="218"/>
      <c r="I368" s="218"/>
    </row>
    <row r="369" spans="1:9">
      <c r="A369" s="228">
        <v>130</v>
      </c>
      <c r="B369" s="228" t="s">
        <v>184</v>
      </c>
      <c r="C369" s="228" t="s">
        <v>151</v>
      </c>
      <c r="D369" s="218">
        <v>3.2000000000000006</v>
      </c>
      <c r="E369" s="218">
        <v>3.2</v>
      </c>
      <c r="F369" s="218">
        <v>3.2</v>
      </c>
      <c r="G369" s="218"/>
      <c r="H369" s="218"/>
      <c r="I369" s="218"/>
    </row>
    <row r="370" spans="1:9">
      <c r="A370" s="228">
        <v>132</v>
      </c>
      <c r="B370" s="228" t="s">
        <v>263</v>
      </c>
      <c r="C370" s="228" t="s">
        <v>152</v>
      </c>
      <c r="D370" s="218">
        <v>2.5</v>
      </c>
      <c r="E370" s="218">
        <v>2.5</v>
      </c>
      <c r="F370" s="218">
        <v>2.5</v>
      </c>
      <c r="G370" s="218"/>
      <c r="H370" s="218"/>
      <c r="I370" s="218"/>
    </row>
    <row r="371" spans="1:9">
      <c r="A371" s="228">
        <v>132</v>
      </c>
      <c r="B371" s="228" t="s">
        <v>173</v>
      </c>
      <c r="C371" s="228" t="s">
        <v>152</v>
      </c>
      <c r="D371" s="218">
        <v>2.8</v>
      </c>
      <c r="E371" s="218">
        <v>2.8</v>
      </c>
      <c r="F371" s="218">
        <v>2.8</v>
      </c>
      <c r="G371" s="218"/>
      <c r="H371" s="218"/>
      <c r="I371" s="218"/>
    </row>
    <row r="372" spans="1:9">
      <c r="A372" s="228">
        <v>132</v>
      </c>
      <c r="B372" s="228" t="s">
        <v>174</v>
      </c>
      <c r="C372" s="228" t="s">
        <v>152</v>
      </c>
      <c r="D372" s="218">
        <v>2.5</v>
      </c>
      <c r="E372" s="218">
        <v>2.4</v>
      </c>
      <c r="F372" s="218">
        <v>2.6</v>
      </c>
      <c r="G372" s="218"/>
      <c r="H372" s="218"/>
      <c r="I372" s="218"/>
    </row>
    <row r="373" spans="1:9">
      <c r="A373" s="228">
        <v>132</v>
      </c>
      <c r="B373" s="228" t="s">
        <v>262</v>
      </c>
      <c r="C373" s="228" t="s">
        <v>152</v>
      </c>
      <c r="D373" s="218">
        <v>2.6</v>
      </c>
      <c r="E373" s="218">
        <v>2.25</v>
      </c>
      <c r="F373" s="218">
        <v>2.8</v>
      </c>
      <c r="G373" s="218"/>
      <c r="H373" s="218"/>
      <c r="I373" s="218"/>
    </row>
    <row r="374" spans="1:9">
      <c r="A374" s="228">
        <v>132</v>
      </c>
      <c r="B374" s="228" t="s">
        <v>184</v>
      </c>
      <c r="C374" s="228" t="s">
        <v>152</v>
      </c>
      <c r="D374" s="218">
        <v>2.85</v>
      </c>
      <c r="E374" s="218">
        <v>2.75</v>
      </c>
      <c r="F374" s="218">
        <v>2.9</v>
      </c>
      <c r="G374" s="218"/>
      <c r="H374" s="218"/>
      <c r="I374" s="218"/>
    </row>
    <row r="375" spans="1:9">
      <c r="A375" s="228">
        <v>133</v>
      </c>
      <c r="B375" s="228" t="s">
        <v>263</v>
      </c>
      <c r="C375" s="228" t="s">
        <v>153</v>
      </c>
      <c r="D375" s="218">
        <v>4.625</v>
      </c>
      <c r="E375" s="218">
        <v>4.5</v>
      </c>
      <c r="F375" s="218">
        <v>4.75</v>
      </c>
      <c r="G375" s="218"/>
      <c r="H375" s="218"/>
      <c r="I375" s="218"/>
    </row>
    <row r="376" spans="1:9">
      <c r="A376" s="228">
        <v>133</v>
      </c>
      <c r="B376" s="228" t="s">
        <v>173</v>
      </c>
      <c r="C376" s="228" t="s">
        <v>153</v>
      </c>
      <c r="D376" s="218">
        <v>4.5</v>
      </c>
      <c r="E376" s="218">
        <v>4.5</v>
      </c>
      <c r="F376" s="218">
        <v>4.5</v>
      </c>
      <c r="G376" s="218"/>
      <c r="H376" s="218"/>
      <c r="I376" s="218"/>
    </row>
    <row r="377" spans="1:9">
      <c r="A377" s="228">
        <v>133</v>
      </c>
      <c r="B377" s="228" t="s">
        <v>174</v>
      </c>
      <c r="C377" s="228" t="s">
        <v>153</v>
      </c>
      <c r="D377" s="218">
        <v>4.4333333333333336</v>
      </c>
      <c r="E377" s="218">
        <v>4.3</v>
      </c>
      <c r="F377" s="218">
        <v>4.5</v>
      </c>
      <c r="G377" s="218"/>
      <c r="H377" s="218"/>
      <c r="I377" s="218"/>
    </row>
    <row r="378" spans="1:9">
      <c r="A378" s="228">
        <v>133</v>
      </c>
      <c r="B378" s="228" t="s">
        <v>262</v>
      </c>
      <c r="C378" s="228" t="s">
        <v>153</v>
      </c>
      <c r="D378" s="218">
        <v>4.3250000000000002</v>
      </c>
      <c r="E378" s="218">
        <v>4.25</v>
      </c>
      <c r="F378" s="218">
        <v>4.4000000000000004</v>
      </c>
      <c r="G378" s="218"/>
      <c r="H378" s="218"/>
      <c r="I378" s="218"/>
    </row>
    <row r="379" spans="1:9">
      <c r="A379" s="228">
        <v>133</v>
      </c>
      <c r="B379" s="228" t="s">
        <v>184</v>
      </c>
      <c r="C379" s="228" t="s">
        <v>153</v>
      </c>
      <c r="D379" s="218">
        <v>4.5333333333333332</v>
      </c>
      <c r="E379" s="218">
        <v>4.5</v>
      </c>
      <c r="F379" s="218">
        <v>4.5999999999999996</v>
      </c>
      <c r="G379" s="218"/>
      <c r="H379" s="218"/>
      <c r="I379" s="218"/>
    </row>
    <row r="380" spans="1:9">
      <c r="A380" s="228">
        <v>134</v>
      </c>
      <c r="B380" s="228" t="s">
        <v>263</v>
      </c>
      <c r="C380" s="228" t="s">
        <v>154</v>
      </c>
      <c r="D380" s="218">
        <v>5</v>
      </c>
      <c r="E380" s="218">
        <v>5</v>
      </c>
      <c r="F380" s="218">
        <v>5</v>
      </c>
      <c r="G380" s="218"/>
      <c r="H380" s="218"/>
      <c r="I380" s="218"/>
    </row>
    <row r="381" spans="1:9">
      <c r="A381" s="228">
        <v>134</v>
      </c>
      <c r="B381" s="228" t="s">
        <v>174</v>
      </c>
      <c r="C381" s="228" t="s">
        <v>154</v>
      </c>
      <c r="D381" s="218">
        <v>5.833333333333333</v>
      </c>
      <c r="E381" s="218">
        <v>5.5</v>
      </c>
      <c r="F381" s="218">
        <v>6</v>
      </c>
      <c r="G381" s="218"/>
      <c r="H381" s="218"/>
      <c r="I381" s="218"/>
    </row>
    <row r="382" spans="1:9">
      <c r="A382" s="228">
        <v>134</v>
      </c>
      <c r="B382" s="228" t="s">
        <v>262</v>
      </c>
      <c r="C382" s="228" t="s">
        <v>154</v>
      </c>
      <c r="D382" s="218">
        <v>4.8</v>
      </c>
      <c r="E382" s="218">
        <v>4.75</v>
      </c>
      <c r="F382" s="218">
        <v>4.8499999999999996</v>
      </c>
      <c r="G382" s="218"/>
      <c r="H382" s="218"/>
      <c r="I382" s="218"/>
    </row>
    <row r="383" spans="1:9">
      <c r="A383" s="228">
        <v>134</v>
      </c>
      <c r="B383" s="228" t="s">
        <v>184</v>
      </c>
      <c r="C383" s="228" t="s">
        <v>154</v>
      </c>
      <c r="D383" s="218">
        <v>5.166666666666667</v>
      </c>
      <c r="E383" s="218">
        <v>5</v>
      </c>
      <c r="F383" s="218">
        <v>5.5</v>
      </c>
      <c r="G383" s="218"/>
      <c r="H383" s="218"/>
      <c r="I383" s="218"/>
    </row>
    <row r="384" spans="1:9">
      <c r="A384" s="228">
        <v>135</v>
      </c>
      <c r="B384" s="228" t="s">
        <v>263</v>
      </c>
      <c r="C384" s="228" t="s">
        <v>155</v>
      </c>
      <c r="D384" s="218">
        <v>1.5</v>
      </c>
      <c r="E384" s="218">
        <v>1.5</v>
      </c>
      <c r="F384" s="218">
        <v>1.5</v>
      </c>
      <c r="G384" s="218"/>
      <c r="H384" s="218"/>
      <c r="I384" s="218"/>
    </row>
    <row r="385" spans="1:9">
      <c r="A385" s="228">
        <v>135</v>
      </c>
      <c r="B385" s="228" t="s">
        <v>173</v>
      </c>
      <c r="C385" s="228" t="s">
        <v>155</v>
      </c>
      <c r="D385" s="218">
        <v>1.6</v>
      </c>
      <c r="E385" s="218">
        <v>1.6</v>
      </c>
      <c r="F385" s="218">
        <v>1.6</v>
      </c>
      <c r="G385" s="218"/>
      <c r="H385" s="218"/>
      <c r="I385" s="218"/>
    </row>
    <row r="386" spans="1:9">
      <c r="A386" s="228">
        <v>135</v>
      </c>
      <c r="B386" s="228" t="s">
        <v>184</v>
      </c>
      <c r="C386" s="228" t="s">
        <v>155</v>
      </c>
      <c r="D386" s="218">
        <v>1.6333333333333335</v>
      </c>
      <c r="E386" s="218">
        <v>1.6</v>
      </c>
      <c r="F386" s="218">
        <v>1.7</v>
      </c>
      <c r="G386" s="218"/>
      <c r="H386" s="218"/>
      <c r="I386" s="218"/>
    </row>
    <row r="387" spans="1:9">
      <c r="A387" s="228">
        <v>136</v>
      </c>
      <c r="B387" s="228" t="s">
        <v>191</v>
      </c>
      <c r="C387" s="228" t="s">
        <v>224</v>
      </c>
      <c r="D387" s="218">
        <v>1.5</v>
      </c>
      <c r="E387" s="218">
        <v>1.5</v>
      </c>
      <c r="F387" s="218">
        <v>1.5</v>
      </c>
      <c r="G387" s="218"/>
      <c r="H387" s="218"/>
      <c r="I387" s="218"/>
    </row>
    <row r="388" spans="1:9">
      <c r="A388" s="228">
        <v>136</v>
      </c>
      <c r="B388" s="228" t="s">
        <v>173</v>
      </c>
      <c r="C388" s="228" t="s">
        <v>224</v>
      </c>
      <c r="D388" s="218">
        <v>2.25</v>
      </c>
      <c r="E388" s="218">
        <v>2.25</v>
      </c>
      <c r="F388" s="218">
        <v>2.25</v>
      </c>
      <c r="G388" s="218"/>
      <c r="H388" s="218"/>
      <c r="I388" s="218"/>
    </row>
    <row r="389" spans="1:9">
      <c r="A389" s="228">
        <v>136</v>
      </c>
      <c r="B389" s="228" t="s">
        <v>174</v>
      </c>
      <c r="C389" s="228" t="s">
        <v>224</v>
      </c>
      <c r="D389" s="218">
        <v>2</v>
      </c>
      <c r="E389" s="218">
        <v>2</v>
      </c>
      <c r="F389" s="218">
        <v>2</v>
      </c>
      <c r="G389" s="218"/>
      <c r="H389" s="218"/>
      <c r="I389" s="218"/>
    </row>
    <row r="390" spans="1:9">
      <c r="A390" s="228">
        <v>136</v>
      </c>
      <c r="B390" s="228" t="s">
        <v>262</v>
      </c>
      <c r="C390" s="228" t="s">
        <v>224</v>
      </c>
      <c r="D390" s="218">
        <v>1.5</v>
      </c>
      <c r="E390" s="218">
        <v>1.5</v>
      </c>
      <c r="F390" s="218">
        <v>1.5</v>
      </c>
      <c r="G390" s="218"/>
      <c r="H390" s="218"/>
      <c r="I390" s="218"/>
    </row>
    <row r="391" spans="1:9">
      <c r="A391" s="228">
        <v>136</v>
      </c>
      <c r="B391" s="228" t="s">
        <v>184</v>
      </c>
      <c r="C391" s="228" t="s">
        <v>224</v>
      </c>
      <c r="D391" s="218">
        <v>2</v>
      </c>
      <c r="E391" s="218">
        <v>2</v>
      </c>
      <c r="F391" s="218">
        <v>2</v>
      </c>
      <c r="G391" s="218"/>
      <c r="H391" s="218"/>
      <c r="I391" s="218"/>
    </row>
    <row r="392" spans="1:9">
      <c r="A392" s="228">
        <v>137</v>
      </c>
      <c r="B392" s="228" t="s">
        <v>191</v>
      </c>
      <c r="C392" s="228" t="s">
        <v>241</v>
      </c>
      <c r="D392" s="218">
        <v>3.875</v>
      </c>
      <c r="E392" s="218">
        <v>3.75</v>
      </c>
      <c r="F392" s="218">
        <v>4</v>
      </c>
      <c r="G392" s="218"/>
      <c r="H392" s="218"/>
      <c r="I392" s="218"/>
    </row>
    <row r="393" spans="1:9">
      <c r="A393" s="228">
        <v>137</v>
      </c>
      <c r="B393" s="228" t="s">
        <v>174</v>
      </c>
      <c r="C393" s="228" t="s">
        <v>241</v>
      </c>
      <c r="D393" s="218">
        <v>3.5</v>
      </c>
      <c r="E393" s="218">
        <v>3.5</v>
      </c>
      <c r="F393" s="218">
        <v>3.5</v>
      </c>
      <c r="G393" s="218"/>
      <c r="H393" s="218"/>
      <c r="I393" s="218"/>
    </row>
    <row r="394" spans="1:9">
      <c r="A394" s="228">
        <v>137</v>
      </c>
      <c r="B394" s="228" t="s">
        <v>262</v>
      </c>
      <c r="C394" s="228" t="s">
        <v>241</v>
      </c>
      <c r="D394" s="218">
        <v>3</v>
      </c>
      <c r="E394" s="218">
        <v>3</v>
      </c>
      <c r="F394" s="218">
        <v>3</v>
      </c>
      <c r="G394" s="218"/>
      <c r="H394" s="218"/>
      <c r="I394" s="218"/>
    </row>
    <row r="395" spans="1:9">
      <c r="A395" s="228">
        <v>137</v>
      </c>
      <c r="B395" s="228" t="s">
        <v>184</v>
      </c>
      <c r="C395" s="228" t="s">
        <v>241</v>
      </c>
      <c r="D395" s="218">
        <v>4.5</v>
      </c>
      <c r="E395" s="218">
        <v>4.5</v>
      </c>
      <c r="F395" s="218">
        <v>4.5</v>
      </c>
      <c r="G395" s="218"/>
      <c r="H395" s="218"/>
      <c r="I395" s="218"/>
    </row>
    <row r="396" spans="1:9">
      <c r="A396" s="228">
        <v>138</v>
      </c>
      <c r="B396" s="228" t="s">
        <v>191</v>
      </c>
      <c r="C396" s="228" t="s">
        <v>242</v>
      </c>
      <c r="D396" s="218">
        <v>6</v>
      </c>
      <c r="E396" s="218">
        <v>6</v>
      </c>
      <c r="F396" s="218">
        <v>6</v>
      </c>
      <c r="G396" s="218"/>
      <c r="H396" s="218"/>
      <c r="I396" s="218"/>
    </row>
    <row r="397" spans="1:9">
      <c r="A397" s="228">
        <v>138</v>
      </c>
      <c r="B397" s="228" t="s">
        <v>173</v>
      </c>
      <c r="C397" s="228" t="s">
        <v>242</v>
      </c>
      <c r="D397" s="218">
        <v>6.5</v>
      </c>
      <c r="E397" s="218">
        <v>6.5</v>
      </c>
      <c r="F397" s="218">
        <v>6.5</v>
      </c>
      <c r="G397" s="218"/>
      <c r="H397" s="218"/>
      <c r="I397" s="218"/>
    </row>
    <row r="398" spans="1:9">
      <c r="A398" s="228">
        <v>138</v>
      </c>
      <c r="B398" s="228" t="s">
        <v>174</v>
      </c>
      <c r="C398" s="228" t="s">
        <v>242</v>
      </c>
      <c r="D398" s="218">
        <v>5</v>
      </c>
      <c r="E398" s="218">
        <v>5</v>
      </c>
      <c r="F398" s="218">
        <v>5</v>
      </c>
      <c r="G398" s="218"/>
      <c r="H398" s="218"/>
      <c r="I398" s="218"/>
    </row>
    <row r="399" spans="1:9">
      <c r="A399" s="228">
        <v>138</v>
      </c>
      <c r="B399" s="228" t="s">
        <v>262</v>
      </c>
      <c r="C399" s="228" t="s">
        <v>242</v>
      </c>
      <c r="D399" s="218">
        <v>4</v>
      </c>
      <c r="E399" s="218">
        <v>4</v>
      </c>
      <c r="F399" s="218">
        <v>4</v>
      </c>
      <c r="G399" s="218"/>
      <c r="H399" s="218"/>
      <c r="I399" s="218"/>
    </row>
    <row r="400" spans="1:9">
      <c r="A400" s="228">
        <v>138</v>
      </c>
      <c r="B400" s="228" t="s">
        <v>184</v>
      </c>
      <c r="C400" s="228" t="s">
        <v>242</v>
      </c>
      <c r="D400" s="218">
        <v>7.333333333333333</v>
      </c>
      <c r="E400" s="218">
        <v>7</v>
      </c>
      <c r="F400" s="218">
        <v>7.5</v>
      </c>
      <c r="G400" s="218"/>
      <c r="H400" s="218"/>
      <c r="I400" s="218"/>
    </row>
    <row r="401" spans="1:9">
      <c r="A401" s="228">
        <v>139</v>
      </c>
      <c r="B401" s="228" t="s">
        <v>191</v>
      </c>
      <c r="C401" s="228" t="s">
        <v>243</v>
      </c>
      <c r="D401" s="218">
        <v>4</v>
      </c>
      <c r="E401" s="218">
        <v>4</v>
      </c>
      <c r="F401" s="218">
        <v>4</v>
      </c>
      <c r="G401" s="218"/>
      <c r="H401" s="218"/>
      <c r="I401" s="218"/>
    </row>
    <row r="402" spans="1:9">
      <c r="A402" s="228">
        <v>139</v>
      </c>
      <c r="B402" s="228" t="s">
        <v>174</v>
      </c>
      <c r="C402" s="228" t="s">
        <v>243</v>
      </c>
      <c r="D402" s="218">
        <v>3</v>
      </c>
      <c r="E402" s="218">
        <v>3</v>
      </c>
      <c r="F402" s="218">
        <v>3</v>
      </c>
      <c r="G402" s="218"/>
      <c r="H402" s="218"/>
      <c r="I402" s="218"/>
    </row>
    <row r="403" spans="1:9">
      <c r="A403" s="228">
        <v>139</v>
      </c>
      <c r="B403" s="228" t="s">
        <v>184</v>
      </c>
      <c r="C403" s="228" t="s">
        <v>243</v>
      </c>
      <c r="D403" s="218">
        <v>3.5</v>
      </c>
      <c r="E403" s="218">
        <v>3.5</v>
      </c>
      <c r="F403" s="218">
        <v>3.5</v>
      </c>
      <c r="G403" s="218"/>
      <c r="H403" s="218"/>
      <c r="I403" s="218"/>
    </row>
    <row r="404" spans="1:9">
      <c r="A404" s="228">
        <v>140</v>
      </c>
      <c r="B404" s="228" t="s">
        <v>191</v>
      </c>
      <c r="C404" s="228" t="s">
        <v>225</v>
      </c>
      <c r="D404" s="218">
        <v>8</v>
      </c>
      <c r="E404" s="218">
        <v>8</v>
      </c>
      <c r="F404" s="218">
        <v>8</v>
      </c>
      <c r="G404" s="218"/>
      <c r="H404" s="218"/>
      <c r="I404" s="218"/>
    </row>
    <row r="405" spans="1:9">
      <c r="A405" s="228">
        <v>140</v>
      </c>
      <c r="B405" s="228" t="s">
        <v>173</v>
      </c>
      <c r="C405" s="228" t="s">
        <v>225</v>
      </c>
      <c r="D405" s="218">
        <v>8.5</v>
      </c>
      <c r="E405" s="218">
        <v>8.5</v>
      </c>
      <c r="F405" s="218">
        <v>8.5</v>
      </c>
      <c r="G405" s="218"/>
      <c r="H405" s="218"/>
      <c r="I405" s="218"/>
    </row>
    <row r="406" spans="1:9">
      <c r="A406" s="228">
        <v>140</v>
      </c>
      <c r="B406" s="228" t="s">
        <v>174</v>
      </c>
      <c r="C406" s="228" t="s">
        <v>225</v>
      </c>
      <c r="D406" s="218">
        <v>8</v>
      </c>
      <c r="E406" s="218">
        <v>8</v>
      </c>
      <c r="F406" s="218">
        <v>8</v>
      </c>
      <c r="G406" s="218"/>
      <c r="H406" s="218"/>
      <c r="I406" s="218"/>
    </row>
    <row r="407" spans="1:9">
      <c r="A407" s="228">
        <v>140</v>
      </c>
      <c r="B407" s="228" t="s">
        <v>262</v>
      </c>
      <c r="C407" s="228" t="s">
        <v>225</v>
      </c>
      <c r="D407" s="218">
        <v>5.5</v>
      </c>
      <c r="E407" s="218">
        <v>5</v>
      </c>
      <c r="F407" s="218">
        <v>6</v>
      </c>
      <c r="G407" s="218"/>
      <c r="H407" s="218"/>
      <c r="I407" s="218"/>
    </row>
    <row r="408" spans="1:9">
      <c r="A408" s="228">
        <v>140</v>
      </c>
      <c r="B408" s="228" t="s">
        <v>184</v>
      </c>
      <c r="C408" s="228" t="s">
        <v>225</v>
      </c>
      <c r="D408" s="218">
        <v>9</v>
      </c>
      <c r="E408" s="218">
        <v>9</v>
      </c>
      <c r="F408" s="218">
        <v>9</v>
      </c>
      <c r="G408" s="218"/>
      <c r="H408" s="218"/>
      <c r="I408" s="218"/>
    </row>
    <row r="409" spans="1:9">
      <c r="A409" s="228">
        <v>141</v>
      </c>
      <c r="B409" s="228" t="s">
        <v>191</v>
      </c>
      <c r="C409" s="228" t="s">
        <v>244</v>
      </c>
      <c r="D409" s="218">
        <v>5</v>
      </c>
      <c r="E409" s="218">
        <v>5</v>
      </c>
      <c r="F409" s="218">
        <v>5</v>
      </c>
      <c r="G409" s="218"/>
      <c r="H409" s="218"/>
      <c r="I409" s="218"/>
    </row>
    <row r="410" spans="1:9">
      <c r="A410" s="228">
        <v>141</v>
      </c>
      <c r="B410" s="228" t="s">
        <v>174</v>
      </c>
      <c r="C410" s="228" t="s">
        <v>244</v>
      </c>
      <c r="D410" s="218">
        <v>8</v>
      </c>
      <c r="E410" s="218">
        <v>8</v>
      </c>
      <c r="F410" s="218">
        <v>8</v>
      </c>
      <c r="G410" s="218"/>
      <c r="H410" s="218"/>
      <c r="I410" s="218"/>
    </row>
    <row r="411" spans="1:9">
      <c r="A411" s="228">
        <v>141</v>
      </c>
      <c r="B411" s="228" t="s">
        <v>262</v>
      </c>
      <c r="C411" s="228" t="s">
        <v>244</v>
      </c>
      <c r="D411" s="218">
        <v>4.25</v>
      </c>
      <c r="E411" s="218">
        <v>4</v>
      </c>
      <c r="F411" s="218">
        <v>4.5</v>
      </c>
      <c r="G411" s="218"/>
      <c r="H411" s="218"/>
      <c r="I411" s="218"/>
    </row>
    <row r="412" spans="1:9">
      <c r="A412" s="228">
        <v>141</v>
      </c>
      <c r="B412" s="228" t="s">
        <v>184</v>
      </c>
      <c r="C412" s="228" t="s">
        <v>244</v>
      </c>
      <c r="D412" s="218">
        <v>5</v>
      </c>
      <c r="E412" s="218">
        <v>5</v>
      </c>
      <c r="F412" s="218">
        <v>5</v>
      </c>
      <c r="G412" s="218"/>
      <c r="H412" s="218"/>
      <c r="I412" s="218"/>
    </row>
    <row r="413" spans="1:9">
      <c r="A413" s="228">
        <v>142</v>
      </c>
      <c r="B413" s="228" t="s">
        <v>191</v>
      </c>
      <c r="C413" s="228" t="s">
        <v>226</v>
      </c>
      <c r="D413" s="218">
        <v>3.75</v>
      </c>
      <c r="E413" s="218">
        <v>3.75</v>
      </c>
      <c r="F413" s="218">
        <v>3.75</v>
      </c>
      <c r="G413" s="218"/>
      <c r="H413" s="218"/>
      <c r="I413" s="218"/>
    </row>
    <row r="414" spans="1:9">
      <c r="A414" s="228">
        <v>142</v>
      </c>
      <c r="B414" s="228" t="s">
        <v>173</v>
      </c>
      <c r="C414" s="228" t="s">
        <v>226</v>
      </c>
      <c r="D414" s="218">
        <v>3.5</v>
      </c>
      <c r="E414" s="218">
        <v>3.5</v>
      </c>
      <c r="F414" s="218">
        <v>3.5</v>
      </c>
      <c r="G414" s="218"/>
      <c r="H414" s="218"/>
      <c r="I414" s="218"/>
    </row>
    <row r="415" spans="1:9">
      <c r="A415" s="228">
        <v>142</v>
      </c>
      <c r="B415" s="228" t="s">
        <v>174</v>
      </c>
      <c r="C415" s="228" t="s">
        <v>226</v>
      </c>
      <c r="D415" s="218">
        <v>4</v>
      </c>
      <c r="E415" s="218">
        <v>4</v>
      </c>
      <c r="F415" s="218">
        <v>4</v>
      </c>
      <c r="G415" s="218"/>
      <c r="H415" s="218"/>
      <c r="I415" s="218"/>
    </row>
    <row r="416" spans="1:9">
      <c r="A416" s="228">
        <v>142</v>
      </c>
      <c r="B416" s="228" t="s">
        <v>262</v>
      </c>
      <c r="C416" s="228" t="s">
        <v>226</v>
      </c>
      <c r="D416" s="218">
        <v>2.5</v>
      </c>
      <c r="E416" s="218">
        <v>2.5</v>
      </c>
      <c r="F416" s="218">
        <v>2.5</v>
      </c>
      <c r="G416" s="218"/>
      <c r="H416" s="218"/>
      <c r="I416" s="218"/>
    </row>
    <row r="417" spans="1:9">
      <c r="A417" s="228">
        <v>142</v>
      </c>
      <c r="B417" s="228" t="s">
        <v>184</v>
      </c>
      <c r="C417" s="228" t="s">
        <v>226</v>
      </c>
      <c r="D417" s="218">
        <v>5</v>
      </c>
      <c r="E417" s="218">
        <v>5</v>
      </c>
      <c r="F417" s="218">
        <v>5</v>
      </c>
      <c r="G417" s="218"/>
      <c r="H417" s="218"/>
      <c r="I417" s="218"/>
    </row>
    <row r="418" spans="1:9">
      <c r="A418" s="228">
        <v>143</v>
      </c>
      <c r="B418" s="228" t="s">
        <v>191</v>
      </c>
      <c r="C418" s="228" t="s">
        <v>227</v>
      </c>
      <c r="D418" s="218">
        <v>2.875</v>
      </c>
      <c r="E418" s="218">
        <v>2.75</v>
      </c>
      <c r="F418" s="218">
        <v>3</v>
      </c>
      <c r="G418" s="218"/>
      <c r="H418" s="218"/>
      <c r="I418" s="218"/>
    </row>
    <row r="419" spans="1:9">
      <c r="A419" s="228">
        <v>143</v>
      </c>
      <c r="B419" s="228" t="s">
        <v>173</v>
      </c>
      <c r="C419" s="228" t="s">
        <v>227</v>
      </c>
      <c r="D419" s="218">
        <v>2.25</v>
      </c>
      <c r="E419" s="218">
        <v>2.25</v>
      </c>
      <c r="F419" s="218">
        <v>2.25</v>
      </c>
      <c r="G419" s="218"/>
      <c r="H419" s="218"/>
      <c r="I419" s="218"/>
    </row>
    <row r="420" spans="1:9">
      <c r="A420" s="228">
        <v>143</v>
      </c>
      <c r="B420" s="228" t="s">
        <v>174</v>
      </c>
      <c r="C420" s="228" t="s">
        <v>227</v>
      </c>
      <c r="D420" s="218">
        <v>2.5</v>
      </c>
      <c r="E420" s="218">
        <v>2.5</v>
      </c>
      <c r="F420" s="218">
        <v>2.5</v>
      </c>
      <c r="G420" s="218"/>
      <c r="H420" s="218"/>
      <c r="I420" s="218"/>
    </row>
    <row r="421" spans="1:9">
      <c r="A421" s="228">
        <v>143</v>
      </c>
      <c r="B421" s="228" t="s">
        <v>262</v>
      </c>
      <c r="C421" s="228" t="s">
        <v>227</v>
      </c>
      <c r="D421" s="218">
        <v>2.5</v>
      </c>
      <c r="E421" s="218">
        <v>2.5</v>
      </c>
      <c r="F421" s="218">
        <v>2.5</v>
      </c>
      <c r="G421" s="218"/>
      <c r="H421" s="218"/>
      <c r="I421" s="218"/>
    </row>
    <row r="422" spans="1:9">
      <c r="A422" s="228">
        <v>143</v>
      </c>
      <c r="B422" s="228" t="s">
        <v>184</v>
      </c>
      <c r="C422" s="228" t="s">
        <v>227</v>
      </c>
      <c r="D422" s="218">
        <v>3</v>
      </c>
      <c r="E422" s="218">
        <v>3</v>
      </c>
      <c r="F422" s="218">
        <v>3</v>
      </c>
      <c r="G422" s="218"/>
      <c r="H422" s="218"/>
      <c r="I422" s="218"/>
    </row>
    <row r="423" spans="1:9">
      <c r="A423" s="228">
        <v>144</v>
      </c>
      <c r="B423" s="228" t="s">
        <v>191</v>
      </c>
      <c r="C423" s="228" t="s">
        <v>245</v>
      </c>
      <c r="D423" s="218">
        <v>4</v>
      </c>
      <c r="E423" s="218">
        <v>4</v>
      </c>
      <c r="F423" s="218">
        <v>4</v>
      </c>
      <c r="G423" s="218"/>
      <c r="H423" s="218"/>
      <c r="I423" s="218"/>
    </row>
    <row r="424" spans="1:9">
      <c r="A424" s="228">
        <v>145</v>
      </c>
      <c r="B424" s="228" t="s">
        <v>191</v>
      </c>
      <c r="C424" s="228" t="s">
        <v>246</v>
      </c>
      <c r="D424" s="218">
        <v>5</v>
      </c>
      <c r="E424" s="218">
        <v>5</v>
      </c>
      <c r="F424" s="218">
        <v>5</v>
      </c>
      <c r="G424" s="218"/>
      <c r="H424" s="218"/>
      <c r="I424" s="218"/>
    </row>
    <row r="425" spans="1:9">
      <c r="A425" s="228">
        <v>145</v>
      </c>
      <c r="B425" s="228" t="s">
        <v>174</v>
      </c>
      <c r="C425" s="228" t="s">
        <v>246</v>
      </c>
      <c r="D425" s="218">
        <v>4</v>
      </c>
      <c r="E425" s="218">
        <v>4</v>
      </c>
      <c r="F425" s="218">
        <v>4</v>
      </c>
      <c r="G425" s="218"/>
      <c r="H425" s="218"/>
      <c r="I425" s="218"/>
    </row>
    <row r="426" spans="1:9">
      <c r="A426" s="228">
        <v>145</v>
      </c>
      <c r="B426" s="228" t="s">
        <v>184</v>
      </c>
      <c r="C426" s="228" t="s">
        <v>246</v>
      </c>
      <c r="D426" s="218">
        <v>5</v>
      </c>
      <c r="E426" s="218">
        <v>5</v>
      </c>
      <c r="F426" s="218">
        <v>5</v>
      </c>
      <c r="G426" s="218"/>
      <c r="H426" s="218"/>
      <c r="I426" s="218"/>
    </row>
    <row r="427" spans="1:9">
      <c r="A427" s="228">
        <v>146</v>
      </c>
      <c r="B427" s="228" t="s">
        <v>191</v>
      </c>
      <c r="C427" s="228" t="s">
        <v>247</v>
      </c>
      <c r="D427" s="218">
        <v>3.75</v>
      </c>
      <c r="E427" s="218">
        <v>3.5</v>
      </c>
      <c r="F427" s="218">
        <v>4</v>
      </c>
      <c r="G427" s="218"/>
      <c r="H427" s="218"/>
      <c r="I427" s="218"/>
    </row>
    <row r="428" spans="1:9">
      <c r="A428" s="228">
        <v>146</v>
      </c>
      <c r="B428" s="228" t="s">
        <v>262</v>
      </c>
      <c r="C428" s="228" t="s">
        <v>247</v>
      </c>
      <c r="D428" s="218">
        <v>3.5</v>
      </c>
      <c r="E428" s="218">
        <v>3.5</v>
      </c>
      <c r="F428" s="218">
        <v>3.5</v>
      </c>
      <c r="G428" s="218"/>
      <c r="H428" s="218"/>
      <c r="I428" s="218"/>
    </row>
    <row r="429" spans="1:9">
      <c r="A429" s="228">
        <v>146</v>
      </c>
      <c r="B429" s="228" t="s">
        <v>184</v>
      </c>
      <c r="C429" s="228" t="s">
        <v>247</v>
      </c>
      <c r="D429" s="218">
        <v>4.5</v>
      </c>
      <c r="E429" s="218">
        <v>4.5</v>
      </c>
      <c r="F429" s="218">
        <v>4.5</v>
      </c>
      <c r="G429" s="218"/>
      <c r="H429" s="218"/>
      <c r="I429" s="218"/>
    </row>
    <row r="430" spans="1:9">
      <c r="A430" s="228">
        <v>147</v>
      </c>
      <c r="B430" s="228" t="s">
        <v>191</v>
      </c>
      <c r="C430" s="228" t="s">
        <v>228</v>
      </c>
      <c r="D430" s="218">
        <v>2</v>
      </c>
      <c r="E430" s="218">
        <v>2</v>
      </c>
      <c r="F430" s="218">
        <v>2</v>
      </c>
      <c r="G430" s="218"/>
      <c r="H430" s="218"/>
      <c r="I430" s="218"/>
    </row>
    <row r="431" spans="1:9">
      <c r="A431" s="228">
        <v>147</v>
      </c>
      <c r="B431" s="228" t="s">
        <v>173</v>
      </c>
      <c r="C431" s="228" t="s">
        <v>228</v>
      </c>
      <c r="D431" s="218">
        <v>2.25</v>
      </c>
      <c r="E431" s="218">
        <v>2.25</v>
      </c>
      <c r="F431" s="218">
        <v>2.25</v>
      </c>
      <c r="G431" s="218"/>
      <c r="H431" s="218"/>
      <c r="I431" s="218"/>
    </row>
    <row r="432" spans="1:9">
      <c r="A432" s="228">
        <v>147</v>
      </c>
      <c r="B432" s="228" t="s">
        <v>262</v>
      </c>
      <c r="C432" s="228" t="s">
        <v>228</v>
      </c>
      <c r="D432" s="218">
        <v>2</v>
      </c>
      <c r="E432" s="218">
        <v>2</v>
      </c>
      <c r="F432" s="218">
        <v>2</v>
      </c>
      <c r="G432" s="218"/>
      <c r="H432" s="218"/>
      <c r="I432" s="218"/>
    </row>
    <row r="433" spans="1:9">
      <c r="A433" s="228">
        <v>147</v>
      </c>
      <c r="B433" s="228" t="s">
        <v>184</v>
      </c>
      <c r="C433" s="228" t="s">
        <v>228</v>
      </c>
      <c r="D433" s="218">
        <v>3</v>
      </c>
      <c r="E433" s="218">
        <v>3</v>
      </c>
      <c r="F433" s="218">
        <v>3</v>
      </c>
      <c r="G433" s="218"/>
      <c r="H433" s="218"/>
      <c r="I433" s="218"/>
    </row>
    <row r="434" spans="1:9">
      <c r="A434" s="228">
        <v>148</v>
      </c>
      <c r="B434" s="228" t="s">
        <v>191</v>
      </c>
      <c r="C434" s="228" t="s">
        <v>248</v>
      </c>
      <c r="D434" s="218">
        <v>5.75</v>
      </c>
      <c r="E434" s="218">
        <v>5.5</v>
      </c>
      <c r="F434" s="218">
        <v>6</v>
      </c>
      <c r="G434" s="218"/>
      <c r="H434" s="218"/>
      <c r="I434" s="218"/>
    </row>
    <row r="435" spans="1:9">
      <c r="A435" s="228">
        <v>148</v>
      </c>
      <c r="B435" s="228" t="s">
        <v>174</v>
      </c>
      <c r="C435" s="228" t="s">
        <v>248</v>
      </c>
      <c r="D435" s="218">
        <v>6</v>
      </c>
      <c r="E435" s="218">
        <v>6</v>
      </c>
      <c r="F435" s="218">
        <v>6</v>
      </c>
      <c r="G435" s="218"/>
      <c r="H435" s="218"/>
      <c r="I435" s="218"/>
    </row>
    <row r="436" spans="1:9">
      <c r="A436" s="228">
        <v>148</v>
      </c>
      <c r="B436" s="228" t="s">
        <v>262</v>
      </c>
      <c r="C436" s="228" t="s">
        <v>248</v>
      </c>
      <c r="D436" s="218">
        <v>5</v>
      </c>
      <c r="E436" s="218">
        <v>5</v>
      </c>
      <c r="F436" s="218">
        <v>5</v>
      </c>
      <c r="G436" s="218"/>
      <c r="H436" s="218"/>
      <c r="I436" s="218"/>
    </row>
    <row r="437" spans="1:9">
      <c r="A437" s="228">
        <v>148</v>
      </c>
      <c r="B437" s="228" t="s">
        <v>184</v>
      </c>
      <c r="C437" s="228" t="s">
        <v>248</v>
      </c>
      <c r="D437" s="218">
        <v>7</v>
      </c>
      <c r="E437" s="218">
        <v>7</v>
      </c>
      <c r="F437" s="218">
        <v>7</v>
      </c>
      <c r="G437" s="218"/>
      <c r="H437" s="218"/>
      <c r="I437" s="218"/>
    </row>
    <row r="438" spans="1:9">
      <c r="A438" s="228">
        <v>149</v>
      </c>
      <c r="B438" s="228" t="s">
        <v>191</v>
      </c>
      <c r="C438" s="228" t="s">
        <v>249</v>
      </c>
      <c r="D438" s="218">
        <v>2.875</v>
      </c>
      <c r="E438" s="218">
        <v>2.75</v>
      </c>
      <c r="F438" s="218">
        <v>3</v>
      </c>
      <c r="G438" s="218"/>
      <c r="H438" s="218"/>
      <c r="I438" s="218"/>
    </row>
    <row r="439" spans="1:9">
      <c r="A439" s="228">
        <v>149</v>
      </c>
      <c r="B439" s="228" t="s">
        <v>174</v>
      </c>
      <c r="C439" s="228" t="s">
        <v>249</v>
      </c>
      <c r="D439" s="218">
        <v>2</v>
      </c>
      <c r="E439" s="218">
        <v>2</v>
      </c>
      <c r="F439" s="218">
        <v>2</v>
      </c>
      <c r="G439" s="218"/>
      <c r="H439" s="218"/>
      <c r="I439" s="218"/>
    </row>
    <row r="440" spans="1:9">
      <c r="A440" s="228">
        <v>149</v>
      </c>
      <c r="B440" s="228" t="s">
        <v>262</v>
      </c>
      <c r="C440" s="228" t="s">
        <v>249</v>
      </c>
      <c r="D440" s="218">
        <v>2.5</v>
      </c>
      <c r="E440" s="218">
        <v>2.5</v>
      </c>
      <c r="F440" s="218">
        <v>2.5</v>
      </c>
      <c r="G440" s="218"/>
      <c r="H440" s="218"/>
      <c r="I440" s="218"/>
    </row>
    <row r="441" spans="1:9">
      <c r="A441" s="228">
        <v>149</v>
      </c>
      <c r="B441" s="228" t="s">
        <v>184</v>
      </c>
      <c r="C441" s="228" t="s">
        <v>249</v>
      </c>
      <c r="D441" s="218">
        <v>2.9166666666666665</v>
      </c>
      <c r="E441" s="218">
        <v>2.75</v>
      </c>
      <c r="F441" s="218">
        <v>3</v>
      </c>
      <c r="G441" s="218"/>
      <c r="H441" s="218"/>
      <c r="I441" s="218"/>
    </row>
    <row r="442" spans="1:9">
      <c r="A442" s="228">
        <v>150</v>
      </c>
      <c r="B442" s="228" t="s">
        <v>191</v>
      </c>
      <c r="C442" s="228" t="s">
        <v>229</v>
      </c>
      <c r="D442" s="218">
        <v>1.25</v>
      </c>
      <c r="E442" s="218">
        <v>1.25</v>
      </c>
      <c r="F442" s="218">
        <v>1.25</v>
      </c>
      <c r="G442" s="218"/>
      <c r="H442" s="218"/>
      <c r="I442" s="218"/>
    </row>
    <row r="443" spans="1:9">
      <c r="A443" s="228">
        <v>150</v>
      </c>
      <c r="B443" s="228" t="s">
        <v>174</v>
      </c>
      <c r="C443" s="228" t="s">
        <v>229</v>
      </c>
      <c r="D443" s="218">
        <v>1.75</v>
      </c>
      <c r="E443" s="218">
        <v>1.75</v>
      </c>
      <c r="F443" s="218">
        <v>1.75</v>
      </c>
      <c r="G443" s="218"/>
      <c r="H443" s="218"/>
      <c r="I443" s="218"/>
    </row>
    <row r="444" spans="1:9">
      <c r="A444" s="228">
        <v>150</v>
      </c>
      <c r="B444" s="228" t="s">
        <v>184</v>
      </c>
      <c r="C444" s="228" t="s">
        <v>229</v>
      </c>
      <c r="D444" s="218">
        <v>2</v>
      </c>
      <c r="E444" s="218">
        <v>2</v>
      </c>
      <c r="F444" s="218">
        <v>2</v>
      </c>
      <c r="G444" s="218"/>
      <c r="H444" s="218"/>
      <c r="I444" s="218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Ana Patricia Sanchez Cruz</cp:lastModifiedBy>
  <cp:lastPrinted>2021-11-29T16:44:20Z</cp:lastPrinted>
  <dcterms:created xsi:type="dcterms:W3CDTF">2009-02-18T19:20:20Z</dcterms:created>
  <dcterms:modified xsi:type="dcterms:W3CDTF">2022-02-28T16:38:05Z</dcterms:modified>
</cp:coreProperties>
</file>