
<file path=[Content_Types].xml><?xml version="1.0" encoding="utf-8"?>
<Types xmlns="http://schemas.openxmlformats.org/package/2006/content-types"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style6.xml" ContentType="application/vnd.ms-office.chartstyle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pivotTables/pivotTable2.xml" ContentType="application/vnd.openxmlformats-officedocument.spreadsheetml.pivotTable+xml"/>
  <Default Extension="xml" ContentType="application/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charts/style2.xml" ContentType="application/vnd.ms-office.chartstyle+xml"/>
  <Override PartName="/xl/worksheets/sheet3.xml" ContentType="application/vnd.openxmlformats-officedocument.spreadsheetml.worksheet+xml"/>
  <Override PartName="/xl/charts/chart18.xml" ContentType="application/vnd.openxmlformats-officedocument.drawingml.chart+xml"/>
  <Override PartName="/xl/charts/chart27.xml" ContentType="application/vnd.openxmlformats-officedocument.drawingml.chart+xml"/>
  <Override PartName="/xl/charts/chart36.xml" ContentType="application/vnd.openxmlformats-officedocument.drawingml.chart+xml"/>
  <Override PartName="/xl/charts/chart38.xml" ContentType="application/vnd.openxmlformats-officedocument.drawingml.chart+xml"/>
  <Override PartName="/xl/charts/chart47.xml" ContentType="application/vnd.openxmlformats-officedocument.drawingml.chart+xml"/>
  <Override PartName="/xl/charts/chart56.xml" ContentType="application/vnd.openxmlformats-officedocument.drawingml.chart+xml"/>
  <Override PartName="/xl/charts/colors7.xml" ContentType="application/vnd.ms-office.chartcolorstyle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25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54.xml" ContentType="application/vnd.openxmlformats-officedocument.drawingml.chart+xml"/>
  <Override PartName="/xl/charts/chart63.xml" ContentType="application/vnd.openxmlformats-officedocument.drawingml.chart+xml"/>
  <Override PartName="/xl/charts/colors5.xml" ContentType="application/vnd.ms-office.chartcolorstyle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52.xml" ContentType="application/vnd.openxmlformats-officedocument.drawingml.chart+xml"/>
  <Override PartName="/xl/charts/chart61.xml" ContentType="application/vnd.openxmlformats-officedocument.drawingml.chart+xml"/>
  <Override PartName="/xl/charts/colors3.xml" ContentType="application/vnd.ms-office.chartcolorstyle+xml"/>
  <Override PartName="/xl/worksheets/sheet18.xml" ContentType="application/vnd.openxmlformats-officedocument.spreadsheetml.work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/chart50.xml" ContentType="application/vnd.openxmlformats-officedocument.drawingml.chart+xml"/>
  <Override PartName="/xl/charts/colors1.xml" ContentType="application/vnd.ms-office.chartcolorstyle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pivotTables/pivotTable3.xml" ContentType="application/vnd.openxmlformats-officedocument.spreadsheetml.pivotTable+xml"/>
  <Override PartName="/xl/charts/chart5.xml" ContentType="application/vnd.openxmlformats-officedocument.drawingml.chart+xml"/>
  <Override PartName="/xl/charts/style7.xml" ContentType="application/vnd.ms-office.chartstyle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charts/chart3.xml" ContentType="application/vnd.openxmlformats-officedocument.drawingml.chart+xml"/>
  <Override PartName="/xl/pivotTables/pivotTable1.xml" ContentType="application/vnd.openxmlformats-officedocument.spreadsheetml.pivotTable+xml"/>
  <Override PartName="/xl/charts/chart59.xml" ContentType="application/vnd.openxmlformats-officedocument.drawingml.chart+xml"/>
  <Override PartName="/xl/charts/style5.xml" ContentType="application/vnd.ms-office.chartstyle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8.xml" ContentType="application/vnd.openxmlformats-officedocument.drawingml.chart+xml"/>
  <Override PartName="/xl/charts/chart57.xml" ContentType="application/vnd.openxmlformats-officedocument.drawingml.chart+xml"/>
  <Override PartName="/xl/charts/style3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charts/chart46.xml" ContentType="application/vnd.openxmlformats-officedocument.drawingml.chart+xml"/>
  <Override PartName="/xl/charts/chart55.xml" ContentType="application/vnd.openxmlformats-officedocument.drawingml.chart+xml"/>
  <Override PartName="/xl/charts/colors6.xml" ContentType="application/vnd.ms-office.chartcolorstyle+xml"/>
  <Override PartName="/xl/pivotCache/pivotCacheDefinition1.xml" ContentType="application/vnd.openxmlformats-officedocument.spreadsheetml.pivotCacheDefinition+xml"/>
  <Override PartName="/xl/charts/chart17.xml" ContentType="application/vnd.openxmlformats-officedocument.drawingml.chart+xml"/>
  <Override PartName="/xl/charts/chart26.xml" ContentType="application/vnd.openxmlformats-officedocument.drawingml.chart+xml"/>
  <Override PartName="/xl/charts/chart35.xml" ContentType="application/vnd.openxmlformats-officedocument.drawingml.chart+xml"/>
  <Override PartName="/xl/charts/chart44.xml" ContentType="application/vnd.openxmlformats-officedocument.drawingml.chart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calcChain.xml" ContentType="application/vnd.openxmlformats-officedocument.spreadsheetml.calcChain+xml"/>
  <Override PartName="/xl/charts/colors4.xml" ContentType="application/vnd.ms-office.chartcolorstyle+xml"/>
  <Override PartName="/xl/worksheets/sheet19.xml" ContentType="application/vnd.openxmlformats-officedocument.spreadsheetml.worksheet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olors2.xml" ContentType="application/vnd.ms-office.chartcolorstyle+xml"/>
  <Override PartName="/xl/worksheets/sheet17.xml" ContentType="application/vnd.openxmlformats-officedocument.spreadsheetml.worksheet+xml"/>
  <Override PartName="/xl/pivotCache/pivotCacheRecords1.xml" ContentType="application/vnd.openxmlformats-officedocument.spreadsheetml.pivotCacheRecords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pivotTables/pivotTable4.xml" ContentType="application/vnd.openxmlformats-officedocument.spreadsheetml.pivotTable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style4.xml" ContentType="application/vnd.ms-office.chartstyle+xml"/>
  <Default Extension="rels" ContentType="application/vnd.openxmlformats-package.relationships+xml"/>
  <Override PartName="/xl/worksheets/sheet5.xml" ContentType="application/vnd.openxmlformats-officedocument.spreadsheetml.worksheet+xml"/>
  <Override PartName="/xl/charts/chart29.xml" ContentType="application/vnd.openxmlformats-officedocument.drawingml.chart+xml"/>
  <Override PartName="/xl/charts/chart58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hidePivotFieldList="1" defaultThemeVersion="124226"/>
  <bookViews>
    <workbookView xWindow="0" yWindow="0" windowWidth="19440" windowHeight="7305" tabRatio="832" firstSheet="15" activeTab="21"/>
  </bookViews>
  <sheets>
    <sheet name="Sn Fco. Menendez" sheetId="1" r:id="rId1"/>
    <sheet name="Atiquizaya" sheetId="2" r:id="rId2"/>
    <sheet name="SANTA ANA" sheetId="22" r:id="rId3"/>
    <sheet name="LA LIBERTAD" sheetId="31" r:id="rId4"/>
    <sheet name="Ishuatan" sheetId="3" r:id="rId5"/>
    <sheet name="CAPSA" sheetId="4" r:id="rId6"/>
    <sheet name="MIDES" sheetId="6" r:id="rId7"/>
    <sheet name="Meanguera" sheetId="8" r:id="rId8"/>
    <sheet name="Perquin" sheetId="9" r:id="rId9"/>
    <sheet name="CORINTO" sheetId="20" r:id="rId10"/>
    <sheet name="SOCINUS" sheetId="10" r:id="rId11"/>
    <sheet name="San Miguel" sheetId="11" r:id="rId12"/>
    <sheet name="SANTA ROSA DE LIMA (ASINORLU)" sheetId="12" r:id="rId13"/>
    <sheet name="Suchitoto" sheetId="18" r:id="rId14"/>
    <sheet name="CINQUERA" sheetId="23" r:id="rId15"/>
    <sheet name="CHALATENANGO" sheetId="24" r:id="rId16"/>
    <sheet name="AMUCHADES" sheetId="30" r:id="rId17"/>
    <sheet name="DESECHOS RELLENOS" sheetId="21" r:id="rId18"/>
    <sheet name="Base de datos" sheetId="32" r:id="rId19"/>
    <sheet name="Tablas dinámicas" sheetId="35" r:id="rId20"/>
    <sheet name="Tablas a publicar" sheetId="36" r:id="rId21"/>
    <sheet name="Gráficas a publicar" sheetId="37" r:id="rId22"/>
  </sheets>
  <definedNames>
    <definedName name="ALCALDIAS">#REF!</definedName>
    <definedName name="_xlnm.Print_Area" localSheetId="21">'Gráficas a publicar'!$A$1:$R$289</definedName>
    <definedName name="_xlnm.Print_Area" localSheetId="3">'LA LIBERTAD'!$A$1:$O$55</definedName>
    <definedName name="DEPARTAMENTO">#REF!</definedName>
    <definedName name="DESECHOS_DIARIOS">#REF!</definedName>
    <definedName name="DESECHOS_MENSUALES">#REF!</definedName>
    <definedName name="MUNICIPIO">#REF!</definedName>
    <definedName name="MUNICIPIO_EMPRESA">#REF!</definedName>
    <definedName name="PROMEDIO_DIA__ton">#REF!</definedName>
    <definedName name="PROMEDIO_MENSUAL__ton">#REF!</definedName>
    <definedName name="RELLENO">#REF!</definedName>
    <definedName name="SITIO_DE_DISPOSICION">#REF!</definedName>
    <definedName name="TOTAL_AÑO">#REF!</definedName>
    <definedName name="TOTAL_DEPOSITADO__ton">#REF!</definedName>
  </definedNames>
  <calcPr calcId="125725"/>
  <pivotCaches>
    <pivotCache cacheId="0" r:id="rId23"/>
  </pivotCaches>
  <fileRecoveryPr autoRecover="0"/>
</workbook>
</file>

<file path=xl/calcChain.xml><?xml version="1.0" encoding="utf-8"?>
<calcChain xmlns="http://schemas.openxmlformats.org/spreadsheetml/2006/main">
  <c r="Q90" i="36"/>
  <c r="Q89"/>
  <c r="Q88"/>
  <c r="Q87"/>
  <c r="Q86"/>
  <c r="Q85"/>
  <c r="Q84"/>
  <c r="Q83"/>
  <c r="Q82"/>
  <c r="Q81"/>
  <c r="Q80"/>
  <c r="Q79"/>
  <c r="Q78"/>
  <c r="Q77"/>
  <c r="Q76"/>
  <c r="O91"/>
  <c r="O90"/>
  <c r="O89"/>
  <c r="O88"/>
  <c r="O87"/>
  <c r="O86"/>
  <c r="O85"/>
  <c r="O84"/>
  <c r="O83"/>
  <c r="O82"/>
  <c r="O81"/>
  <c r="O80"/>
  <c r="O79"/>
  <c r="O78"/>
  <c r="O77"/>
  <c r="O76"/>
  <c r="P90"/>
  <c r="O39"/>
  <c r="O38"/>
  <c r="O37"/>
  <c r="O36"/>
  <c r="O35"/>
  <c r="O34"/>
  <c r="O33"/>
  <c r="O32"/>
  <c r="O31"/>
  <c r="O30"/>
  <c r="O29"/>
  <c r="O28"/>
  <c r="O23"/>
  <c r="O22"/>
  <c r="O21"/>
  <c r="O20"/>
  <c r="O19"/>
  <c r="O18"/>
  <c r="O17"/>
  <c r="O16"/>
  <c r="O15"/>
  <c r="O14"/>
  <c r="O13"/>
  <c r="O12"/>
  <c r="O11"/>
  <c r="O10"/>
  <c r="O9"/>
  <c r="O8"/>
  <c r="O7"/>
  <c r="O6"/>
  <c r="B46" i="21" l="1"/>
  <c r="C68"/>
  <c r="C67"/>
  <c r="C66"/>
  <c r="C65"/>
  <c r="C64"/>
  <c r="C63"/>
  <c r="C62"/>
  <c r="C61"/>
  <c r="C60"/>
  <c r="C59"/>
  <c r="C58"/>
  <c r="C57"/>
  <c r="C56"/>
  <c r="C55"/>
  <c r="C54"/>
  <c r="C53"/>
  <c r="C52"/>
  <c r="B24" l="1"/>
  <c r="C24"/>
  <c r="D24"/>
  <c r="P25" i="30"/>
  <c r="Q25"/>
  <c r="O25"/>
  <c r="B22" i="21"/>
  <c r="C22"/>
  <c r="D22"/>
  <c r="B18"/>
  <c r="C18"/>
  <c r="D18"/>
  <c r="B14"/>
  <c r="C14"/>
  <c r="D14"/>
  <c r="B13"/>
  <c r="C33" s="1"/>
  <c r="C13"/>
  <c r="D13"/>
  <c r="O13" i="8" l="1"/>
  <c r="O11"/>
  <c r="O8"/>
  <c r="O6"/>
  <c r="P6" s="1"/>
  <c r="Q6" s="1"/>
  <c r="C36" i="12" l="1"/>
  <c r="D36"/>
  <c r="E36"/>
  <c r="F36"/>
  <c r="G36"/>
  <c r="H36"/>
  <c r="I36"/>
  <c r="J36"/>
  <c r="K36"/>
  <c r="L36"/>
  <c r="M36"/>
  <c r="B36"/>
  <c r="N33"/>
  <c r="O33" s="1"/>
  <c r="P33" s="1"/>
  <c r="N30"/>
  <c r="O30" s="1"/>
  <c r="P30" s="1"/>
  <c r="N12" i="11"/>
  <c r="O12" s="1"/>
  <c r="P12" s="1"/>
  <c r="N13"/>
  <c r="O13" s="1"/>
  <c r="P13" s="1"/>
  <c r="O72" i="10"/>
  <c r="P72" s="1"/>
  <c r="O73"/>
  <c r="P73" s="1"/>
  <c r="Q73" s="1"/>
  <c r="O74"/>
  <c r="P74"/>
  <c r="Q74" s="1"/>
  <c r="O75"/>
  <c r="P75"/>
  <c r="Q75"/>
  <c r="N76"/>
  <c r="M76"/>
  <c r="L76"/>
  <c r="K76"/>
  <c r="J76"/>
  <c r="I76"/>
  <c r="H76"/>
  <c r="G76"/>
  <c r="F76"/>
  <c r="E76"/>
  <c r="D76"/>
  <c r="C76"/>
  <c r="Q72" l="1"/>
  <c r="O84" i="6" l="1"/>
  <c r="P84" s="1"/>
  <c r="Q84" s="1"/>
  <c r="O85"/>
  <c r="P85" s="1"/>
  <c r="Q85" s="1"/>
  <c r="O86"/>
  <c r="P86"/>
  <c r="Q86" s="1"/>
  <c r="O87"/>
  <c r="P87" s="1"/>
  <c r="Q87" s="1"/>
  <c r="N87"/>
  <c r="M87"/>
  <c r="L87"/>
  <c r="K87"/>
  <c r="J87"/>
  <c r="I87"/>
  <c r="H87"/>
  <c r="G87"/>
  <c r="F87"/>
  <c r="E87"/>
  <c r="D87"/>
  <c r="C87"/>
  <c r="O55" i="31"/>
  <c r="P55" s="1"/>
  <c r="Q55" s="1"/>
  <c r="O56"/>
  <c r="P56" s="1"/>
  <c r="Q56" s="1"/>
  <c r="O57"/>
  <c r="P57" s="1"/>
  <c r="Q57" s="1"/>
  <c r="O58"/>
  <c r="P58" s="1"/>
  <c r="Q58" s="1"/>
  <c r="O59"/>
  <c r="P59" s="1"/>
  <c r="Q59" s="1"/>
  <c r="N60"/>
  <c r="M60"/>
  <c r="L60"/>
  <c r="K60"/>
  <c r="J60"/>
  <c r="I60"/>
  <c r="H60"/>
  <c r="G60"/>
  <c r="F60"/>
  <c r="E60"/>
  <c r="D60"/>
  <c r="C60"/>
  <c r="N16" i="23" l="1"/>
  <c r="M16"/>
  <c r="L16"/>
  <c r="K16"/>
  <c r="J16"/>
  <c r="I16"/>
  <c r="H16"/>
  <c r="G16"/>
  <c r="F16"/>
  <c r="E16"/>
  <c r="D16"/>
  <c r="C16"/>
  <c r="O15"/>
  <c r="P15" s="1"/>
  <c r="Q15" s="1"/>
  <c r="P14"/>
  <c r="Q14" s="1"/>
  <c r="O14"/>
  <c r="O13"/>
  <c r="O16" s="1"/>
  <c r="P16" s="1"/>
  <c r="Q16" s="1"/>
  <c r="N11"/>
  <c r="M11"/>
  <c r="L11"/>
  <c r="K11"/>
  <c r="J11"/>
  <c r="I11"/>
  <c r="H11"/>
  <c r="G11"/>
  <c r="F11"/>
  <c r="E11"/>
  <c r="D11"/>
  <c r="C11"/>
  <c r="O10"/>
  <c r="P10" s="1"/>
  <c r="Q10" s="1"/>
  <c r="P9"/>
  <c r="Q9" s="1"/>
  <c r="O9"/>
  <c r="O8"/>
  <c r="O11" s="1"/>
  <c r="P11" s="1"/>
  <c r="Q11" s="1"/>
  <c r="P8" l="1"/>
  <c r="Q8" s="1"/>
  <c r="P13"/>
  <c r="Q13" s="1"/>
  <c r="N13" i="18" l="1"/>
  <c r="M13"/>
  <c r="L13"/>
  <c r="K13"/>
  <c r="J13"/>
  <c r="I13"/>
  <c r="H13"/>
  <c r="G13"/>
  <c r="F13"/>
  <c r="E13"/>
  <c r="D13"/>
  <c r="C13"/>
  <c r="N10"/>
  <c r="M10"/>
  <c r="L10"/>
  <c r="K10"/>
  <c r="J10"/>
  <c r="I10"/>
  <c r="H10"/>
  <c r="G10"/>
  <c r="F10"/>
  <c r="E10"/>
  <c r="D10"/>
  <c r="C10"/>
  <c r="M120" i="4"/>
  <c r="I120"/>
  <c r="N119"/>
  <c r="M119"/>
  <c r="L119"/>
  <c r="L120" s="1"/>
  <c r="K119"/>
  <c r="J119"/>
  <c r="I119"/>
  <c r="H119"/>
  <c r="H120" s="1"/>
  <c r="G119"/>
  <c r="F119"/>
  <c r="E119"/>
  <c r="D119"/>
  <c r="D120" s="1"/>
  <c r="C119"/>
  <c r="N118"/>
  <c r="N120" s="1"/>
  <c r="M118"/>
  <c r="L118"/>
  <c r="K118"/>
  <c r="K120" s="1"/>
  <c r="J118"/>
  <c r="J120" s="1"/>
  <c r="I118"/>
  <c r="H118"/>
  <c r="G118"/>
  <c r="G120" s="1"/>
  <c r="F118"/>
  <c r="F120" s="1"/>
  <c r="E118"/>
  <c r="E120" s="1"/>
  <c r="D118"/>
  <c r="C118"/>
  <c r="Q117"/>
  <c r="P117"/>
  <c r="O117"/>
  <c r="P116"/>
  <c r="Q116" s="1"/>
  <c r="O116"/>
  <c r="O115"/>
  <c r="P115" s="1"/>
  <c r="Q115" s="1"/>
  <c r="O114"/>
  <c r="P114" s="1"/>
  <c r="Q114" s="1"/>
  <c r="Q113"/>
  <c r="P113"/>
  <c r="O113"/>
  <c r="P112"/>
  <c r="Q112" s="1"/>
  <c r="O112"/>
  <c r="O111"/>
  <c r="P111" s="1"/>
  <c r="Q111" s="1"/>
  <c r="O110"/>
  <c r="P110" s="1"/>
  <c r="Q110" s="1"/>
  <c r="Q109"/>
  <c r="P109"/>
  <c r="O109"/>
  <c r="P108"/>
  <c r="Q108" s="1"/>
  <c r="O108"/>
  <c r="O107"/>
  <c r="P107" s="1"/>
  <c r="Q107" s="1"/>
  <c r="O106"/>
  <c r="P106" s="1"/>
  <c r="Q106" s="1"/>
  <c r="Q105"/>
  <c r="P105"/>
  <c r="O105"/>
  <c r="Q104"/>
  <c r="Q103"/>
  <c r="P103"/>
  <c r="O103"/>
  <c r="P102"/>
  <c r="Q102" s="1"/>
  <c r="O102"/>
  <c r="O101"/>
  <c r="P101" s="1"/>
  <c r="Q101" s="1"/>
  <c r="O100"/>
  <c r="P100" s="1"/>
  <c r="Q100" s="1"/>
  <c r="Q99"/>
  <c r="P99"/>
  <c r="O99"/>
  <c r="P98"/>
  <c r="Q98" s="1"/>
  <c r="O98"/>
  <c r="O97"/>
  <c r="P97" s="1"/>
  <c r="Q97" s="1"/>
  <c r="O96"/>
  <c r="P96" s="1"/>
  <c r="Q96" s="1"/>
  <c r="Q95"/>
  <c r="P95"/>
  <c r="O95"/>
  <c r="P94"/>
  <c r="Q94" s="1"/>
  <c r="O94"/>
  <c r="O93"/>
  <c r="P93" s="1"/>
  <c r="Q93" s="1"/>
  <c r="O92"/>
  <c r="P92" s="1"/>
  <c r="Q92" s="1"/>
  <c r="Q91"/>
  <c r="P91"/>
  <c r="O91"/>
  <c r="P90"/>
  <c r="Q90" s="1"/>
  <c r="O90"/>
  <c r="O89"/>
  <c r="P89" s="1"/>
  <c r="Q89" s="1"/>
  <c r="O88"/>
  <c r="P88" s="1"/>
  <c r="Q88" s="1"/>
  <c r="Q87"/>
  <c r="P87"/>
  <c r="O87"/>
  <c r="P86"/>
  <c r="Q86" s="1"/>
  <c r="O86"/>
  <c r="O85"/>
  <c r="P85" s="1"/>
  <c r="Q85" s="1"/>
  <c r="O84"/>
  <c r="O83"/>
  <c r="P82"/>
  <c r="Q82" s="1"/>
  <c r="O82"/>
  <c r="O81"/>
  <c r="P81" s="1"/>
  <c r="Q81" s="1"/>
  <c r="O80"/>
  <c r="P80" s="1"/>
  <c r="Q80" s="1"/>
  <c r="Q79"/>
  <c r="P79"/>
  <c r="O79"/>
  <c r="P78"/>
  <c r="Q78" s="1"/>
  <c r="O78"/>
  <c r="O77"/>
  <c r="P77" s="1"/>
  <c r="Q77" s="1"/>
  <c r="O76"/>
  <c r="P76" s="1"/>
  <c r="Q76" s="1"/>
  <c r="P75"/>
  <c r="O75"/>
  <c r="O74"/>
  <c r="P74" s="1"/>
  <c r="Q74" s="1"/>
  <c r="O73"/>
  <c r="P73" s="1"/>
  <c r="Q73" s="1"/>
  <c r="Q72"/>
  <c r="P72"/>
  <c r="O72"/>
  <c r="P71"/>
  <c r="Q71" s="1"/>
  <c r="O71"/>
  <c r="O70"/>
  <c r="P70" s="1"/>
  <c r="Q70" s="1"/>
  <c r="O69"/>
  <c r="P69" s="1"/>
  <c r="Q69" s="1"/>
  <c r="Q68"/>
  <c r="P68"/>
  <c r="O68"/>
  <c r="P67"/>
  <c r="Q67" s="1"/>
  <c r="O67"/>
  <c r="O66"/>
  <c r="P66" s="1"/>
  <c r="Q66" s="1"/>
  <c r="O65"/>
  <c r="P65" s="1"/>
  <c r="Q65" s="1"/>
  <c r="Q64"/>
  <c r="P64"/>
  <c r="O64"/>
  <c r="P63"/>
  <c r="Q63" s="1"/>
  <c r="O63"/>
  <c r="O62"/>
  <c r="P62" s="1"/>
  <c r="Q62" s="1"/>
  <c r="O61"/>
  <c r="P61" s="1"/>
  <c r="Q61" s="1"/>
  <c r="Q60"/>
  <c r="P60"/>
  <c r="O60"/>
  <c r="P59"/>
  <c r="Q59" s="1"/>
  <c r="O59"/>
  <c r="O58"/>
  <c r="P58" s="1"/>
  <c r="Q58" s="1"/>
  <c r="O57"/>
  <c r="P57" s="1"/>
  <c r="Q57" s="1"/>
  <c r="Q56"/>
  <c r="P56"/>
  <c r="O56"/>
  <c r="P55"/>
  <c r="Q55" s="1"/>
  <c r="O55"/>
  <c r="O54"/>
  <c r="P54" s="1"/>
  <c r="Q54" s="1"/>
  <c r="O53"/>
  <c r="P53" s="1"/>
  <c r="Q53" s="1"/>
  <c r="Q52"/>
  <c r="P52"/>
  <c r="O52"/>
  <c r="P51"/>
  <c r="Q51" s="1"/>
  <c r="O51"/>
  <c r="O50"/>
  <c r="P50" s="1"/>
  <c r="Q50" s="1"/>
  <c r="O49"/>
  <c r="P49" s="1"/>
  <c r="Q49" s="1"/>
  <c r="Q48"/>
  <c r="P48"/>
  <c r="O48"/>
  <c r="P47"/>
  <c r="Q47" s="1"/>
  <c r="O47"/>
  <c r="O46"/>
  <c r="P46" s="1"/>
  <c r="Q46" s="1"/>
  <c r="O45"/>
  <c r="O119" s="1"/>
  <c r="P119" s="1"/>
  <c r="Q119" s="1"/>
  <c r="Q43"/>
  <c r="P43"/>
  <c r="O43"/>
  <c r="P42"/>
  <c r="Q42" s="1"/>
  <c r="O42"/>
  <c r="O41"/>
  <c r="P41" s="1"/>
  <c r="Q41" s="1"/>
  <c r="O40"/>
  <c r="P40" s="1"/>
  <c r="Q40" s="1"/>
  <c r="Q39"/>
  <c r="P39"/>
  <c r="O39"/>
  <c r="P38"/>
  <c r="Q38" s="1"/>
  <c r="O38"/>
  <c r="O37"/>
  <c r="P37" s="1"/>
  <c r="Q37" s="1"/>
  <c r="O36"/>
  <c r="P36" s="1"/>
  <c r="Q36" s="1"/>
  <c r="Q35"/>
  <c r="P35"/>
  <c r="O35"/>
  <c r="P34"/>
  <c r="Q34" s="1"/>
  <c r="O34"/>
  <c r="O33"/>
  <c r="P33" s="1"/>
  <c r="Q33" s="1"/>
  <c r="O32"/>
  <c r="P32" s="1"/>
  <c r="Q32" s="1"/>
  <c r="Q31"/>
  <c r="P31"/>
  <c r="O31"/>
  <c r="P30"/>
  <c r="Q30" s="1"/>
  <c r="O30"/>
  <c r="O29"/>
  <c r="P29" s="1"/>
  <c r="Q29" s="1"/>
  <c r="O28"/>
  <c r="P28" s="1"/>
  <c r="Q28" s="1"/>
  <c r="Q27"/>
  <c r="P27"/>
  <c r="O27"/>
  <c r="P26"/>
  <c r="Q26" s="1"/>
  <c r="O26"/>
  <c r="O25"/>
  <c r="P25" s="1"/>
  <c r="Q25" s="1"/>
  <c r="O24"/>
  <c r="P24" s="1"/>
  <c r="Q24" s="1"/>
  <c r="Q23"/>
  <c r="P23"/>
  <c r="O23"/>
  <c r="P22"/>
  <c r="Q22" s="1"/>
  <c r="O22"/>
  <c r="O21"/>
  <c r="P21" s="1"/>
  <c r="Q21" s="1"/>
  <c r="O20"/>
  <c r="P20" s="1"/>
  <c r="Q20" s="1"/>
  <c r="Q19"/>
  <c r="P19"/>
  <c r="O19"/>
  <c r="P18"/>
  <c r="Q18" s="1"/>
  <c r="O18"/>
  <c r="O17"/>
  <c r="P17" s="1"/>
  <c r="Q17" s="1"/>
  <c r="O16"/>
  <c r="P16" s="1"/>
  <c r="Q16" s="1"/>
  <c r="Q15"/>
  <c r="P15"/>
  <c r="O15"/>
  <c r="P14"/>
  <c r="Q14" s="1"/>
  <c r="O14"/>
  <c r="O13"/>
  <c r="P13" s="1"/>
  <c r="Q13" s="1"/>
  <c r="O12"/>
  <c r="P12" s="1"/>
  <c r="Q12" s="1"/>
  <c r="O11"/>
  <c r="P11" s="1"/>
  <c r="Q11" s="1"/>
  <c r="P10"/>
  <c r="Q10" s="1"/>
  <c r="O10"/>
  <c r="O9"/>
  <c r="P9" s="1"/>
  <c r="Q9" s="1"/>
  <c r="O8"/>
  <c r="P8" s="1"/>
  <c r="Q8" s="1"/>
  <c r="Q7"/>
  <c r="P7"/>
  <c r="O7"/>
  <c r="O118" l="1"/>
  <c r="O120" s="1"/>
  <c r="P45"/>
  <c r="Q45" s="1"/>
  <c r="C120"/>
  <c r="P118" l="1"/>
  <c r="P120" s="1"/>
  <c r="Q118" l="1"/>
  <c r="Q120" s="1"/>
  <c r="O14" i="9" l="1"/>
  <c r="P14" s="1"/>
  <c r="Q14" s="1"/>
  <c r="O13"/>
  <c r="P13" s="1"/>
  <c r="Q13" s="1"/>
  <c r="O8"/>
  <c r="P8" s="1"/>
  <c r="Q8" s="1"/>
  <c r="O37" i="31" l="1"/>
  <c r="P37" s="1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5" s="1"/>
  <c r="A36" s="1"/>
  <c r="A37" s="1"/>
  <c r="A31" s="1"/>
  <c r="A38" s="1"/>
  <c r="A39" s="1"/>
  <c r="A40" s="1"/>
  <c r="A41" s="1"/>
  <c r="A32" s="1"/>
  <c r="A42" s="1"/>
  <c r="A33" s="1"/>
  <c r="A43" s="1"/>
  <c r="A44" s="1"/>
  <c r="A3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O49"/>
  <c r="P49" s="1"/>
  <c r="O48"/>
  <c r="P48" s="1"/>
  <c r="O47"/>
  <c r="P47" s="1"/>
  <c r="O46"/>
  <c r="P46" s="1"/>
  <c r="O45"/>
  <c r="P45" s="1"/>
  <c r="O34"/>
  <c r="P34" s="1"/>
  <c r="O44"/>
  <c r="P44" s="1"/>
  <c r="O43"/>
  <c r="P43" s="1"/>
  <c r="O33"/>
  <c r="P33" s="1"/>
  <c r="O42"/>
  <c r="P42" s="1"/>
  <c r="O32"/>
  <c r="P32" s="1"/>
  <c r="O41"/>
  <c r="P41" s="1"/>
  <c r="O40"/>
  <c r="P40" s="1"/>
  <c r="O39"/>
  <c r="P39" s="1"/>
  <c r="O38"/>
  <c r="P38" s="1"/>
  <c r="O31"/>
  <c r="P31" s="1"/>
  <c r="O36"/>
  <c r="P36" s="1"/>
  <c r="O35"/>
  <c r="P35" s="1"/>
  <c r="O30"/>
  <c r="P30" s="1"/>
  <c r="O29"/>
  <c r="O28"/>
  <c r="P28" s="1"/>
  <c r="O27"/>
  <c r="P27" s="1"/>
  <c r="O26"/>
  <c r="P26" s="1"/>
  <c r="O25"/>
  <c r="O24"/>
  <c r="P24" s="1"/>
  <c r="O23"/>
  <c r="P23" s="1"/>
  <c r="O22"/>
  <c r="P22" s="1"/>
  <c r="O21"/>
  <c r="P21" s="1"/>
  <c r="O20"/>
  <c r="P20" s="1"/>
  <c r="O19"/>
  <c r="P19" s="1"/>
  <c r="O18"/>
  <c r="P18" s="1"/>
  <c r="O17"/>
  <c r="P17" s="1"/>
  <c r="O16"/>
  <c r="P16" s="1"/>
  <c r="O15"/>
  <c r="P15" s="1"/>
  <c r="O14"/>
  <c r="P14" s="1"/>
  <c r="O13"/>
  <c r="O12"/>
  <c r="P12" s="1"/>
  <c r="O11"/>
  <c r="P11" s="1"/>
  <c r="Q11" s="1"/>
  <c r="O10"/>
  <c r="P10" s="1"/>
  <c r="O9"/>
  <c r="O54"/>
  <c r="P54" s="1"/>
  <c r="O53"/>
  <c r="P53" s="1"/>
  <c r="O52"/>
  <c r="P52" s="1"/>
  <c r="O51"/>
  <c r="P51" s="1"/>
  <c r="Q51" s="1"/>
  <c r="O50"/>
  <c r="P50" s="1"/>
  <c r="O60" l="1"/>
  <c r="B11" i="21" s="1"/>
  <c r="P9" i="31"/>
  <c r="Q9" s="1"/>
  <c r="P29"/>
  <c r="P13"/>
  <c r="P25"/>
  <c r="Q25" s="1"/>
  <c r="Q53"/>
  <c r="Q15"/>
  <c r="Q27"/>
  <c r="Q23"/>
  <c r="Q19"/>
  <c r="Q28"/>
  <c r="Q39"/>
  <c r="Q52"/>
  <c r="Q35"/>
  <c r="Q38"/>
  <c r="Q32"/>
  <c r="Q44"/>
  <c r="Q50"/>
  <c r="Q41"/>
  <c r="Q12"/>
  <c r="Q14"/>
  <c r="Q16"/>
  <c r="Q20"/>
  <c r="Q22"/>
  <c r="Q45"/>
  <c r="Q47"/>
  <c r="Q17"/>
  <c r="Q37"/>
  <c r="Q40"/>
  <c r="Q33"/>
  <c r="Q48"/>
  <c r="Q54"/>
  <c r="Q10"/>
  <c r="Q21"/>
  <c r="Q24"/>
  <c r="Q26"/>
  <c r="Q42"/>
  <c r="Q43"/>
  <c r="Q49"/>
  <c r="Q30"/>
  <c r="Q34"/>
  <c r="Q46"/>
  <c r="Q18"/>
  <c r="Q36"/>
  <c r="Q31"/>
  <c r="P60" l="1"/>
  <c r="C11" i="21" s="1"/>
  <c r="Q29" i="31"/>
  <c r="Q13"/>
  <c r="Q60" l="1"/>
  <c r="D11" i="21" s="1"/>
  <c r="O20" i="22"/>
  <c r="O19"/>
  <c r="O18"/>
  <c r="O17"/>
  <c r="P18" l="1"/>
  <c r="P19"/>
  <c r="P20"/>
  <c r="P17"/>
  <c r="O10" i="24"/>
  <c r="P10" s="1"/>
  <c r="Q10" s="1"/>
  <c r="Q18" i="22" l="1"/>
  <c r="Q17"/>
  <c r="Q20"/>
  <c r="Q19"/>
  <c r="O8" i="3" l="1"/>
  <c r="P8" l="1"/>
  <c r="Q8" l="1"/>
  <c r="O8" i="1"/>
  <c r="O83" i="6" l="1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15" i="18" l="1"/>
  <c r="O13"/>
  <c r="O12"/>
  <c r="P12" s="1"/>
  <c r="Q12" s="1"/>
  <c r="O9"/>
  <c r="O8"/>
  <c r="P8" s="1"/>
  <c r="Q8" s="1"/>
  <c r="O10" l="1"/>
  <c r="O16" i="30"/>
  <c r="P16" s="1"/>
  <c r="Q16" s="1"/>
  <c r="O15"/>
  <c r="P15" s="1"/>
  <c r="Q15" s="1"/>
  <c r="O14"/>
  <c r="P14" s="1"/>
  <c r="Q14" s="1"/>
  <c r="O13"/>
  <c r="P13" s="1"/>
  <c r="Q13" s="1"/>
  <c r="O12"/>
  <c r="P12" s="1"/>
  <c r="Q12" s="1"/>
  <c r="O19"/>
  <c r="P19" s="1"/>
  <c r="Q19" s="1"/>
  <c r="O18"/>
  <c r="P18" s="1"/>
  <c r="Q18" s="1"/>
  <c r="O17"/>
  <c r="P17" s="1"/>
  <c r="Q17" s="1"/>
  <c r="O11"/>
  <c r="P11" s="1"/>
  <c r="Q11" s="1"/>
  <c r="O10"/>
  <c r="P10" s="1"/>
  <c r="Q10" s="1"/>
  <c r="O21"/>
  <c r="O20"/>
  <c r="P20" s="1"/>
  <c r="Q20" s="1"/>
  <c r="O9"/>
  <c r="P9" s="1"/>
  <c r="Q9" s="1"/>
  <c r="O8"/>
  <c r="P8" s="1"/>
  <c r="Q8" s="1"/>
  <c r="O7"/>
  <c r="P21" l="1"/>
  <c r="Q21" s="1"/>
  <c r="P7"/>
  <c r="O22"/>
  <c r="O23" l="1"/>
  <c r="Q7"/>
  <c r="P22"/>
  <c r="P23" s="1"/>
  <c r="N12" i="24"/>
  <c r="M12"/>
  <c r="L12"/>
  <c r="K12"/>
  <c r="J12"/>
  <c r="I12"/>
  <c r="H12"/>
  <c r="G12"/>
  <c r="F12"/>
  <c r="E12"/>
  <c r="D12"/>
  <c r="C12"/>
  <c r="O11"/>
  <c r="P11" s="1"/>
  <c r="Q11" s="1"/>
  <c r="O9"/>
  <c r="P9" s="1"/>
  <c r="Q9" s="1"/>
  <c r="O8"/>
  <c r="P8" s="1"/>
  <c r="Q8" s="1"/>
  <c r="O7"/>
  <c r="P7" s="1"/>
  <c r="Q7" s="1"/>
  <c r="N23" i="22"/>
  <c r="M23"/>
  <c r="L23"/>
  <c r="K23"/>
  <c r="J23"/>
  <c r="I23"/>
  <c r="H23"/>
  <c r="G23"/>
  <c r="F23"/>
  <c r="E23"/>
  <c r="D23"/>
  <c r="C23"/>
  <c r="O22"/>
  <c r="O21"/>
  <c r="O16"/>
  <c r="O15"/>
  <c r="O14"/>
  <c r="O13"/>
  <c r="O12"/>
  <c r="O11"/>
  <c r="O10"/>
  <c r="O9"/>
  <c r="O8"/>
  <c r="N15" i="9"/>
  <c r="M15"/>
  <c r="L15"/>
  <c r="K15"/>
  <c r="J15"/>
  <c r="I15"/>
  <c r="H15"/>
  <c r="G15"/>
  <c r="F15"/>
  <c r="E15"/>
  <c r="D15"/>
  <c r="C15"/>
  <c r="B6" i="21"/>
  <c r="C6"/>
  <c r="D6"/>
  <c r="B8"/>
  <c r="P8" i="1"/>
  <c r="C8" i="21" s="1"/>
  <c r="P14" i="2"/>
  <c r="Q14" s="1"/>
  <c r="P13"/>
  <c r="Q13" s="1"/>
  <c r="N10" i="20"/>
  <c r="M10"/>
  <c r="L10"/>
  <c r="K10"/>
  <c r="J10"/>
  <c r="I10"/>
  <c r="H10"/>
  <c r="G10"/>
  <c r="F10"/>
  <c r="E10"/>
  <c r="D10"/>
  <c r="C10"/>
  <c r="O9"/>
  <c r="O8"/>
  <c r="P83" i="6"/>
  <c r="P82"/>
  <c r="Q82" s="1"/>
  <c r="P81"/>
  <c r="P80"/>
  <c r="Q80" s="1"/>
  <c r="P79"/>
  <c r="Q79" s="1"/>
  <c r="P78"/>
  <c r="Q78" s="1"/>
  <c r="P77"/>
  <c r="Q77" s="1"/>
  <c r="P76"/>
  <c r="Q76" s="1"/>
  <c r="P75"/>
  <c r="Q75" s="1"/>
  <c r="P74"/>
  <c r="Q74" s="1"/>
  <c r="P73"/>
  <c r="Q73" s="1"/>
  <c r="P72"/>
  <c r="Q72" s="1"/>
  <c r="P71"/>
  <c r="Q71" s="1"/>
  <c r="P70"/>
  <c r="Q70" s="1"/>
  <c r="P69"/>
  <c r="Q69" s="1"/>
  <c r="P68"/>
  <c r="Q68" s="1"/>
  <c r="P67"/>
  <c r="Q67" s="1"/>
  <c r="P66"/>
  <c r="Q66" s="1"/>
  <c r="P65"/>
  <c r="Q65" s="1"/>
  <c r="P64"/>
  <c r="Q64" s="1"/>
  <c r="P63"/>
  <c r="Q63" s="1"/>
  <c r="P62"/>
  <c r="Q62" s="1"/>
  <c r="P61"/>
  <c r="Q61" s="1"/>
  <c r="P60"/>
  <c r="Q60" s="1"/>
  <c r="P59"/>
  <c r="Q59" s="1"/>
  <c r="P58"/>
  <c r="Q58" s="1"/>
  <c r="P57"/>
  <c r="Q57" s="1"/>
  <c r="P56"/>
  <c r="Q56" s="1"/>
  <c r="P55"/>
  <c r="Q55" s="1"/>
  <c r="P54"/>
  <c r="Q54" s="1"/>
  <c r="P53"/>
  <c r="Q53" s="1"/>
  <c r="P52"/>
  <c r="Q52" s="1"/>
  <c r="P51"/>
  <c r="Q51" s="1"/>
  <c r="P50"/>
  <c r="Q50" s="1"/>
  <c r="P49"/>
  <c r="Q49" s="1"/>
  <c r="P48"/>
  <c r="Q48" s="1"/>
  <c r="P47"/>
  <c r="Q47" s="1"/>
  <c r="P46"/>
  <c r="Q46" s="1"/>
  <c r="P45"/>
  <c r="Q45" s="1"/>
  <c r="P44"/>
  <c r="Q44" s="1"/>
  <c r="P43"/>
  <c r="Q43" s="1"/>
  <c r="P42"/>
  <c r="Q42" s="1"/>
  <c r="P41"/>
  <c r="Q41" s="1"/>
  <c r="P40"/>
  <c r="Q40" s="1"/>
  <c r="P39"/>
  <c r="Q39" s="1"/>
  <c r="P38"/>
  <c r="Q38" s="1"/>
  <c r="P37"/>
  <c r="Q37" s="1"/>
  <c r="P36"/>
  <c r="Q36" s="1"/>
  <c r="P35"/>
  <c r="Q35" s="1"/>
  <c r="P34"/>
  <c r="Q34" s="1"/>
  <c r="P33"/>
  <c r="Q33" s="1"/>
  <c r="P32"/>
  <c r="Q32" s="1"/>
  <c r="P31"/>
  <c r="Q31" s="1"/>
  <c r="P30"/>
  <c r="Q30" s="1"/>
  <c r="P29"/>
  <c r="Q29" s="1"/>
  <c r="P28"/>
  <c r="Q28" s="1"/>
  <c r="P27"/>
  <c r="Q27" s="1"/>
  <c r="P26"/>
  <c r="Q26" s="1"/>
  <c r="P25"/>
  <c r="Q25" s="1"/>
  <c r="P24"/>
  <c r="Q24" s="1"/>
  <c r="P23"/>
  <c r="Q23" s="1"/>
  <c r="P22"/>
  <c r="Q22" s="1"/>
  <c r="P21"/>
  <c r="Q21" s="1"/>
  <c r="P20"/>
  <c r="Q20" s="1"/>
  <c r="P19"/>
  <c r="Q19" s="1"/>
  <c r="P18"/>
  <c r="Q18" s="1"/>
  <c r="P17"/>
  <c r="Q17" s="1"/>
  <c r="P16"/>
  <c r="Q16" s="1"/>
  <c r="P15"/>
  <c r="Q15" s="1"/>
  <c r="P14"/>
  <c r="Q14" s="1"/>
  <c r="P13"/>
  <c r="Q13" s="1"/>
  <c r="P12"/>
  <c r="Q12" s="1"/>
  <c r="P11"/>
  <c r="Q11" s="1"/>
  <c r="P10"/>
  <c r="Q10" s="1"/>
  <c r="P9"/>
  <c r="Q9" s="1"/>
  <c r="P8"/>
  <c r="Q8" s="1"/>
  <c r="O71" i="10"/>
  <c r="O70"/>
  <c r="O69"/>
  <c r="O68"/>
  <c r="O67"/>
  <c r="O66"/>
  <c r="O64"/>
  <c r="O63"/>
  <c r="O62"/>
  <c r="O61"/>
  <c r="O60"/>
  <c r="O59"/>
  <c r="O58"/>
  <c r="O57"/>
  <c r="O56"/>
  <c r="O55"/>
  <c r="O54"/>
  <c r="O53"/>
  <c r="O52"/>
  <c r="O51"/>
  <c r="A51"/>
  <c r="A52" s="1"/>
  <c r="A53" s="1"/>
  <c r="A54" s="1"/>
  <c r="A55" s="1"/>
  <c r="A56" s="1"/>
  <c r="A57" s="1"/>
  <c r="A58" s="1"/>
  <c r="A59" s="1"/>
  <c r="A60" s="1"/>
  <c r="A61" s="1"/>
  <c r="A62" s="1"/>
  <c r="A63" s="1"/>
  <c r="O50"/>
  <c r="O49"/>
  <c r="O48"/>
  <c r="O47"/>
  <c r="O46"/>
  <c r="O45"/>
  <c r="O44"/>
  <c r="O43"/>
  <c r="O42"/>
  <c r="A42"/>
  <c r="A43" s="1"/>
  <c r="A44" s="1"/>
  <c r="A45" s="1"/>
  <c r="A46" s="1"/>
  <c r="A47" s="1"/>
  <c r="A48" s="1"/>
  <c r="A49" s="1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O19"/>
  <c r="O18"/>
  <c r="O17"/>
  <c r="O16"/>
  <c r="O15"/>
  <c r="O14"/>
  <c r="O13"/>
  <c r="O12"/>
  <c r="O11"/>
  <c r="O10"/>
  <c r="A10"/>
  <c r="A11" s="1"/>
  <c r="A12" s="1"/>
  <c r="A13" s="1"/>
  <c r="A14" s="1"/>
  <c r="A15" s="1"/>
  <c r="A16" s="1"/>
  <c r="A17" s="1"/>
  <c r="O9"/>
  <c r="N24" i="12"/>
  <c r="N35"/>
  <c r="N34"/>
  <c r="N32"/>
  <c r="N31"/>
  <c r="N29"/>
  <c r="N28"/>
  <c r="N27"/>
  <c r="N26"/>
  <c r="N25"/>
  <c r="N23"/>
  <c r="N22"/>
  <c r="N21"/>
  <c r="N19"/>
  <c r="N18"/>
  <c r="O76" i="10" l="1"/>
  <c r="O19" i="12"/>
  <c r="O35"/>
  <c r="O21"/>
  <c r="O31"/>
  <c r="O29"/>
  <c r="O22"/>
  <c r="O27"/>
  <c r="O32"/>
  <c r="O24"/>
  <c r="O25"/>
  <c r="O26"/>
  <c r="O18"/>
  <c r="O23"/>
  <c r="O28"/>
  <c r="O34"/>
  <c r="O15" i="9"/>
  <c r="P15" s="1"/>
  <c r="Q15" s="1"/>
  <c r="Q81" i="6"/>
  <c r="Q83"/>
  <c r="P11" i="22"/>
  <c r="P15"/>
  <c r="P8"/>
  <c r="P12"/>
  <c r="P16"/>
  <c r="P9"/>
  <c r="P13"/>
  <c r="P21"/>
  <c r="P10"/>
  <c r="P14"/>
  <c r="P22"/>
  <c r="O10" i="20"/>
  <c r="B17" i="21"/>
  <c r="O23" i="22"/>
  <c r="B10" i="21" s="1"/>
  <c r="O12" i="24"/>
  <c r="Q22" i="30"/>
  <c r="Q23" s="1"/>
  <c r="P8" i="20"/>
  <c r="C17" i="21" s="1"/>
  <c r="C21"/>
  <c r="D21"/>
  <c r="B21"/>
  <c r="Q8" i="1"/>
  <c r="D8" i="21" s="1"/>
  <c r="P28" i="12" l="1"/>
  <c r="P18"/>
  <c r="P32"/>
  <c r="P22"/>
  <c r="P31"/>
  <c r="P35"/>
  <c r="P34"/>
  <c r="P23"/>
  <c r="P26"/>
  <c r="P24"/>
  <c r="P27"/>
  <c r="P29"/>
  <c r="P21"/>
  <c r="P25"/>
  <c r="P19"/>
  <c r="Q14" i="22"/>
  <c r="Q13"/>
  <c r="Q12"/>
  <c r="Q15"/>
  <c r="Q22"/>
  <c r="Q10"/>
  <c r="Q21"/>
  <c r="Q9"/>
  <c r="Q16"/>
  <c r="Q8"/>
  <c r="Q11"/>
  <c r="B16" i="21"/>
  <c r="P23" i="22"/>
  <c r="C10" i="21" s="1"/>
  <c r="B23"/>
  <c r="P12" i="24"/>
  <c r="Q8" i="20"/>
  <c r="D17" i="21" s="1"/>
  <c r="C16" l="1"/>
  <c r="Q23" i="22"/>
  <c r="D10" i="21" s="1"/>
  <c r="C23"/>
  <c r="Q12" i="24"/>
  <c r="D23" i="21" s="1"/>
  <c r="R15" i="9" l="1"/>
  <c r="D16" i="21"/>
  <c r="N17" i="12" l="1"/>
  <c r="N20"/>
  <c r="N16"/>
  <c r="N15"/>
  <c r="N14"/>
  <c r="N13"/>
  <c r="N12"/>
  <c r="N11"/>
  <c r="N10"/>
  <c r="N9"/>
  <c r="N8"/>
  <c r="O14" l="1"/>
  <c r="O8"/>
  <c r="O12"/>
  <c r="O16"/>
  <c r="O9"/>
  <c r="O13"/>
  <c r="O20"/>
  <c r="O10"/>
  <c r="O17"/>
  <c r="O11"/>
  <c r="O15"/>
  <c r="N36"/>
  <c r="P16" l="1"/>
  <c r="P15"/>
  <c r="P17"/>
  <c r="P20"/>
  <c r="P9"/>
  <c r="P8"/>
  <c r="O36"/>
  <c r="P12"/>
  <c r="B20" i="21"/>
  <c r="P11" i="12"/>
  <c r="P10"/>
  <c r="P13"/>
  <c r="P14"/>
  <c r="M18" i="11"/>
  <c r="L18"/>
  <c r="K18"/>
  <c r="J18"/>
  <c r="I18"/>
  <c r="H18"/>
  <c r="G18"/>
  <c r="F18"/>
  <c r="E18"/>
  <c r="D18"/>
  <c r="C18"/>
  <c r="B18"/>
  <c r="N17"/>
  <c r="O17" s="1"/>
  <c r="P17" s="1"/>
  <c r="N16"/>
  <c r="O16" s="1"/>
  <c r="P16" s="1"/>
  <c r="N15"/>
  <c r="O15" s="1"/>
  <c r="P15" s="1"/>
  <c r="N14"/>
  <c r="O14" s="1"/>
  <c r="P14" s="1"/>
  <c r="N11"/>
  <c r="O11" s="1"/>
  <c r="P11" s="1"/>
  <c r="N10"/>
  <c r="O10" s="1"/>
  <c r="P10" s="1"/>
  <c r="P71" i="10"/>
  <c r="P70"/>
  <c r="P69"/>
  <c r="P68"/>
  <c r="P67"/>
  <c r="P66"/>
  <c r="P64"/>
  <c r="Q64" s="1"/>
  <c r="P63"/>
  <c r="Q63" s="1"/>
  <c r="P62"/>
  <c r="Q62" s="1"/>
  <c r="P61"/>
  <c r="Q61" s="1"/>
  <c r="P60"/>
  <c r="Q60" s="1"/>
  <c r="P59"/>
  <c r="Q59" s="1"/>
  <c r="P58"/>
  <c r="Q58" s="1"/>
  <c r="P57"/>
  <c r="Q57" s="1"/>
  <c r="P56"/>
  <c r="Q56" s="1"/>
  <c r="P55"/>
  <c r="Q55" s="1"/>
  <c r="P54"/>
  <c r="Q54" s="1"/>
  <c r="P53"/>
  <c r="Q53" s="1"/>
  <c r="P52"/>
  <c r="Q52" s="1"/>
  <c r="P51"/>
  <c r="Q51" s="1"/>
  <c r="P50"/>
  <c r="Q50" s="1"/>
  <c r="P49"/>
  <c r="Q49" s="1"/>
  <c r="P48"/>
  <c r="Q48" s="1"/>
  <c r="P47"/>
  <c r="Q47" s="1"/>
  <c r="P46"/>
  <c r="Q46" s="1"/>
  <c r="P45"/>
  <c r="Q45" s="1"/>
  <c r="P44"/>
  <c r="Q44" s="1"/>
  <c r="P43"/>
  <c r="Q43" s="1"/>
  <c r="P42"/>
  <c r="Q42" s="1"/>
  <c r="P41"/>
  <c r="Q41" s="1"/>
  <c r="P40"/>
  <c r="Q40" s="1"/>
  <c r="P39"/>
  <c r="Q39" s="1"/>
  <c r="P38"/>
  <c r="Q38" s="1"/>
  <c r="P37"/>
  <c r="Q37" s="1"/>
  <c r="P36"/>
  <c r="Q36" s="1"/>
  <c r="P35"/>
  <c r="Q35" s="1"/>
  <c r="P34"/>
  <c r="Q34" s="1"/>
  <c r="P33"/>
  <c r="Q33" s="1"/>
  <c r="P32"/>
  <c r="Q32" s="1"/>
  <c r="P31"/>
  <c r="Q31" s="1"/>
  <c r="P30"/>
  <c r="Q30" s="1"/>
  <c r="P29"/>
  <c r="Q29" s="1"/>
  <c r="P28"/>
  <c r="Q28" s="1"/>
  <c r="P27"/>
  <c r="Q27" s="1"/>
  <c r="P26"/>
  <c r="Q26" s="1"/>
  <c r="P25"/>
  <c r="Q25" s="1"/>
  <c r="P24"/>
  <c r="Q24" s="1"/>
  <c r="P23"/>
  <c r="Q23" s="1"/>
  <c r="P22"/>
  <c r="Q22" s="1"/>
  <c r="P21"/>
  <c r="Q21" s="1"/>
  <c r="P20"/>
  <c r="Q20" s="1"/>
  <c r="P19"/>
  <c r="Q19" s="1"/>
  <c r="P18"/>
  <c r="Q18" s="1"/>
  <c r="P17"/>
  <c r="Q17" s="1"/>
  <c r="P16"/>
  <c r="Q16" s="1"/>
  <c r="P15"/>
  <c r="Q15" s="1"/>
  <c r="P14"/>
  <c r="Q14" s="1"/>
  <c r="P13"/>
  <c r="Q13" s="1"/>
  <c r="P12"/>
  <c r="Q12" s="1"/>
  <c r="P11"/>
  <c r="Q11" s="1"/>
  <c r="P10"/>
  <c r="P9"/>
  <c r="Q9" s="1"/>
  <c r="O9" i="9"/>
  <c r="Q10" i="10" l="1"/>
  <c r="P76"/>
  <c r="C20" i="21"/>
  <c r="Q68" i="10"/>
  <c r="Q69"/>
  <c r="Q66"/>
  <c r="Q70"/>
  <c r="Q67"/>
  <c r="Q71"/>
  <c r="P36" i="12"/>
  <c r="N18" i="11"/>
  <c r="Q76" i="10" l="1"/>
  <c r="D20" i="21"/>
  <c r="B19"/>
  <c r="O18" i="11"/>
  <c r="C19" i="21" l="1"/>
  <c r="P18" i="11"/>
  <c r="D19" i="21" s="1"/>
  <c r="B15"/>
  <c r="N15" i="2"/>
  <c r="M15"/>
  <c r="L15"/>
  <c r="K15"/>
  <c r="J15"/>
  <c r="I15"/>
  <c r="H15"/>
  <c r="G15"/>
  <c r="F15"/>
  <c r="E15"/>
  <c r="D15"/>
  <c r="C15"/>
  <c r="D15" i="21" l="1"/>
  <c r="C15"/>
  <c r="D14" i="3"/>
  <c r="C14"/>
  <c r="B12" i="21"/>
  <c r="O12" i="2"/>
  <c r="P12" s="1"/>
  <c r="Q12" s="1"/>
  <c r="O11"/>
  <c r="P11" s="1"/>
  <c r="Q11" s="1"/>
  <c r="O10"/>
  <c r="P10" s="1"/>
  <c r="Q10" s="1"/>
  <c r="O9"/>
  <c r="P9" s="1"/>
  <c r="Q9" s="1"/>
  <c r="O8"/>
  <c r="O15" l="1"/>
  <c r="P8"/>
  <c r="Q8" s="1"/>
  <c r="D12" i="21" l="1"/>
  <c r="C12"/>
  <c r="P15" i="2"/>
  <c r="B9" i="21"/>
  <c r="Q15" i="2" l="1"/>
  <c r="D9" i="21" s="1"/>
  <c r="C9"/>
  <c r="B25"/>
  <c r="E69" l="1"/>
  <c r="B48"/>
  <c r="D25"/>
  <c r="C25"/>
  <c r="E23"/>
  <c r="E10"/>
  <c r="E12"/>
  <c r="E20"/>
  <c r="E18"/>
  <c r="E17"/>
  <c r="E24"/>
  <c r="E16"/>
  <c r="E22"/>
  <c r="E8"/>
  <c r="E21"/>
  <c r="E15"/>
  <c r="E14"/>
  <c r="E11"/>
  <c r="E13"/>
  <c r="E9"/>
  <c r="E19"/>
  <c r="E25" l="1"/>
</calcChain>
</file>

<file path=xl/sharedStrings.xml><?xml version="1.0" encoding="utf-8"?>
<sst xmlns="http://schemas.openxmlformats.org/spreadsheetml/2006/main" count="34961" uniqueCount="792">
  <si>
    <t xml:space="preserve">RELLENO SANITARIO DE SAN FRANCISCO MENENDEZ </t>
  </si>
  <si>
    <t>DEPARTAMENTO</t>
  </si>
  <si>
    <t>MUNICIPIO</t>
  </si>
  <si>
    <t>TOTAL DEPOSITADO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</si>
  <si>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</si>
  <si>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</si>
  <si>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</si>
  <si>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</si>
  <si>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</si>
  <si>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</si>
  <si>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</si>
  <si>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</si>
  <si>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</si>
  <si>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</si>
  <si>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</si>
  <si>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</si>
  <si>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Ahuachapan</t>
  </si>
  <si>
    <t>San Francisco Menendez</t>
  </si>
  <si>
    <t>RELLENO SANITARIO DE ATIQUIZAYA</t>
  </si>
  <si>
    <t>La Libertad</t>
  </si>
  <si>
    <t>Atiquizaya</t>
  </si>
  <si>
    <t>Ahuachapán</t>
  </si>
  <si>
    <t>Turin</t>
  </si>
  <si>
    <t>San Vicente</t>
  </si>
  <si>
    <t>San Lorenzo</t>
  </si>
  <si>
    <t>TOTAL</t>
  </si>
  <si>
    <t>RELLENO SANITARIO MANUAL DE SANTA ISABEL ISHUATAN</t>
  </si>
  <si>
    <t>Sonsonate</t>
  </si>
  <si>
    <t>Santa Isabel Ishuatan</t>
  </si>
  <si>
    <t>Materia orgánica</t>
  </si>
  <si>
    <t>Descartable</t>
  </si>
  <si>
    <t>Santa Ana</t>
  </si>
  <si>
    <t>Candelaria de la Frontera</t>
  </si>
  <si>
    <t>Coatepeque</t>
  </si>
  <si>
    <t>San Sebastián Salitrillo</t>
  </si>
  <si>
    <t>Ciudad Arce</t>
  </si>
  <si>
    <t>La Paz</t>
  </si>
  <si>
    <t>San Salvador</t>
  </si>
  <si>
    <t>TOTAL TON/RECIBIDAS AL MES, AÑO</t>
  </si>
  <si>
    <t>IBERPLASTIC, S.A. DE C.V.</t>
  </si>
  <si>
    <t>RELLENO SANITARIO DE MIDES</t>
  </si>
  <si>
    <t>El Congo</t>
  </si>
  <si>
    <t>Chalchuapa</t>
  </si>
  <si>
    <t>Masahuat</t>
  </si>
  <si>
    <t>Metapán</t>
  </si>
  <si>
    <t>Santiago de la Frontera</t>
  </si>
  <si>
    <t>Texistepeque</t>
  </si>
  <si>
    <t>Soyapango</t>
  </si>
  <si>
    <t>Ilopango</t>
  </si>
  <si>
    <t>Mejicanos</t>
  </si>
  <si>
    <t>Ciudad Delgado</t>
  </si>
  <si>
    <t>Apopa</t>
  </si>
  <si>
    <t>Ayutuxtepeque</t>
  </si>
  <si>
    <t>El Paisnal</t>
  </si>
  <si>
    <t>Tonacatepeque</t>
  </si>
  <si>
    <t>Aguilares</t>
  </si>
  <si>
    <t>Cuscatancingo</t>
  </si>
  <si>
    <t>Guazapa</t>
  </si>
  <si>
    <t>San Martín</t>
  </si>
  <si>
    <t>Santa Tecla</t>
  </si>
  <si>
    <t>Quezaltepeque</t>
  </si>
  <si>
    <t>Huizucar</t>
  </si>
  <si>
    <t>San Matias</t>
  </si>
  <si>
    <t>San Pablo Tacachico</t>
  </si>
  <si>
    <t>Chalatenango</t>
  </si>
  <si>
    <t>Nueva Concepción</t>
  </si>
  <si>
    <t>Tejutla</t>
  </si>
  <si>
    <t>La Reina</t>
  </si>
  <si>
    <t>La Palma</t>
  </si>
  <si>
    <t>San Rafael</t>
  </si>
  <si>
    <t>Concepción Quezaltepeque</t>
  </si>
  <si>
    <t>Agua Caliente</t>
  </si>
  <si>
    <t>Santa Rita</t>
  </si>
  <si>
    <t>San Ignacio</t>
  </si>
  <si>
    <t>Comalapa</t>
  </si>
  <si>
    <t>San Miguel de Mercedes</t>
  </si>
  <si>
    <t>La Laguna</t>
  </si>
  <si>
    <t>Ojos de Agua</t>
  </si>
  <si>
    <t>San Francisco Morazán</t>
  </si>
  <si>
    <t>Arcatao</t>
  </si>
  <si>
    <t>San José Cancasque</t>
  </si>
  <si>
    <t>San Fernando</t>
  </si>
  <si>
    <t>San Francisco Lempa</t>
  </si>
  <si>
    <t>San Francisco Chinameca</t>
  </si>
  <si>
    <t>San Emigdio</t>
  </si>
  <si>
    <t>San Juan Tepezontes</t>
  </si>
  <si>
    <t>Santa María Ostuma</t>
  </si>
  <si>
    <t>Mercedes la Ceiba</t>
  </si>
  <si>
    <t>Jerusalén</t>
  </si>
  <si>
    <t>Cuscatlán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</si>
  <si>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</si>
  <si>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</si>
  <si>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</si>
  <si>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</si>
  <si>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</si>
  <si>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</si>
  <si>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</si>
  <si>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</si>
  <si>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</si>
  <si>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</si>
  <si>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Cabañas</t>
  </si>
  <si>
    <t>Sensuntepeque</t>
  </si>
  <si>
    <t>Ilobasco</t>
  </si>
  <si>
    <t>San Isidro</t>
  </si>
  <si>
    <t>Victoria</t>
  </si>
  <si>
    <t>Dolores</t>
  </si>
  <si>
    <t>Guacotecti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</si>
  <si>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</si>
  <si>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</si>
  <si>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</si>
  <si>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</si>
  <si>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</si>
  <si>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</si>
  <si>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</si>
  <si>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Tepetitán</t>
  </si>
  <si>
    <t>San Miguel</t>
  </si>
  <si>
    <t>San Gerardo</t>
  </si>
  <si>
    <t>Nuevo Edén de San Juan</t>
  </si>
  <si>
    <t>Empresas</t>
  </si>
  <si>
    <t>ASMUP disposición</t>
  </si>
  <si>
    <t>Morazán</t>
  </si>
  <si>
    <t>Particulares</t>
  </si>
  <si>
    <t>Calvo Conservas, El Salvador</t>
  </si>
  <si>
    <t xml:space="preserve">TOTAL </t>
  </si>
  <si>
    <t>RELLENO SANITARIO DE PERQUIN</t>
  </si>
  <si>
    <t>Perquin</t>
  </si>
  <si>
    <t>RELLENO SANITARIO DE SOCINUS</t>
  </si>
  <si>
    <t>ALCALDÍAS MUNICIPALES</t>
  </si>
  <si>
    <t>TOTAL ANUAL</t>
  </si>
  <si>
    <t>PROMEDIO MENSUAL</t>
  </si>
  <si>
    <t>Avicola Campestre., S.A. de C.V.</t>
  </si>
  <si>
    <t>Arrocera San Francisco, S.A. de C.V.</t>
  </si>
  <si>
    <t>Sucesores Luis Torres y Compañía</t>
  </si>
  <si>
    <t>LAGEO, S.A. de C.V.</t>
  </si>
  <si>
    <t>Milton Anibal Berríos Bonilla</t>
  </si>
  <si>
    <t>ALCALDIA MUNICIPAL DE SAN MIGUEL</t>
  </si>
  <si>
    <t>RELLENO SANITARIO</t>
  </si>
  <si>
    <t>MUNICIPIOS/EMPRESAS</t>
  </si>
  <si>
    <t>SEPT.</t>
  </si>
  <si>
    <t>NOV.</t>
  </si>
  <si>
    <t>DIC.</t>
  </si>
  <si>
    <t>DEPOSITADO</t>
  </si>
  <si>
    <t>Alcaldia Municipal de San Miguel</t>
  </si>
  <si>
    <t>Alcaldia  Mpal de Villa El Rosario</t>
  </si>
  <si>
    <t>TOTAL TON/ RECIBIDAS AL MES, AÑO</t>
  </si>
  <si>
    <t xml:space="preserve"> RELLENO SANITARIO DE ASINORLU, SANTA ROSA DE LIMA</t>
  </si>
  <si>
    <t>Concepción de Ataco</t>
  </si>
  <si>
    <t>El Refugio</t>
  </si>
  <si>
    <t>Cinquera</t>
  </si>
  <si>
    <t>Azacualpa</t>
  </si>
  <si>
    <t>El Carrizal</t>
  </si>
  <si>
    <t>San Luis del Carmen</t>
  </si>
  <si>
    <t>Potonico</t>
  </si>
  <si>
    <t>Corinto</t>
  </si>
  <si>
    <t>Nejapa</t>
  </si>
  <si>
    <t>Guadalupe</t>
  </si>
  <si>
    <t>LA LIBERTAD</t>
  </si>
  <si>
    <t>SONSONATE</t>
  </si>
  <si>
    <t>SAN MIGUEL</t>
  </si>
  <si>
    <t>SANTA ANA</t>
  </si>
  <si>
    <t>CUSCATLAN</t>
  </si>
  <si>
    <t>EMPRESAS</t>
  </si>
  <si>
    <t>Nueva Trinidad</t>
  </si>
  <si>
    <t>Las Vueltas</t>
  </si>
  <si>
    <t>Nombre de Jesús</t>
  </si>
  <si>
    <t>San Isidro Labrador</t>
  </si>
  <si>
    <t>Tenancingo</t>
  </si>
  <si>
    <t>Santa Cruz Michapa</t>
  </si>
  <si>
    <t>RELLENO SANITARIO DE SUCHITOTO</t>
  </si>
  <si>
    <t>SUCHITOTO</t>
  </si>
  <si>
    <t>MAKLEAN, S.A. DE C.V.</t>
  </si>
  <si>
    <t xml:space="preserve">TOTALES </t>
  </si>
  <si>
    <t>promedio dia</t>
  </si>
  <si>
    <t>No.</t>
  </si>
  <si>
    <t>CLIENTE</t>
  </si>
  <si>
    <t>TOTAL TONELADAS</t>
  </si>
  <si>
    <t>COMUN</t>
  </si>
  <si>
    <t>RECOLECTORA</t>
  </si>
  <si>
    <t>HOSPITAL ROSALES</t>
  </si>
  <si>
    <t>ESTELA GUADALUPE MATA</t>
  </si>
  <si>
    <t>ALDECA</t>
  </si>
  <si>
    <t>ZARAGOZA</t>
  </si>
  <si>
    <t>TAMANIQUE</t>
  </si>
  <si>
    <t>SANTIAGO TEXACUANGOS</t>
  </si>
  <si>
    <t>SANTIAGO NONUALCO</t>
  </si>
  <si>
    <t>SAN RAFAEL OBRAJUELO</t>
  </si>
  <si>
    <t>SAN PEDRO NONUALCO</t>
  </si>
  <si>
    <t>SAN PEDRO MASAHUAT</t>
  </si>
  <si>
    <t>SAN LUIS TALPA</t>
  </si>
  <si>
    <t>SAN LUIS LA HERRADURA</t>
  </si>
  <si>
    <t>SAN JUAN TALPA</t>
  </si>
  <si>
    <t>SAN JUAN NONUALCO</t>
  </si>
  <si>
    <t>SAN ANTONIO MASAHUAT</t>
  </si>
  <si>
    <t>SAN JOSÉ VILLANUEVA</t>
  </si>
  <si>
    <t>ROSARIO LA PAZ</t>
  </si>
  <si>
    <t>ROSARIO DE MORA</t>
  </si>
  <si>
    <t>PUERTO LA LIBERTAD</t>
  </si>
  <si>
    <t>PANCHIMALCO</t>
  </si>
  <si>
    <t>OLOCUILTA</t>
  </si>
  <si>
    <t>NUEVO CUSCATLAN</t>
  </si>
  <si>
    <t>JICALAPA</t>
  </si>
  <si>
    <t>CUYULTITAN</t>
  </si>
  <si>
    <t>COMASAGUA</t>
  </si>
  <si>
    <t>EL PEDREGAL</t>
  </si>
  <si>
    <t>MARCO ANTONIO AGUIRRE</t>
  </si>
  <si>
    <t>COMERSAL</t>
  </si>
  <si>
    <t>SANTO TOMAS</t>
  </si>
  <si>
    <t>PROMEDIO DIA</t>
  </si>
  <si>
    <t>San Antonio de la Cruz</t>
  </si>
  <si>
    <t>SAN FRANCISCO MENENDEZ</t>
  </si>
  <si>
    <t>ATIQUIZAYA</t>
  </si>
  <si>
    <t>ISHUATAN</t>
  </si>
  <si>
    <t>CAPSA</t>
  </si>
  <si>
    <t>RELLENOS SANITARIOS</t>
  </si>
  <si>
    <t>MIDES</t>
  </si>
  <si>
    <t>MEANGUERA</t>
  </si>
  <si>
    <t>PERQUIN</t>
  </si>
  <si>
    <t>CORINTO</t>
  </si>
  <si>
    <t>SOCINUS</t>
  </si>
  <si>
    <t>ASINORLU</t>
  </si>
  <si>
    <t>RELLENO SANITARIO DE CINQUERA</t>
  </si>
  <si>
    <t>CINQUERA</t>
  </si>
  <si>
    <t>SE HA RECUPERADO 160 qq DE COMPOST</t>
  </si>
  <si>
    <t>San Antonio Pajonal</t>
  </si>
  <si>
    <t>El Porvenir</t>
  </si>
  <si>
    <t>RAUL EDGARDO LOPEZ</t>
  </si>
  <si>
    <t>El Paraíso</t>
  </si>
  <si>
    <t>RELENO SANITARIO DE CHALATENANGO AMUSNOR</t>
  </si>
  <si>
    <t>AMUSNOR (CHALATENANGO</t>
  </si>
  <si>
    <t>RELLENO SANITARIO DE CORINTO</t>
  </si>
  <si>
    <t>Ahuchapán</t>
  </si>
  <si>
    <t>San José Las Flores</t>
  </si>
  <si>
    <t>San Antonio Los Ranchos</t>
  </si>
  <si>
    <t>AMUCHADES</t>
  </si>
  <si>
    <t xml:space="preserve">TOTAL DEPOSITADO </t>
  </si>
  <si>
    <t xml:space="preserve">PORCENTAJE % </t>
  </si>
  <si>
    <t xml:space="preserve">San Marcos </t>
  </si>
  <si>
    <t>Citala</t>
  </si>
  <si>
    <t>Dulce Nombre de Maria</t>
  </si>
  <si>
    <t>ACAJUTLA</t>
  </si>
  <si>
    <t>ANTIGUO CUSCATLAN</t>
  </si>
  <si>
    <t>APANECA</t>
  </si>
  <si>
    <t>ARMENIA</t>
  </si>
  <si>
    <t>CALUCO</t>
  </si>
  <si>
    <t>CHILTIUPAN</t>
  </si>
  <si>
    <t>COLON</t>
  </si>
  <si>
    <t>CUISNAHUAT</t>
  </si>
  <si>
    <t>GUAYMANGO</t>
  </si>
  <si>
    <t>IZALCO</t>
  </si>
  <si>
    <t>JAYAQUE</t>
  </si>
  <si>
    <t>JUAYUA</t>
  </si>
  <si>
    <t>JUJUTLA</t>
  </si>
  <si>
    <t>NAHUIZALCO</t>
  </si>
  <si>
    <t>NAHULINGO</t>
  </si>
  <si>
    <t>SACACOYO</t>
  </si>
  <si>
    <t>SALCOATITAN</t>
  </si>
  <si>
    <t>SAN ANTONIO DEL MONTE</t>
  </si>
  <si>
    <t>SAN JUAN OPICO</t>
  </si>
  <si>
    <t>SAN JULIAN</t>
  </si>
  <si>
    <t>SAN PEDRO PUXTLA</t>
  </si>
  <si>
    <t>SANTA CATARINA MASAHUAT</t>
  </si>
  <si>
    <t>SANTO DOMINGO DE GUZMAN</t>
  </si>
  <si>
    <t>SONZACATE</t>
  </si>
  <si>
    <t>TACUBA</t>
  </si>
  <si>
    <t>TEOTEPEQUE</t>
  </si>
  <si>
    <t>TEPECOYO</t>
  </si>
  <si>
    <t>EMPRESAS PRIVADAS Y PARTICULARES</t>
  </si>
  <si>
    <t>ADEXSA, S.A. DE C.V.</t>
  </si>
  <si>
    <t>AGROQUIMICA, S.A. DE C.V.</t>
  </si>
  <si>
    <t>ALAMAPAC, S.A. DE C.V.</t>
  </si>
  <si>
    <t>ALISAL, S.A. DE C.V.</t>
  </si>
  <si>
    <t>APRESA</t>
  </si>
  <si>
    <t>ASFALCA, S.A. DE C.V.</t>
  </si>
  <si>
    <t>ASOCIACION DE PROVEEDORES AGRICOLAS</t>
  </si>
  <si>
    <t>AVISALI</t>
  </si>
  <si>
    <t>CARLOS EDUARDO MARTELL</t>
  </si>
  <si>
    <t>CLUB DE PLAYAS SALINITAS, S.A. DE C.V.</t>
  </si>
  <si>
    <t>CORPORIN, S.A. DE C.V.</t>
  </si>
  <si>
    <t>DA SAN, S.A. DE C.V. (COMUN)</t>
  </si>
  <si>
    <t>DANIEL BONILLA</t>
  </si>
  <si>
    <t>DUKE ENERGY</t>
  </si>
  <si>
    <t>DURALITA DE CENTRO AMERICA, S.A. DE C.V. (COMUN)</t>
  </si>
  <si>
    <t>EXPORSALVA FREE ZONE, S.A. DE C.V.</t>
  </si>
  <si>
    <t>FABRICA DE LISTONES Y FANTASIA, S.A. DE C.V.</t>
  </si>
  <si>
    <t>GALVANISSA, S.A. DE C.V.</t>
  </si>
  <si>
    <t>HANSBRANDS EL SALVADOR LTD, DE C.V. (COMUN)</t>
  </si>
  <si>
    <t>INFRASAL, S.A. DE C.V.</t>
  </si>
  <si>
    <t>INVERSIONES MR, S.A. DE C.V.</t>
  </si>
  <si>
    <t>LIVSMART AMERICA, S.A. DE C.V. (COMUN)</t>
  </si>
  <si>
    <t>LOS TEQUES, S.A. DE C.V.</t>
  </si>
  <si>
    <t>MONELCA INDUSTRIAL, S.A. DE C.V.</t>
  </si>
  <si>
    <t>MONELCA RENT, S.A. DE C.V.</t>
  </si>
  <si>
    <t>NESTLE, S.A. DE C.V. (ESPECIAL)</t>
  </si>
  <si>
    <t>O&amp;M MANTENIMIENTOS, S.A. DE C.V.</t>
  </si>
  <si>
    <t>PARQUE INDUSTRIAL SAM LI, S.A. DE C.V.</t>
  </si>
  <si>
    <t>PICHACO, S.A. DE C.V.</t>
  </si>
  <si>
    <t>PLASTICOS EL PANDA, S.A. DE C.V. (COMUN)</t>
  </si>
  <si>
    <t>PROTECNO, S.A. DE C.V.</t>
  </si>
  <si>
    <t>PUMA EL SALVADOR, S.A. DE C.V.</t>
  </si>
  <si>
    <t>RECINA, S.A. DE C.V.</t>
  </si>
  <si>
    <t>REMASUR, S.A. DE C.V.</t>
  </si>
  <si>
    <t>SEMPROFES, S.A. DE C.V.</t>
  </si>
  <si>
    <t>TERMOS DEL RIO, S.A. DE C.V.</t>
  </si>
  <si>
    <t>UNIFERSA DISAGRO, S.A. DE C.V.</t>
  </si>
  <si>
    <t>ALCALDIAS MUNICIPALES</t>
  </si>
  <si>
    <t>Santa Rosa Guachiplin</t>
  </si>
  <si>
    <t>ANAMOROS</t>
  </si>
  <si>
    <t>BOLIVAR</t>
  </si>
  <si>
    <t>CONCEPCION DE ORIENTE</t>
  </si>
  <si>
    <t>EL SAUCE</t>
  </si>
  <si>
    <t>LISLIQUE</t>
  </si>
  <si>
    <t>NUEVA ESPARTA</t>
  </si>
  <si>
    <t>POLOROS</t>
  </si>
  <si>
    <t>SAN JOSE LA FUENTE</t>
  </si>
  <si>
    <t>SANTA ROSA DE LIMA</t>
  </si>
  <si>
    <t>ARAMBALA</t>
  </si>
  <si>
    <t>COMACARAN</t>
  </si>
  <si>
    <t xml:space="preserve">DELICIAS DE CONCEPCION </t>
  </si>
  <si>
    <t>EL DIVISADERO</t>
  </si>
  <si>
    <t>GUALOCOCTI</t>
  </si>
  <si>
    <t xml:space="preserve">JOATECA </t>
  </si>
  <si>
    <t>JOCOAITIQUE</t>
  </si>
  <si>
    <t>JOCORO</t>
  </si>
  <si>
    <t>LA UNION</t>
  </si>
  <si>
    <t>LOLOTIQUILLO</t>
  </si>
  <si>
    <t>OSICALA</t>
  </si>
  <si>
    <t>PASAQUINA</t>
  </si>
  <si>
    <t xml:space="preserve">SAN ALEJO </t>
  </si>
  <si>
    <t>SAN ISIDRO</t>
  </si>
  <si>
    <t>SOCIEDAD</t>
  </si>
  <si>
    <t>YAYANTIQUE</t>
  </si>
  <si>
    <t>PARTICULARES</t>
  </si>
  <si>
    <t>HUIZUCAR</t>
  </si>
  <si>
    <t>TAPALHUACA</t>
  </si>
  <si>
    <t>GUILLERMO COREA MEJIA</t>
  </si>
  <si>
    <t>ACUMULADO MENSUAL POR MUNICIPIO AÑO 2016 (toneladas)</t>
  </si>
  <si>
    <t>MUNICIPALIDADES</t>
  </si>
  <si>
    <t>INSPECCIONES ALEATOREAS EN VISITAS</t>
  </si>
  <si>
    <t>BOLETAS DE INGRESO DE CAMIONES</t>
  </si>
  <si>
    <t>VEHICULOS</t>
  </si>
  <si>
    <t>Tesorería Municipal de Usulután</t>
  </si>
  <si>
    <t>Tesorería Municipal de Puerto El Triunfo</t>
  </si>
  <si>
    <t>Tesorería Municipal de Concepción Batres</t>
  </si>
  <si>
    <t>Tesorería Municipal de Ereguayquin</t>
  </si>
  <si>
    <t>Tesorería Municipal de Jiquilisco</t>
  </si>
  <si>
    <t>Tesorería Municipal de Jucuarán</t>
  </si>
  <si>
    <t>Tesorería Municipal de Santa María</t>
  </si>
  <si>
    <t>Tesorería Municipal de Zacatecoluca</t>
  </si>
  <si>
    <t>Tesoreria Municipal de San Dionisio</t>
  </si>
  <si>
    <t>Tesorería Municipal de San Buenaventura</t>
  </si>
  <si>
    <t>Tesorería Municipal de Santiago de María</t>
  </si>
  <si>
    <t>Tesorería Municipal de Santa Elena</t>
  </si>
  <si>
    <t>Tesorería Municipal de Sesori</t>
  </si>
  <si>
    <t>Tesorería Municipal de Estanzuelas</t>
  </si>
  <si>
    <t>Tesorería Municipal de California</t>
  </si>
  <si>
    <t>Tesorería Municipal de Chapeltique</t>
  </si>
  <si>
    <t>Tesorería Municipal de Nueva Guadalupe</t>
  </si>
  <si>
    <t>Tesorería Municipal de Lolotique</t>
  </si>
  <si>
    <t>Tesorería Municipal de Tecapán</t>
  </si>
  <si>
    <t>Tesorería Municipal de Alegría</t>
  </si>
  <si>
    <t>Tesorería Municipal de San Jorge</t>
  </si>
  <si>
    <t>Tesorería Municipal de Chinameca</t>
  </si>
  <si>
    <t>Tesorería Municipal de San Francisco Javier</t>
  </si>
  <si>
    <t>Tesorería Municipal de Moncagua</t>
  </si>
  <si>
    <t>Tesorería Municipal de Jucuapa</t>
  </si>
  <si>
    <t>Tesorería Municipal de Quelepa</t>
  </si>
  <si>
    <t>Tesorería Municipal de El Triunfo</t>
  </si>
  <si>
    <t>Tesorería Municipal de Ciudad Barrios</t>
  </si>
  <si>
    <t>Tesorería Municipal de Ozatlán</t>
  </si>
  <si>
    <t>Tesorería Municipal de San Rafael Oriente</t>
  </si>
  <si>
    <t>Tesorería Municipal de San Agustín</t>
  </si>
  <si>
    <t>Tesorería Municipal de El Tránsito</t>
  </si>
  <si>
    <t>Tesorería Municipal de Berlín</t>
  </si>
  <si>
    <t>Tesorería Municipal de Nueva Granada</t>
  </si>
  <si>
    <t>Tesorería Municipal de Mercedes Umaña</t>
  </si>
  <si>
    <t>Tesorería Municipal de San Ildefonso</t>
  </si>
  <si>
    <t>Tesorería Municipal de San Luis de la Reina</t>
  </si>
  <si>
    <t>Tesorería Municipal de Tecoluca</t>
  </si>
  <si>
    <t>Tesorería Municipal de Chirilagua</t>
  </si>
  <si>
    <t>Tesorería Municipal de San Francisco Gotera</t>
  </si>
  <si>
    <t xml:space="preserve">Tesoreria Municipal de Intipuca </t>
  </si>
  <si>
    <t>Tesorería Municipal de Guatajiagua</t>
  </si>
  <si>
    <t>Tesorería Municipal de Chilanga</t>
  </si>
  <si>
    <t>Tesorería Municipal de San Carlos</t>
  </si>
  <si>
    <t>Tesorería Municipal de San Simón</t>
  </si>
  <si>
    <t>Tesorería Municipal de Conchagua</t>
  </si>
  <si>
    <t>Tesorería Municipal de Cacaopera</t>
  </si>
  <si>
    <t>Tesorería Municipal de Yamabal</t>
  </si>
  <si>
    <t>Tesorería Municipal de Carolina</t>
  </si>
  <si>
    <t>Tesorería Municipal de Uluazapa</t>
  </si>
  <si>
    <t>Tesorería Municipal de Yucuaiquín</t>
  </si>
  <si>
    <t>Tesorería Municipal de San Antonio</t>
  </si>
  <si>
    <t>Tesorería Municipal de Sensembra</t>
  </si>
  <si>
    <t>Tesorería Municipal de Ciudad El Carmen</t>
  </si>
  <si>
    <t>Tesoreria Municipal de Yoloayquin</t>
  </si>
  <si>
    <t>Tesoreria Municipal de San Fernando</t>
  </si>
  <si>
    <t>Alcaldia Municipal de Uluazapa</t>
  </si>
  <si>
    <t>Gestion Integral de Desechos, S.A.</t>
  </si>
  <si>
    <t>TALNIQUE</t>
  </si>
  <si>
    <t>ALCA, S.A. DE C.V.</t>
  </si>
  <si>
    <t>DE LA PEÑA, S.A. DE C.V.</t>
  </si>
  <si>
    <t>EMPRESAS ADOC, S.A. DE C.V.</t>
  </si>
  <si>
    <t>LAHUN, S.A. DE C.V. (ESPECIAL)</t>
  </si>
  <si>
    <t>Candelria de la Frontera</t>
  </si>
  <si>
    <t>RELLENO SANITARIO DE CHALATENANGO AMUCHADES</t>
  </si>
  <si>
    <t xml:space="preserve">RELLENO SANITARIO SANTA ANA </t>
  </si>
  <si>
    <t>EMPRESAS PRIVADAS</t>
  </si>
  <si>
    <t>DESECHOS BIOINFECCIOSOS</t>
  </si>
  <si>
    <t>TOTAL TONELADAS COMUNES</t>
  </si>
  <si>
    <t>SAN BLAS</t>
  </si>
  <si>
    <t>ATAMI</t>
  </si>
  <si>
    <t>GÓTERA, S.A.DE C.V.</t>
  </si>
  <si>
    <t>CEPA (AEROPUERTO)</t>
  </si>
  <si>
    <t>GIDSA</t>
  </si>
  <si>
    <t>TIERRA VERDE</t>
  </si>
  <si>
    <t>SAN MIGUEL TEPEZONTES</t>
  </si>
  <si>
    <t>ACUMULADO MENSUAL POR MUNICIPIO AÑO 2017 (toneladas)</t>
  </si>
  <si>
    <t>CONSOLIDADO AÑO 2017 - RELLENO LA LIBERTAD</t>
  </si>
  <si>
    <t>PERIODO DE ENERO A DICIEMBRE 2017</t>
  </si>
  <si>
    <t>RELLENO SANITARIO DE SONSONATE (CAPSA)-2017</t>
  </si>
  <si>
    <t>DESECHOS DEPOSITADOS EN SOCINUS AÑO 2017 (toneladas)</t>
  </si>
  <si>
    <t>ACUMULADO MENSUALPOR MUNICIPIO/EMPRESAS AÑO  2017. (toneladas)</t>
  </si>
  <si>
    <t>CONSOLIDACION DE DESECHOS EN RELLENO SANITARIO DE ASINORLU, SANTA ROSA DE LIMA/ AÑO 2017 (toneladas)</t>
  </si>
  <si>
    <t>TOTALES DEPOSITADOS EN 2017</t>
  </si>
  <si>
    <t xml:space="preserve">Particulares </t>
  </si>
  <si>
    <t>ARMENIA (Desecho especial)</t>
  </si>
  <si>
    <t>COLON (Desecho especial)</t>
  </si>
  <si>
    <t>IZALCO (Desecho especial)</t>
  </si>
  <si>
    <t>JUAYUA (Deesecho especial)</t>
  </si>
  <si>
    <t>NAHUIZALCO (Desecho especial)</t>
  </si>
  <si>
    <t>SACACOYO (Desecho especial)</t>
  </si>
  <si>
    <t>SAN JUAN OPICO (Desecho especial)</t>
  </si>
  <si>
    <t>EMPRESAS PRIVADAS Y PARTICULARES (Desecho Común)</t>
  </si>
  <si>
    <t>CAJAMRCA INVERSIONES, S. A. DE C.V.</t>
  </si>
  <si>
    <t>CENTRAL DE CARNES. S. A. DE C.V.</t>
  </si>
  <si>
    <t>COAGRI, S.A DE C.V.</t>
  </si>
  <si>
    <t>COMBERTIDORA FENIX, S.A. DE C.V.</t>
  </si>
  <si>
    <t>COMERCIALIZADORA Y DISTRIBUIDORA DE CARNES, S.A. DE C.V.</t>
  </si>
  <si>
    <t>CONSTRUCTORA DISA, S.A. DE C.V.</t>
  </si>
  <si>
    <t>CONSULTORÍA Y DESARROLLO ENERGETICO, S.A.DE C.V.</t>
  </si>
  <si>
    <t>DISTRIBUIDORA ESPECIALIZADA, S.S. DE C.V.</t>
  </si>
  <si>
    <t>FRANCIS ANTONIO LAVARRE</t>
  </si>
  <si>
    <t>GASPRO DE EL SALVDOR. S.A. DE C.V.</t>
  </si>
  <si>
    <t>GLORIA  MARLEN CAÑAS</t>
  </si>
  <si>
    <t>GRUPO MIGUEL, S.A. DE C.V.</t>
  </si>
  <si>
    <t>GUTIERREZ DOMINGUEZ</t>
  </si>
  <si>
    <t>IGLECIA PENIEL</t>
  </si>
  <si>
    <t>JOSÉ ROBERTO MAGAÑA</t>
  </si>
  <si>
    <t>JUAN FRANCISCO MORAN</t>
  </si>
  <si>
    <t>MULTI INVERSIONES ASIRA</t>
  </si>
  <si>
    <t>NOCOLAS GUZMAN</t>
  </si>
  <si>
    <t>ORASUL ENERGY</t>
  </si>
  <si>
    <t>SALVAPLASTIC.S.A. DE C.V.</t>
  </si>
  <si>
    <t>Dsecho especial particular</t>
  </si>
  <si>
    <t>CONVERTIDORA FENIX, S. A DE C.V.</t>
  </si>
  <si>
    <t>DA SAN. S. A. DE C.V.</t>
  </si>
  <si>
    <t>FUNDACIÓN REFUGIO SALVAJE</t>
  </si>
  <si>
    <t>LIVSMART AMERICA, S.A. DE C.V.</t>
  </si>
  <si>
    <t>PLASTICOS  EL PANDA, S. A. DE C.V.</t>
  </si>
  <si>
    <t>ZACATECOLUCA</t>
  </si>
  <si>
    <t>SAN FRANCISCO CHINAMECA</t>
  </si>
  <si>
    <t>SANTA TECLA</t>
  </si>
  <si>
    <t>MIGUEL CAMPOS</t>
  </si>
  <si>
    <t>LEOPOLDO MORALES</t>
  </si>
  <si>
    <t>EZEQUIEL SANTOS</t>
  </si>
  <si>
    <t xml:space="preserve">LAS PILETAS </t>
  </si>
  <si>
    <t>JORGE GARCIA</t>
  </si>
  <si>
    <t>INVERSIONES LUZ MARIA</t>
  </si>
  <si>
    <t xml:space="preserve">ADAN VIDES </t>
  </si>
  <si>
    <t>ALCOSA</t>
  </si>
  <si>
    <t xml:space="preserve">San Miguel de Mercedes </t>
  </si>
  <si>
    <t>Douglas Alfredo Ventura Larios</t>
  </si>
  <si>
    <t>AGROCAMPESTRE S.A. de C.V.</t>
  </si>
  <si>
    <t>Juan Francisco Vasquez Osorio</t>
  </si>
  <si>
    <t>ACALPINA, S.A. DE C.V.</t>
  </si>
  <si>
    <t>Alcaldia Municipal de Torola</t>
  </si>
  <si>
    <t>Alcaldia Municipal de Conchagua</t>
  </si>
  <si>
    <t>SAN FERNANDO</t>
  </si>
  <si>
    <t>UDP</t>
  </si>
  <si>
    <t xml:space="preserve">                    -   </t>
  </si>
  <si>
    <t>Material recuperado</t>
  </si>
  <si>
    <t>Peso (ton. mensuales) 2017</t>
  </si>
  <si>
    <t>Tipo de material</t>
  </si>
  <si>
    <t>Peso en quintales/mes</t>
  </si>
  <si>
    <t> Plástico</t>
  </si>
  <si>
    <t>Aluminio</t>
  </si>
  <si>
    <t>Papel</t>
  </si>
  <si>
    <t>Metales (chatarra)</t>
  </si>
  <si>
    <t>Materia orgánica (compost)</t>
  </si>
  <si>
    <t>ID</t>
  </si>
  <si>
    <t>Relleno</t>
  </si>
  <si>
    <t>Mes</t>
  </si>
  <si>
    <t>Cantidad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</si>
  <si>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</si>
  <si>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</si>
  <si>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</si>
  <si>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</si>
  <si>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</si>
  <si>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</si>
  <si>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</si>
  <si>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</si>
  <si>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</si>
  <si>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</si>
  <si>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</si>
  <si>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</si>
  <si>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DepartamentoRelleno</t>
  </si>
  <si>
    <t>MunicipioRelleno</t>
  </si>
  <si>
    <t>Zaragoza</t>
  </si>
  <si>
    <t>Tamanique</t>
  </si>
  <si>
    <t>Zacatecoluca</t>
  </si>
  <si>
    <t>Santiago Texacuangos</t>
  </si>
  <si>
    <t>Santiago Nonualco</t>
  </si>
  <si>
    <t>San Rafael Obrajuelo</t>
  </si>
  <si>
    <t>San Pedro Nonualco</t>
  </si>
  <si>
    <t>San Pedro Masahuat</t>
  </si>
  <si>
    <t>San Luis Talpa</t>
  </si>
  <si>
    <t>San Luis la Herradura</t>
  </si>
  <si>
    <t>San Juan Talpa</t>
  </si>
  <si>
    <t>San Juan Nonualco</t>
  </si>
  <si>
    <t>San Antonio Masahuat</t>
  </si>
  <si>
    <t>San José Villanueva</t>
  </si>
  <si>
    <t>Rosario de Mora</t>
  </si>
  <si>
    <t>Puerto la Libertad</t>
  </si>
  <si>
    <t>Panchimalco</t>
  </si>
  <si>
    <t>Olocuilta</t>
  </si>
  <si>
    <t>Jicalapa</t>
  </si>
  <si>
    <t>Cuyultitan</t>
  </si>
  <si>
    <t>Comasagua</t>
  </si>
  <si>
    <t>Santo Tomas</t>
  </si>
  <si>
    <t>Tapalhuaca</t>
  </si>
  <si>
    <t>San Miguel Tepezontes</t>
  </si>
  <si>
    <t>El Pedregal</t>
  </si>
  <si>
    <t>Marco Antonio Aguirre</t>
  </si>
  <si>
    <t>Comersal</t>
  </si>
  <si>
    <t>Miguel Campos</t>
  </si>
  <si>
    <t>Guillermo Corea Mejia</t>
  </si>
  <si>
    <t>Cepa (Aeropuerto)</t>
  </si>
  <si>
    <t>Aldeca</t>
  </si>
  <si>
    <t>Gidsa</t>
  </si>
  <si>
    <t>Tierra Verde</t>
  </si>
  <si>
    <t>Leopoldo Morales</t>
  </si>
  <si>
    <t>Ezequiel Santos</t>
  </si>
  <si>
    <t>Las Piletas</t>
  </si>
  <si>
    <t>Jorge Garcia</t>
  </si>
  <si>
    <t>Inversiones Luz Maria</t>
  </si>
  <si>
    <t>Adan Vides</t>
  </si>
  <si>
    <t>Alcosa</t>
  </si>
  <si>
    <t>Chiltiupan</t>
  </si>
  <si>
    <t>Recolectora</t>
  </si>
  <si>
    <t>Hospital Rosales</t>
  </si>
  <si>
    <t>Estela Guadalupe Mata</t>
  </si>
  <si>
    <t>San Blas</t>
  </si>
  <si>
    <t>Atami</t>
  </si>
  <si>
    <t>El Rosario la Paz</t>
  </si>
  <si>
    <t>DepartamentoDepositó/persona/empresa</t>
  </si>
  <si>
    <t>Meanguera</t>
  </si>
  <si>
    <t>La Unión</t>
  </si>
  <si>
    <t>Perquín</t>
  </si>
  <si>
    <t>Usulután</t>
  </si>
  <si>
    <t>Puerto El Triunfo</t>
  </si>
  <si>
    <t>Concepción Batres</t>
  </si>
  <si>
    <t>Ereguayquin</t>
  </si>
  <si>
    <t>Jiquilisco</t>
  </si>
  <si>
    <t>Jucuarán</t>
  </si>
  <si>
    <t>Santa María</t>
  </si>
  <si>
    <t>San Buenaventura</t>
  </si>
  <si>
    <t>Santiago de María</t>
  </si>
  <si>
    <t>Santa Elena</t>
  </si>
  <si>
    <t>Sesori</t>
  </si>
  <si>
    <t>Estanzuelas</t>
  </si>
  <si>
    <t>California</t>
  </si>
  <si>
    <t>Chapeltique</t>
  </si>
  <si>
    <t>Nueva Guadalupe</t>
  </si>
  <si>
    <t>Lolotique</t>
  </si>
  <si>
    <t>Tecapán</t>
  </si>
  <si>
    <t>Alegría</t>
  </si>
  <si>
    <t>San Jorge</t>
  </si>
  <si>
    <t>Chinameca</t>
  </si>
  <si>
    <t>San Francisco Javier</t>
  </si>
  <si>
    <t>Moncagua</t>
  </si>
  <si>
    <t>Jucuapa</t>
  </si>
  <si>
    <t>Quelepa</t>
  </si>
  <si>
    <t>El Triunfo</t>
  </si>
  <si>
    <t>Ciudad Barrios</t>
  </si>
  <si>
    <t>Ozatlán</t>
  </si>
  <si>
    <t>San Rafael Oriente</t>
  </si>
  <si>
    <t>San Agustín</t>
  </si>
  <si>
    <t>El Tránsito</t>
  </si>
  <si>
    <t>Berlín</t>
  </si>
  <si>
    <t>Nueva Granada</t>
  </si>
  <si>
    <t>Mercedes Umaña</t>
  </si>
  <si>
    <t>San Ildefonso</t>
  </si>
  <si>
    <t>San Luis de la Reina</t>
  </si>
  <si>
    <t>Tecoluca</t>
  </si>
  <si>
    <t>Chirilagua</t>
  </si>
  <si>
    <t>San Francisco Gotera</t>
  </si>
  <si>
    <t>Guatajiagua</t>
  </si>
  <si>
    <t>Chilanga</t>
  </si>
  <si>
    <t>San Carlos</t>
  </si>
  <si>
    <t>San Simón</t>
  </si>
  <si>
    <t>Conchagua</t>
  </si>
  <si>
    <t>Cacaopera</t>
  </si>
  <si>
    <t>Yamabal</t>
  </si>
  <si>
    <t>Carolina</t>
  </si>
  <si>
    <t>Uluazapa</t>
  </si>
  <si>
    <t>Yucuaiquín</t>
  </si>
  <si>
    <t>San Antonio</t>
  </si>
  <si>
    <t>Sensembra</t>
  </si>
  <si>
    <t>Ciudad El Carmen</t>
  </si>
  <si>
    <t>Yoloayquin</t>
  </si>
  <si>
    <t>San Dionisio</t>
  </si>
  <si>
    <t xml:space="preserve">Intipuca </t>
  </si>
  <si>
    <t>Torola</t>
  </si>
  <si>
    <t>Anamoros</t>
  </si>
  <si>
    <t>Bolivar</t>
  </si>
  <si>
    <t>Concepcion de Oriente</t>
  </si>
  <si>
    <t>El Sauce</t>
  </si>
  <si>
    <t>Lislique</t>
  </si>
  <si>
    <t>Nueva Esparta</t>
  </si>
  <si>
    <t>Poloros</t>
  </si>
  <si>
    <t>San Jose la Fuente</t>
  </si>
  <si>
    <t>Santa Rosa de Lima</t>
  </si>
  <si>
    <t>Arambala</t>
  </si>
  <si>
    <t>Comacaran</t>
  </si>
  <si>
    <t>Delicias de Concepcion</t>
  </si>
  <si>
    <t>El Divisadero</t>
  </si>
  <si>
    <t>Gualococti</t>
  </si>
  <si>
    <t>Joateca</t>
  </si>
  <si>
    <t>Jocoaitique</t>
  </si>
  <si>
    <t>Jocoro</t>
  </si>
  <si>
    <t>La Union</t>
  </si>
  <si>
    <t>Lolotiquillo</t>
  </si>
  <si>
    <t>Osicala</t>
  </si>
  <si>
    <t>Pasaquina</t>
  </si>
  <si>
    <t>San Alejo</t>
  </si>
  <si>
    <t>Sociedad</t>
  </si>
  <si>
    <t>Yayantique</t>
  </si>
  <si>
    <t>Suchitoto</t>
  </si>
  <si>
    <t>AMUSNOR</t>
  </si>
  <si>
    <t>Etiquetas de fila</t>
  </si>
  <si>
    <t>Total general</t>
  </si>
  <si>
    <t>Suma de Cantidad</t>
  </si>
  <si>
    <t>Este total está malo</t>
  </si>
  <si>
    <t>Rellenos</t>
  </si>
  <si>
    <t>Meses</t>
  </si>
  <si>
    <t>Departamento de relleno</t>
  </si>
  <si>
    <t>Departamento y municipio de relleno</t>
  </si>
  <si>
    <t>Tabla 1: Cantidad de desechos (toneladas) depositados en cada relleno sanitario según mes. Año 2017</t>
  </si>
  <si>
    <t>Tabla 2: Cantidad de desechos (toneladas) depositados en rellenos de cada departamento según mes. Año 2017</t>
  </si>
  <si>
    <t>Tabla 3: Cantidad de desechos (toneladas) depositados en rellenos de cada municipio según departamento y mes. Año 2017</t>
  </si>
  <si>
    <t>Tabla 4: Cantidad de desechos (toneladas) generados por cada munucipalidad según departamento y mes. Año 2017</t>
  </si>
  <si>
    <t>Acajutla</t>
  </si>
  <si>
    <t>Antiguo Cuscatlán</t>
  </si>
  <si>
    <t>Apaneca</t>
  </si>
  <si>
    <t>Armenia</t>
  </si>
  <si>
    <t>Armenia (Desecho Especial)</t>
  </si>
  <si>
    <t>Caluco</t>
  </si>
  <si>
    <t>Colon</t>
  </si>
  <si>
    <t>Colon (Desecho Especial)</t>
  </si>
  <si>
    <t>Cuisnahuat</t>
  </si>
  <si>
    <t>Guaymango</t>
  </si>
  <si>
    <t>Izalco</t>
  </si>
  <si>
    <t>Izalco (Desecho Especial)</t>
  </si>
  <si>
    <t>Jayaque</t>
  </si>
  <si>
    <t>Juayua</t>
  </si>
  <si>
    <t>Juayua (Desecho Especial)</t>
  </si>
  <si>
    <t>Jujutla</t>
  </si>
  <si>
    <t>Nahuizalco</t>
  </si>
  <si>
    <t>Nahuizalco (Desecho Especial)</t>
  </si>
  <si>
    <t>Nahulingo</t>
  </si>
  <si>
    <t>Nuevo Cuscatlan</t>
  </si>
  <si>
    <t>Sacacoyo</t>
  </si>
  <si>
    <t>Sacacoyo (Desecho Especial)</t>
  </si>
  <si>
    <t>Salcoatitan</t>
  </si>
  <si>
    <t>San Antonio Del Monte</t>
  </si>
  <si>
    <t>San Juan Opico</t>
  </si>
  <si>
    <t>San Juan Opico (Desecho Especial)</t>
  </si>
  <si>
    <t>San Julian</t>
  </si>
  <si>
    <t>San Pedro Puxtla</t>
  </si>
  <si>
    <t>Santa Catarina Masahuat</t>
  </si>
  <si>
    <t>Santo Domingo De Guzman</t>
  </si>
  <si>
    <t>Sonzacate</t>
  </si>
  <si>
    <t>Tacuba</t>
  </si>
  <si>
    <t>Talnique</t>
  </si>
  <si>
    <t>Teotepeque</t>
  </si>
  <si>
    <t>Tepecoyo</t>
  </si>
  <si>
    <t>Apresa</t>
  </si>
  <si>
    <t>Asociacion De Proveedores Agricolas</t>
  </si>
  <si>
    <t>Avisali</t>
  </si>
  <si>
    <t>Carlos Eduardo Martell</t>
  </si>
  <si>
    <t>Daniel Bonilla</t>
  </si>
  <si>
    <t>Distribuidora Especializada, S.S. De C.V.</t>
  </si>
  <si>
    <t>Duke Energy</t>
  </si>
  <si>
    <t>Francis Antonio Lavarre</t>
  </si>
  <si>
    <t>Gloria  Marlen Cañas</t>
  </si>
  <si>
    <t>Gutierrez Dominguez</t>
  </si>
  <si>
    <t>Hansbrands El Salvador Ltd, De C.V. (Comun)</t>
  </si>
  <si>
    <t>Iglecia Peniel</t>
  </si>
  <si>
    <t>José Roberto Magaña</t>
  </si>
  <si>
    <t>Juan Francisco Moran</t>
  </si>
  <si>
    <t>Multi Inversiones Asira</t>
  </si>
  <si>
    <t>Nocolas Guzman</t>
  </si>
  <si>
    <t>Orasul Energy</t>
  </si>
  <si>
    <t>Raul Edgardo Lopez</t>
  </si>
  <si>
    <t>Convertidora Fenix, S. A De C.V.</t>
  </si>
  <si>
    <t>Fundación Refugio Salvaje</t>
  </si>
  <si>
    <t>Antiguo Cuscatlan</t>
  </si>
  <si>
    <t>Juayua (Deesecho Especial)</t>
  </si>
  <si>
    <t>Empresa Privada</t>
  </si>
  <si>
    <t>Desechos bioinfecciosos</t>
  </si>
  <si>
    <t>Empresas Privadas</t>
  </si>
  <si>
    <t>Adexsa, S.A. de C.V.</t>
  </si>
  <si>
    <t>Agroquimica, S.A. de C.V.</t>
  </si>
  <si>
    <t>Alamapac, S.A. de C.V.</t>
  </si>
  <si>
    <t>Alca, S.A. de C.V.</t>
  </si>
  <si>
    <t>Alisal, S.A. de C.V.</t>
  </si>
  <si>
    <t>Asfalca, S.A. de C.V.</t>
  </si>
  <si>
    <t>Club De Playas Salinitas, S.A. de C.V.</t>
  </si>
  <si>
    <t>Combertidora Fenix, S.A. de C.V.</t>
  </si>
  <si>
    <t>Comercializadora Y Distribuidora De Carnes, S.A. de C.V.</t>
  </si>
  <si>
    <t>Constructora Disa, S.A. de C.V.</t>
  </si>
  <si>
    <t>Corporin, S.A. de C.V.</t>
  </si>
  <si>
    <t>Da San, S.A. de C.V. (Comun)</t>
  </si>
  <si>
    <t>De La Peña, S.A. de C.V.</t>
  </si>
  <si>
    <t>Duralita De Centro America, S.A. de C.V. (Comun)</t>
  </si>
  <si>
    <t>Empresas Adoc, S.A. de C.V.</t>
  </si>
  <si>
    <t>Exporsalva Free Zone, S.A. de C.V.</t>
  </si>
  <si>
    <t>Fabrica De Listones Y Fantasia, S.A. de C.V.</t>
  </si>
  <si>
    <t>Galvanissa, S.A. de C.V.</t>
  </si>
  <si>
    <t>Grupo Miguel, S.A. de C.V.</t>
  </si>
  <si>
    <t>Infrasal, S.A. de C.V.</t>
  </si>
  <si>
    <t>Inversiones Mr, S.A. de C.V.</t>
  </si>
  <si>
    <t>Livsmart America, S.A. de C.V. (Comun)</t>
  </si>
  <si>
    <t>Los Teques, S.A. de C.V.</t>
  </si>
  <si>
    <t>Monelca Industrial, S.A. de C.V.</t>
  </si>
  <si>
    <t>Monelca Rent, S.A. de C.V.</t>
  </si>
  <si>
    <t>O&amp;M Mantenimientos, S.A. de C.V.</t>
  </si>
  <si>
    <t>Parque Industrial Sam Li, S.A. de C.V.</t>
  </si>
  <si>
    <t>Pichaco, S.A. de C.V.</t>
  </si>
  <si>
    <t>Plasticos El Panda, S.A. de C.V. (Comun)</t>
  </si>
  <si>
    <t>Protecno, S.A. de C.V.</t>
  </si>
  <si>
    <t>Puma El Salvador, S.A. de C.V.</t>
  </si>
  <si>
    <t>Recina, S.A. de C.V.</t>
  </si>
  <si>
    <t>Remasur, S.A. de C.V.</t>
  </si>
  <si>
    <t>Salvaplastic.S.A. de C.V.</t>
  </si>
  <si>
    <t>Semprofes, S.A. de C.V.</t>
  </si>
  <si>
    <t>Termos Del Rio, S.A. de C.V.</t>
  </si>
  <si>
    <t>Iberplastic, S.A. de C.V.</t>
  </si>
  <si>
    <t>Lahun, S.A. de C.V. (Especial)</t>
  </si>
  <si>
    <t>Livsmart America, S.A. de C.V.</t>
  </si>
  <si>
    <t>Nestle, S.A. de C.V. (Especial)</t>
  </si>
  <si>
    <t>Unifersa Disagro, S.A. de C.V.</t>
  </si>
  <si>
    <t>MAKLEAN, S.A. de C.V.</t>
  </si>
  <si>
    <t>ACALPINA, S.A. de C.V.</t>
  </si>
  <si>
    <t>Coagri, S.A. de C.V.</t>
  </si>
  <si>
    <t>Gótera, S.A. de C.V.</t>
  </si>
  <si>
    <t>Consultoría Y Desarrollo Energetico, S.A. de C.V.</t>
  </si>
  <si>
    <t>Cajamrca Inversiones, S.A. de C.V.</t>
  </si>
  <si>
    <t>Central De Carnes. S.A. de C.V.</t>
  </si>
  <si>
    <t>Da San. S.A. de C.V.</t>
  </si>
  <si>
    <t>Plasticos  El Panda, S.A. de C.V.</t>
  </si>
  <si>
    <t>Plásticos  El Panda, S.A. de C.V.</t>
  </si>
  <si>
    <t>Gaspro De El Salvdor, S.A. de C.V.</t>
  </si>
  <si>
    <t>MunicipioDepositó/persona/empresa (Original)</t>
  </si>
  <si>
    <t>MunicipioDepositó/persona/empresa (para tablas)</t>
  </si>
  <si>
    <t>xPersona/negocio/hospital</t>
  </si>
  <si>
    <t>Total</t>
  </si>
  <si>
    <t>Persona/negocio/hospital</t>
  </si>
  <si>
    <t>Tabla 4: Cantidad de desechos (toneladas) generados en cada departamento/empresas privadas por mes mes. Año 2017</t>
  </si>
  <si>
    <t>Tabla 5: Cantidad de desechos (toneladas) generados en cada municipio por departamento/empresas privadas y mes. Año 2017</t>
  </si>
  <si>
    <t>San Francisco Menéndez</t>
  </si>
  <si>
    <t>Total Ahuachapán</t>
  </si>
  <si>
    <t>Total Chalatenango</t>
  </si>
  <si>
    <t>Total Cuscatlán</t>
  </si>
  <si>
    <t>Total Cabañas</t>
  </si>
  <si>
    <t>Total La Libertad</t>
  </si>
  <si>
    <t>Total La Unión</t>
  </si>
  <si>
    <t>Total Morazán</t>
  </si>
  <si>
    <t>Total San Miguel</t>
  </si>
  <si>
    <t>Total Santa Ana</t>
  </si>
  <si>
    <t>Total Sonsonate</t>
  </si>
  <si>
    <t>Total Usulután</t>
  </si>
  <si>
    <t>-</t>
  </si>
  <si>
    <t>Tabla 5: Cantidad de desechos (toneladas) generados por cada munucipalidad según departamento, municipio y mes. Año 2017</t>
  </si>
  <si>
    <t>Tabla 6.1: Cantidad de desechos (toneladas) depositados en cada relleno sanitario según mes. Año 2017</t>
  </si>
  <si>
    <t>Tabla 6.2: Cantidad de desechos (toneladas) depositados en rellenos de cada departamento según mes. Año 2017</t>
  </si>
  <si>
    <t>Tabla 6.3: Cantidad de desechos (toneladas) depositados en rellenos de cada municipio según departamento y mes. Año 2017</t>
  </si>
  <si>
    <t>Tabla 6.4: Cantidad de desechos (toneladas) generados en cada departamento/empresas privadas por mes mes. Año 2017</t>
  </si>
  <si>
    <t>Tabla 6.5: Cantidad de desechos (toneladas) generados en cada municipio por departamento/empresas privadas y mes. Año 2017</t>
  </si>
  <si>
    <t>Ministerio de Medio Ambiente y Recursos Naturales</t>
  </si>
  <si>
    <t>Dirección General de Agua y Saneamiento</t>
  </si>
  <si>
    <t>Gerencia de Desechos Sólidos y Peligrosos</t>
  </si>
</sst>
</file>

<file path=xl/styles.xml><?xml version="1.0" encoding="utf-8"?>
<styleSheet xmlns="http://schemas.openxmlformats.org/spreadsheetml/2006/main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0;[Red]0.00"/>
    <numFmt numFmtId="166" formatCode="[$-C0A]mmmm\-yy;@"/>
    <numFmt numFmtId="167" formatCode="_ \¢* #,##0.00_ ;_ \¢* \-#,##0.00_ ;_ \¢* \-??_ ;_ @_ "/>
    <numFmt numFmtId="168" formatCode="#,##0.000_);\(#,##0.000\)"/>
    <numFmt numFmtId="169" formatCode="#,##0.000"/>
    <numFmt numFmtId="170" formatCode="0.000"/>
    <numFmt numFmtId="171" formatCode="_(* #,##0.000_);_(* \(#,##0.000\);_(* &quot;-&quot;???_);_(@_)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6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u/>
      <sz val="11"/>
      <name val="Calibri"/>
      <family val="2"/>
      <scheme val="minor"/>
    </font>
    <font>
      <sz val="14"/>
      <name val="Arial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sz val="9.5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206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 tint="4.9989318521683403E-2"/>
      <name val="Arial"/>
      <family val="2"/>
    </font>
    <font>
      <sz val="8"/>
      <color theme="1" tint="4.9989318521683403E-2"/>
      <name val="Arial"/>
      <family val="2"/>
    </font>
    <font>
      <b/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1"/>
      <color rgb="FF00CC00"/>
      <name val="Calibri"/>
      <family val="2"/>
      <scheme val="minor"/>
    </font>
    <font>
      <b/>
      <sz val="11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EFDA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6FDA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CCFFCC"/>
        <bgColor indexed="64"/>
      </patternFill>
    </fill>
    <fill>
      <patternFill patternType="solid">
        <fgColor rgb="FFB9FFB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theme="7" tint="0.3999755851924192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theme="4" tint="0.39997558519241921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9" fontId="1" fillId="0" borderId="0" applyFont="0" applyFill="0" applyBorder="0" applyAlignment="0" applyProtection="0"/>
  </cellStyleXfs>
  <cellXfs count="434">
    <xf numFmtId="0" fontId="0" fillId="0" borderId="0" xfId="0"/>
    <xf numFmtId="0" fontId="2" fillId="0" borderId="0" xfId="0" applyFont="1" applyBorder="1" applyAlignment="1"/>
    <xf numFmtId="0" fontId="0" fillId="0" borderId="0" xfId="0" applyFill="1" applyBorder="1" applyAlignment="1"/>
    <xf numFmtId="0" fontId="0" fillId="0" borderId="4" xfId="0" applyBorder="1"/>
    <xf numFmtId="0" fontId="0" fillId="0" borderId="5" xfId="0" applyBorder="1" applyAlignment="1">
      <alignment vertical="center"/>
    </xf>
    <xf numFmtId="43" fontId="0" fillId="0" borderId="4" xfId="1" applyFont="1" applyBorder="1"/>
    <xf numFmtId="0" fontId="0" fillId="0" borderId="1" xfId="0" applyBorder="1" applyAlignment="1">
      <alignment vertical="center"/>
    </xf>
    <xf numFmtId="2" fontId="0" fillId="0" borderId="4" xfId="1" applyNumberFormat="1" applyFont="1" applyBorder="1"/>
    <xf numFmtId="0" fontId="0" fillId="0" borderId="4" xfId="0" applyFon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0" fillId="0" borderId="4" xfId="1" applyFont="1" applyBorder="1" applyAlignment="1">
      <alignment vertical="top" wrapText="1"/>
    </xf>
    <xf numFmtId="169" fontId="7" fillId="0" borderId="4" xfId="0" applyNumberFormat="1" applyFont="1" applyBorder="1"/>
    <xf numFmtId="43" fontId="7" fillId="0" borderId="4" xfId="1" applyFont="1" applyBorder="1"/>
    <xf numFmtId="0" fontId="7" fillId="0" borderId="4" xfId="0" applyFont="1" applyBorder="1"/>
    <xf numFmtId="165" fontId="7" fillId="0" borderId="4" xfId="0" applyNumberFormat="1" applyFont="1" applyBorder="1"/>
    <xf numFmtId="165" fontId="7" fillId="0" borderId="4" xfId="0" applyNumberFormat="1" applyFont="1" applyFill="1" applyBorder="1" applyAlignment="1">
      <alignment horizontal="right"/>
    </xf>
    <xf numFmtId="43" fontId="7" fillId="0" borderId="4" xfId="1" applyFont="1" applyFill="1" applyBorder="1" applyAlignment="1">
      <alignment horizontal="right"/>
    </xf>
    <xf numFmtId="0" fontId="7" fillId="4" borderId="0" xfId="0" applyFont="1" applyFill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0" fillId="0" borderId="0" xfId="0"/>
    <xf numFmtId="0" fontId="7" fillId="0" borderId="0" xfId="0" applyFont="1"/>
    <xf numFmtId="0" fontId="0" fillId="0" borderId="4" xfId="0" applyFont="1" applyBorder="1"/>
    <xf numFmtId="0" fontId="0" fillId="0" borderId="4" xfId="0" applyFont="1" applyFill="1" applyBorder="1" applyAlignment="1"/>
    <xf numFmtId="165" fontId="0" fillId="0" borderId="4" xfId="0" applyNumberFormat="1" applyFont="1" applyFill="1" applyBorder="1" applyAlignment="1">
      <alignment horizontal="right"/>
    </xf>
    <xf numFmtId="0" fontId="0" fillId="0" borderId="5" xfId="0" applyFont="1" applyBorder="1" applyAlignment="1">
      <alignment vertical="center"/>
    </xf>
    <xf numFmtId="0" fontId="0" fillId="0" borderId="6" xfId="0" applyFont="1" applyBorder="1"/>
    <xf numFmtId="0" fontId="0" fillId="0" borderId="0" xfId="0" applyFont="1"/>
    <xf numFmtId="0" fontId="0" fillId="0" borderId="0" xfId="0" applyFont="1" applyFill="1" applyBorder="1"/>
    <xf numFmtId="0" fontId="0" fillId="0" borderId="8" xfId="0" applyFont="1" applyFill="1" applyBorder="1"/>
    <xf numFmtId="0" fontId="8" fillId="0" borderId="9" xfId="0" applyFont="1" applyFill="1" applyBorder="1" applyAlignment="1">
      <alignment horizontal="right"/>
    </xf>
    <xf numFmtId="0" fontId="8" fillId="0" borderId="9" xfId="0" applyFont="1" applyFill="1" applyBorder="1"/>
    <xf numFmtId="165" fontId="0" fillId="0" borderId="4" xfId="0" applyNumberFormat="1" applyFont="1" applyBorder="1"/>
    <xf numFmtId="165" fontId="0" fillId="0" borderId="0" xfId="0" applyNumberFormat="1" applyFont="1"/>
    <xf numFmtId="43" fontId="5" fillId="0" borderId="4" xfId="1" applyFont="1" applyBorder="1"/>
    <xf numFmtId="166" fontId="5" fillId="4" borderId="9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wrapText="1"/>
    </xf>
    <xf numFmtId="0" fontId="8" fillId="0" borderId="21" xfId="0" applyFont="1" applyBorder="1" applyAlignment="1">
      <alignment horizontal="right"/>
    </xf>
    <xf numFmtId="0" fontId="0" fillId="0" borderId="4" xfId="0" applyFont="1" applyBorder="1" applyAlignment="1">
      <alignment vertical="center"/>
    </xf>
    <xf numFmtId="2" fontId="0" fillId="0" borderId="4" xfId="0" applyNumberFormat="1" applyFont="1" applyBorder="1"/>
    <xf numFmtId="43" fontId="0" fillId="0" borderId="0" xfId="0" applyNumberFormat="1" applyFont="1"/>
    <xf numFmtId="0" fontId="7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/>
    <xf numFmtId="0" fontId="8" fillId="0" borderId="0" xfId="0" applyFont="1" applyBorder="1" applyAlignment="1"/>
    <xf numFmtId="0" fontId="7" fillId="0" borderId="0" xfId="0" applyFont="1" applyBorder="1"/>
    <xf numFmtId="0" fontId="8" fillId="0" borderId="0" xfId="0" applyFont="1"/>
    <xf numFmtId="0" fontId="8" fillId="4" borderId="15" xfId="0" applyFont="1" applyFill="1" applyBorder="1" applyAlignment="1">
      <alignment horizontal="center"/>
    </xf>
    <xf numFmtId="170" fontId="8" fillId="4" borderId="20" xfId="0" applyNumberFormat="1" applyFont="1" applyFill="1" applyBorder="1" applyAlignment="1">
      <alignment horizontal="center"/>
    </xf>
    <xf numFmtId="170" fontId="8" fillId="4" borderId="8" xfId="0" applyNumberFormat="1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43" fontId="7" fillId="6" borderId="4" xfId="1" applyFont="1" applyFill="1" applyBorder="1" applyAlignment="1">
      <alignment horizontal="center"/>
    </xf>
    <xf numFmtId="0" fontId="0" fillId="0" borderId="4" xfId="0" applyFont="1" applyBorder="1" applyAlignment="1">
      <alignment horizontal="left" vertical="center"/>
    </xf>
    <xf numFmtId="0" fontId="0" fillId="0" borderId="0" xfId="0" applyBorder="1"/>
    <xf numFmtId="0" fontId="4" fillId="0" borderId="0" xfId="0" applyFont="1"/>
    <xf numFmtId="0" fontId="0" fillId="0" borderId="4" xfId="0" applyFill="1" applyBorder="1"/>
    <xf numFmtId="0" fontId="4" fillId="0" borderId="9" xfId="0" applyFont="1" applyFill="1" applyBorder="1" applyAlignment="1">
      <alignment horizontal="right"/>
    </xf>
    <xf numFmtId="2" fontId="0" fillId="0" borderId="4" xfId="0" applyNumberFormat="1" applyBorder="1"/>
    <xf numFmtId="2" fontId="4" fillId="0" borderId="4" xfId="0" applyNumberFormat="1" applyFont="1" applyBorder="1"/>
    <xf numFmtId="2" fontId="0" fillId="0" borderId="0" xfId="0" applyNumberFormat="1"/>
    <xf numFmtId="2" fontId="0" fillId="0" borderId="4" xfId="0" applyNumberFormat="1" applyFill="1" applyBorder="1"/>
    <xf numFmtId="2" fontId="4" fillId="0" borderId="9" xfId="0" applyNumberFormat="1" applyFont="1" applyFill="1" applyBorder="1"/>
    <xf numFmtId="43" fontId="4" fillId="0" borderId="4" xfId="1" applyFont="1" applyBorder="1"/>
    <xf numFmtId="0" fontId="8" fillId="0" borderId="11" xfId="0" applyFont="1" applyFill="1" applyBorder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70" fontId="8" fillId="5" borderId="22" xfId="1" applyNumberFormat="1" applyFont="1" applyFill="1" applyBorder="1"/>
    <xf numFmtId="170" fontId="8" fillId="5" borderId="23" xfId="1" applyNumberFormat="1" applyFont="1" applyFill="1" applyBorder="1"/>
    <xf numFmtId="171" fontId="8" fillId="5" borderId="9" xfId="1" applyNumberFormat="1" applyFont="1" applyFill="1" applyBorder="1"/>
    <xf numFmtId="171" fontId="8" fillId="5" borderId="4" xfId="1" applyNumberFormat="1" applyFont="1" applyFill="1" applyBorder="1"/>
    <xf numFmtId="171" fontId="8" fillId="5" borderId="23" xfId="1" applyNumberFormat="1" applyFont="1" applyFill="1" applyBorder="1"/>
    <xf numFmtId="169" fontId="7" fillId="0" borderId="4" xfId="1" applyNumberFormat="1" applyFont="1" applyBorder="1"/>
    <xf numFmtId="0" fontId="3" fillId="0" borderId="24" xfId="0" applyFont="1" applyFill="1" applyBorder="1"/>
    <xf numFmtId="169" fontId="3" fillId="0" borderId="9" xfId="0" applyNumberFormat="1" applyFont="1" applyFill="1" applyBorder="1"/>
    <xf numFmtId="0" fontId="3" fillId="0" borderId="25" xfId="0" applyFont="1" applyFill="1" applyBorder="1"/>
    <xf numFmtId="0" fontId="3" fillId="0" borderId="26" xfId="0" applyFont="1" applyFill="1" applyBorder="1"/>
    <xf numFmtId="0" fontId="3" fillId="0" borderId="26" xfId="4" applyFont="1" applyFill="1" applyBorder="1"/>
    <xf numFmtId="0" fontId="4" fillId="0" borderId="27" xfId="0" applyFont="1" applyFill="1" applyBorder="1" applyAlignment="1">
      <alignment horizontal="center"/>
    </xf>
    <xf numFmtId="170" fontId="8" fillId="4" borderId="0" xfId="0" applyNumberFormat="1" applyFont="1" applyFill="1" applyBorder="1" applyAlignment="1">
      <alignment horizontal="center"/>
    </xf>
    <xf numFmtId="2" fontId="0" fillId="0" borderId="0" xfId="0" applyNumberFormat="1" applyFont="1"/>
    <xf numFmtId="0" fontId="15" fillId="0" borderId="0" xfId="0" applyFont="1" applyFill="1" applyAlignment="1">
      <alignment vertical="center"/>
    </xf>
    <xf numFmtId="0" fontId="16" fillId="0" borderId="0" xfId="0" applyFont="1" applyFill="1" applyAlignment="1"/>
    <xf numFmtId="0" fontId="1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3" fontId="0" fillId="0" borderId="0" xfId="0" applyNumberFormat="1"/>
    <xf numFmtId="169" fontId="0" fillId="0" borderId="4" xfId="0" applyNumberFormat="1" applyBorder="1"/>
    <xf numFmtId="0" fontId="0" fillId="0" borderId="4" xfId="0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wrapText="1"/>
    </xf>
    <xf numFmtId="0" fontId="0" fillId="0" borderId="8" xfId="0" applyFont="1" applyFill="1" applyBorder="1" applyAlignment="1">
      <alignment wrapText="1"/>
    </xf>
    <xf numFmtId="169" fontId="0" fillId="5" borderId="4" xfId="0" applyNumberFormat="1" applyFill="1" applyBorder="1"/>
    <xf numFmtId="2" fontId="17" fillId="5" borderId="4" xfId="0" applyNumberFormat="1" applyFont="1" applyFill="1" applyBorder="1"/>
    <xf numFmtId="43" fontId="7" fillId="5" borderId="4" xfId="1" applyFont="1" applyFill="1" applyBorder="1"/>
    <xf numFmtId="0" fontId="0" fillId="0" borderId="6" xfId="0" applyFill="1" applyBorder="1" applyAlignment="1"/>
    <xf numFmtId="2" fontId="18" fillId="0" borderId="4" xfId="0" applyNumberFormat="1" applyFont="1" applyBorder="1" applyAlignment="1">
      <alignment horizontal="right"/>
    </xf>
    <xf numFmtId="0" fontId="0" fillId="0" borderId="6" xfId="0" applyFill="1" applyBorder="1"/>
    <xf numFmtId="2" fontId="19" fillId="0" borderId="0" xfId="0" applyNumberFormat="1" applyFont="1" applyBorder="1"/>
    <xf numFmtId="0" fontId="20" fillId="0" borderId="0" xfId="0" applyFont="1" applyBorder="1"/>
    <xf numFmtId="0" fontId="20" fillId="0" borderId="0" xfId="0" applyFont="1" applyFill="1" applyBorder="1"/>
    <xf numFmtId="2" fontId="20" fillId="0" borderId="0" xfId="0" applyNumberFormat="1" applyFont="1" applyBorder="1"/>
    <xf numFmtId="2" fontId="20" fillId="0" borderId="0" xfId="2" applyNumberFormat="1" applyFont="1" applyBorder="1"/>
    <xf numFmtId="2" fontId="21" fillId="0" borderId="0" xfId="0" applyNumberFormat="1" applyFont="1" applyBorder="1"/>
    <xf numFmtId="0" fontId="0" fillId="5" borderId="4" xfId="0" applyFont="1" applyFill="1" applyBorder="1"/>
    <xf numFmtId="2" fontId="7" fillId="0" borderId="4" xfId="0" applyNumberFormat="1" applyFont="1" applyBorder="1" applyAlignment="1">
      <alignment horizontal="center"/>
    </xf>
    <xf numFmtId="2" fontId="7" fillId="0" borderId="4" xfId="1" applyNumberFormat="1" applyFont="1" applyFill="1" applyBorder="1" applyAlignment="1">
      <alignment horizontal="right"/>
    </xf>
    <xf numFmtId="0" fontId="5" fillId="7" borderId="5" xfId="0" applyFont="1" applyFill="1" applyBorder="1"/>
    <xf numFmtId="0" fontId="0" fillId="7" borderId="1" xfId="0" applyFill="1" applyBorder="1" applyAlignment="1">
      <alignment vertical="center"/>
    </xf>
    <xf numFmtId="0" fontId="0" fillId="7" borderId="5" xfId="0" applyFill="1" applyBorder="1"/>
    <xf numFmtId="0" fontId="0" fillId="8" borderId="5" xfId="0" applyFill="1" applyBorder="1"/>
    <xf numFmtId="4" fontId="7" fillId="0" borderId="4" xfId="0" applyNumberFormat="1" applyFont="1" applyBorder="1"/>
    <xf numFmtId="4" fontId="0" fillId="0" borderId="4" xfId="0" applyNumberFormat="1" applyFont="1" applyBorder="1"/>
    <xf numFmtId="0" fontId="0" fillId="5" borderId="5" xfId="0" applyFont="1" applyFill="1" applyBorder="1" applyAlignment="1">
      <alignment vertical="center"/>
    </xf>
    <xf numFmtId="2" fontId="7" fillId="0" borderId="4" xfId="0" applyNumberFormat="1" applyFont="1" applyBorder="1"/>
    <xf numFmtId="0" fontId="7" fillId="2" borderId="4" xfId="0" applyFont="1" applyFill="1" applyBorder="1" applyAlignment="1">
      <alignment horizontal="center" vertical="center"/>
    </xf>
    <xf numFmtId="4" fontId="0" fillId="0" borderId="4" xfId="0" applyNumberFormat="1" applyBorder="1"/>
    <xf numFmtId="43" fontId="0" fillId="0" borderId="4" xfId="0" applyNumberFormat="1" applyBorder="1"/>
    <xf numFmtId="0" fontId="0" fillId="0" borderId="6" xfId="0" applyBorder="1" applyAlignment="1">
      <alignment wrapText="1"/>
    </xf>
    <xf numFmtId="169" fontId="0" fillId="5" borderId="6" xfId="0" applyNumberFormat="1" applyFill="1" applyBorder="1"/>
    <xf numFmtId="169" fontId="0" fillId="0" borderId="6" xfId="0" applyNumberFormat="1" applyBorder="1"/>
    <xf numFmtId="2" fontId="0" fillId="0" borderId="6" xfId="0" applyNumberFormat="1" applyFont="1" applyBorder="1"/>
    <xf numFmtId="4" fontId="0" fillId="5" borderId="4" xfId="0" applyNumberFormat="1" applyFill="1" applyBorder="1"/>
    <xf numFmtId="0" fontId="0" fillId="2" borderId="4" xfId="0" applyFill="1" applyBorder="1" applyAlignment="1">
      <alignment horizontal="center" vertical="center"/>
    </xf>
    <xf numFmtId="39" fontId="0" fillId="0" borderId="4" xfId="1" applyNumberFormat="1" applyFont="1" applyFill="1" applyBorder="1"/>
    <xf numFmtId="0" fontId="0" fillId="5" borderId="4" xfId="0" applyFill="1" applyBorder="1"/>
    <xf numFmtId="0" fontId="5" fillId="5" borderId="4" xfId="0" applyFont="1" applyFill="1" applyBorder="1"/>
    <xf numFmtId="0" fontId="7" fillId="5" borderId="4" xfId="0" applyFont="1" applyFill="1" applyBorder="1" applyAlignment="1">
      <alignment horizontal="left" vertical="distributed"/>
    </xf>
    <xf numFmtId="0" fontId="0" fillId="0" borderId="4" xfId="0" applyFont="1" applyBorder="1" applyAlignment="1">
      <alignment vertical="center" wrapText="1"/>
    </xf>
    <xf numFmtId="0" fontId="0" fillId="5" borderId="4" xfId="0" applyFont="1" applyFill="1" applyBorder="1" applyAlignment="1">
      <alignment vertical="center" wrapText="1"/>
    </xf>
    <xf numFmtId="0" fontId="7" fillId="0" borderId="6" xfId="0" applyFont="1" applyFill="1" applyBorder="1" applyAlignment="1"/>
    <xf numFmtId="39" fontId="26" fillId="0" borderId="4" xfId="1" applyNumberFormat="1" applyFont="1" applyBorder="1" applyAlignment="1">
      <alignment horizontal="center"/>
    </xf>
    <xf numFmtId="170" fontId="8" fillId="4" borderId="4" xfId="0" applyNumberFormat="1" applyFont="1" applyFill="1" applyBorder="1" applyAlignment="1">
      <alignment horizontal="center"/>
    </xf>
    <xf numFmtId="43" fontId="7" fillId="6" borderId="5" xfId="1" applyFont="1" applyFill="1" applyBorder="1"/>
    <xf numFmtId="43" fontId="7" fillId="6" borderId="5" xfId="1" applyFont="1" applyFill="1" applyBorder="1" applyAlignment="1">
      <alignment horizontal="center"/>
    </xf>
    <xf numFmtId="0" fontId="21" fillId="0" borderId="4" xfId="0" applyFont="1" applyBorder="1" applyAlignment="1">
      <alignment vertical="center" wrapText="1"/>
    </xf>
    <xf numFmtId="43" fontId="0" fillId="5" borderId="4" xfId="0" applyNumberFormat="1" applyFill="1" applyBorder="1"/>
    <xf numFmtId="0" fontId="28" fillId="9" borderId="34" xfId="0" applyFont="1" applyFill="1" applyBorder="1" applyAlignment="1">
      <alignment horizontal="justify" vertical="top" wrapText="1"/>
    </xf>
    <xf numFmtId="169" fontId="1" fillId="5" borderId="4" xfId="1" applyNumberFormat="1" applyFont="1" applyFill="1" applyBorder="1"/>
    <xf numFmtId="169" fontId="0" fillId="5" borderId="4" xfId="0" applyNumberFormat="1" applyFont="1" applyFill="1" applyBorder="1"/>
    <xf numFmtId="169" fontId="0" fillId="5" borderId="6" xfId="0" applyNumberFormat="1" applyFont="1" applyFill="1" applyBorder="1"/>
    <xf numFmtId="169" fontId="0" fillId="0" borderId="4" xfId="0" applyNumberFormat="1" applyFont="1" applyBorder="1"/>
    <xf numFmtId="169" fontId="0" fillId="0" borderId="6" xfId="0" applyNumberFormat="1" applyFont="1" applyBorder="1"/>
    <xf numFmtId="43" fontId="1" fillId="0" borderId="4" xfId="1" applyFont="1" applyBorder="1"/>
    <xf numFmtId="169" fontId="7" fillId="0" borderId="6" xfId="0" applyNumberFormat="1" applyFont="1" applyBorder="1"/>
    <xf numFmtId="0" fontId="23" fillId="4" borderId="4" xfId="0" applyFont="1" applyFill="1" applyBorder="1" applyAlignment="1">
      <alignment horizontal="center" wrapText="1"/>
    </xf>
    <xf numFmtId="170" fontId="24" fillId="4" borderId="4" xfId="0" applyNumberFormat="1" applyFont="1" applyFill="1" applyBorder="1" applyAlignment="1">
      <alignment horizontal="center" wrapText="1"/>
    </xf>
    <xf numFmtId="169" fontId="7" fillId="0" borderId="4" xfId="1" applyNumberFormat="1" applyFont="1" applyBorder="1" applyAlignment="1"/>
    <xf numFmtId="169" fontId="7" fillId="0" borderId="4" xfId="0" applyNumberFormat="1" applyFont="1" applyBorder="1" applyAlignment="1"/>
    <xf numFmtId="4" fontId="0" fillId="0" borderId="4" xfId="0" applyNumberFormat="1" applyFont="1" applyBorder="1" applyAlignment="1"/>
    <xf numFmtId="169" fontId="7" fillId="0" borderId="4" xfId="1" applyNumberFormat="1" applyFont="1" applyBorder="1" applyAlignment="1">
      <alignment wrapText="1"/>
    </xf>
    <xf numFmtId="165" fontId="7" fillId="0" borderId="9" xfId="0" applyNumberFormat="1" applyFont="1" applyFill="1" applyBorder="1" applyAlignment="1">
      <alignment horizontal="right"/>
    </xf>
    <xf numFmtId="169" fontId="21" fillId="0" borderId="4" xfId="0" applyNumberFormat="1" applyFont="1" applyBorder="1" applyAlignment="1">
      <alignment horizontal="right" wrapText="1"/>
    </xf>
    <xf numFmtId="169" fontId="0" fillId="0" borderId="13" xfId="1" applyNumberFormat="1" applyFont="1" applyBorder="1" applyAlignment="1">
      <alignment horizontal="right" wrapText="1"/>
    </xf>
    <xf numFmtId="169" fontId="0" fillId="0" borderId="9" xfId="1" applyNumberFormat="1" applyFont="1" applyBorder="1" applyAlignment="1">
      <alignment horizontal="right" wrapText="1"/>
    </xf>
    <xf numFmtId="169" fontId="0" fillId="0" borderId="4" xfId="1" applyNumberFormat="1" applyFont="1" applyBorder="1" applyAlignment="1">
      <alignment horizontal="right"/>
    </xf>
    <xf numFmtId="169" fontId="0" fillId="0" borderId="7" xfId="1" applyNumberFormat="1" applyFont="1" applyBorder="1" applyAlignment="1">
      <alignment horizontal="right" wrapText="1"/>
    </xf>
    <xf numFmtId="169" fontId="0" fillId="0" borderId="4" xfId="1" applyNumberFormat="1" applyFont="1" applyBorder="1" applyAlignment="1">
      <alignment horizontal="right" wrapText="1"/>
    </xf>
    <xf numFmtId="0" fontId="22" fillId="0" borderId="4" xfId="0" applyFont="1" applyBorder="1" applyAlignment="1">
      <alignment vertical="center" wrapText="1"/>
    </xf>
    <xf numFmtId="169" fontId="21" fillId="0" borderId="7" xfId="1" applyNumberFormat="1" applyFont="1" applyBorder="1" applyAlignment="1">
      <alignment horizontal="right" wrapText="1"/>
    </xf>
    <xf numFmtId="169" fontId="21" fillId="0" borderId="4" xfId="1" applyNumberFormat="1" applyFont="1" applyBorder="1" applyAlignment="1">
      <alignment horizontal="right" wrapText="1"/>
    </xf>
    <xf numFmtId="169" fontId="21" fillId="0" borderId="4" xfId="1" applyNumberFormat="1" applyFont="1" applyBorder="1" applyAlignment="1">
      <alignment horizontal="right"/>
    </xf>
    <xf numFmtId="0" fontId="29" fillId="0" borderId="4" xfId="0" applyFont="1" applyBorder="1" applyAlignment="1">
      <alignment vertical="center" wrapText="1"/>
    </xf>
    <xf numFmtId="169" fontId="0" fillId="0" borderId="4" xfId="0" applyNumberFormat="1" applyBorder="1" applyAlignment="1">
      <alignment horizontal="right" wrapText="1"/>
    </xf>
    <xf numFmtId="169" fontId="7" fillId="0" borderId="4" xfId="0" applyNumberFormat="1" applyFont="1" applyBorder="1" applyAlignment="1">
      <alignment horizontal="right" wrapText="1"/>
    </xf>
    <xf numFmtId="169" fontId="21" fillId="0" borderId="7" xfId="1" applyNumberFormat="1" applyFont="1" applyBorder="1" applyAlignment="1">
      <alignment horizontal="right"/>
    </xf>
    <xf numFmtId="167" fontId="4" fillId="0" borderId="9" xfId="0" applyNumberFormat="1" applyFont="1" applyFill="1" applyBorder="1"/>
    <xf numFmtId="168" fontId="3" fillId="0" borderId="4" xfId="3" quotePrefix="1" applyNumberFormat="1" applyFont="1" applyFill="1" applyBorder="1"/>
    <xf numFmtId="167" fontId="4" fillId="0" borderId="4" xfId="0" applyNumberFormat="1" applyFont="1" applyFill="1" applyBorder="1"/>
    <xf numFmtId="168" fontId="3" fillId="0" borderId="4" xfId="3" applyNumberFormat="1" applyFont="1" applyFill="1" applyBorder="1"/>
    <xf numFmtId="167" fontId="4" fillId="0" borderId="4" xfId="4" applyNumberFormat="1" applyFont="1" applyFill="1" applyBorder="1"/>
    <xf numFmtId="170" fontId="3" fillId="0" borderId="4" xfId="3" quotePrefix="1" applyNumberFormat="1" applyFont="1" applyFill="1" applyBorder="1"/>
    <xf numFmtId="0" fontId="4" fillId="0" borderId="4" xfId="0" applyFont="1" applyFill="1" applyBorder="1"/>
    <xf numFmtId="170" fontId="3" fillId="0" borderId="4" xfId="0" applyNumberFormat="1" applyFont="1" applyFill="1" applyBorder="1"/>
    <xf numFmtId="170" fontId="3" fillId="0" borderId="4" xfId="3" quotePrefix="1" applyNumberFormat="1" applyFont="1" applyFill="1" applyBorder="1" applyAlignment="1">
      <alignment horizontal="right"/>
    </xf>
    <xf numFmtId="170" fontId="30" fillId="5" borderId="4" xfId="0" applyNumberFormat="1" applyFont="1" applyFill="1" applyBorder="1"/>
    <xf numFmtId="168" fontId="31" fillId="5" borderId="4" xfId="0" applyNumberFormat="1" applyFont="1" applyFill="1" applyBorder="1"/>
    <xf numFmtId="168" fontId="31" fillId="5" borderId="4" xfId="0" applyNumberFormat="1" applyFont="1" applyFill="1" applyBorder="1" applyAlignment="1">
      <alignment horizontal="right"/>
    </xf>
    <xf numFmtId="170" fontId="30" fillId="5" borderId="0" xfId="0" applyNumberFormat="1" applyFont="1" applyFill="1" applyBorder="1"/>
    <xf numFmtId="0" fontId="16" fillId="0" borderId="0" xfId="0" applyFont="1" applyAlignment="1">
      <alignment vertical="center"/>
    </xf>
    <xf numFmtId="0" fontId="0" fillId="0" borderId="4" xfId="0" applyFont="1" applyBorder="1"/>
    <xf numFmtId="0" fontId="0" fillId="0" borderId="0" xfId="0" applyFont="1"/>
    <xf numFmtId="0" fontId="0" fillId="0" borderId="4" xfId="0" applyFill="1" applyBorder="1"/>
    <xf numFmtId="0" fontId="0" fillId="0" borderId="4" xfId="0" applyFill="1" applyBorder="1" applyAlignment="1"/>
    <xf numFmtId="4" fontId="29" fillId="0" borderId="4" xfId="0" applyNumberFormat="1" applyFont="1" applyBorder="1"/>
    <xf numFmtId="4" fontId="29" fillId="5" borderId="4" xfId="0" applyNumberFormat="1" applyFont="1" applyFill="1" applyBorder="1"/>
    <xf numFmtId="4" fontId="29" fillId="0" borderId="4" xfId="0" applyNumberFormat="1" applyFont="1" applyBorder="1" applyAlignment="1">
      <alignment horizontal="right"/>
    </xf>
    <xf numFmtId="4" fontId="29" fillId="0" borderId="9" xfId="0" applyNumberFormat="1" applyFont="1" applyBorder="1"/>
    <xf numFmtId="4" fontId="29" fillId="5" borderId="9" xfId="0" applyNumberFormat="1" applyFont="1" applyFill="1" applyBorder="1"/>
    <xf numFmtId="2" fontId="0" fillId="0" borderId="4" xfId="0" applyNumberFormat="1" applyFont="1" applyBorder="1" applyAlignment="1">
      <alignment horizontal="center"/>
    </xf>
    <xf numFmtId="39" fontId="0" fillId="0" borderId="11" xfId="1" applyNumberFormat="1" applyFont="1" applyFill="1" applyBorder="1"/>
    <xf numFmtId="39" fontId="0" fillId="3" borderId="4" xfId="1" applyNumberFormat="1" applyFont="1" applyFill="1" applyBorder="1"/>
    <xf numFmtId="43" fontId="0" fillId="3" borderId="4" xfId="1" applyFont="1" applyFill="1" applyBorder="1"/>
    <xf numFmtId="43" fontId="0" fillId="0" borderId="4" xfId="1" applyFont="1" applyBorder="1"/>
    <xf numFmtId="39" fontId="0" fillId="0" borderId="4" xfId="1" applyNumberFormat="1" applyFont="1" applyBorder="1"/>
    <xf numFmtId="0" fontId="0" fillId="8" borderId="5" xfId="0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4" fontId="1" fillId="0" borderId="0" xfId="0" applyNumberFormat="1" applyFont="1" applyFill="1" applyAlignment="1"/>
    <xf numFmtId="0" fontId="7" fillId="0" borderId="3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37" xfId="0" applyFont="1" applyFill="1" applyBorder="1"/>
    <xf numFmtId="4" fontId="1" fillId="0" borderId="37" xfId="0" applyNumberFormat="1" applyFont="1" applyFill="1" applyBorder="1"/>
    <xf numFmtId="0" fontId="1" fillId="0" borderId="31" xfId="0" applyFont="1" applyFill="1" applyBorder="1" applyAlignment="1">
      <alignment horizontal="center" vertical="center"/>
    </xf>
    <xf numFmtId="0" fontId="1" fillId="0" borderId="38" xfId="0" applyFont="1" applyFill="1" applyBorder="1"/>
    <xf numFmtId="4" fontId="1" fillId="0" borderId="38" xfId="0" applyNumberFormat="1" applyFont="1" applyFill="1" applyBorder="1"/>
    <xf numFmtId="4" fontId="1" fillId="0" borderId="0" xfId="0" applyNumberFormat="1" applyFont="1" applyFill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0" xfId="0" applyFont="1" applyFill="1" applyBorder="1"/>
    <xf numFmtId="4" fontId="1" fillId="0" borderId="39" xfId="0" applyNumberFormat="1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/>
    <xf numFmtId="17" fontId="7" fillId="0" borderId="35" xfId="0" applyNumberFormat="1" applyFont="1" applyFill="1" applyBorder="1" applyAlignment="1">
      <alignment horizontal="center" vertical="center"/>
    </xf>
    <xf numFmtId="168" fontId="7" fillId="0" borderId="4" xfId="1" applyNumberFormat="1" applyFont="1" applyFill="1" applyBorder="1" applyAlignment="1">
      <alignment horizontal="right"/>
    </xf>
    <xf numFmtId="168" fontId="0" fillId="0" borderId="4" xfId="0" applyNumberFormat="1" applyBorder="1"/>
    <xf numFmtId="169" fontId="7" fillId="3" borderId="4" xfId="1" applyNumberFormat="1" applyFont="1" applyFill="1" applyBorder="1"/>
    <xf numFmtId="169" fontId="7" fillId="6" borderId="4" xfId="1" applyNumberFormat="1" applyFont="1" applyFill="1" applyBorder="1"/>
    <xf numFmtId="168" fontId="8" fillId="0" borderId="6" xfId="0" applyNumberFormat="1" applyFont="1" applyBorder="1"/>
    <xf numFmtId="168" fontId="8" fillId="0" borderId="6" xfId="1" applyNumberFormat="1" applyFont="1" applyBorder="1"/>
    <xf numFmtId="168" fontId="8" fillId="0" borderId="4" xfId="1" applyNumberFormat="1" applyFont="1" applyBorder="1"/>
    <xf numFmtId="168" fontId="7" fillId="0" borderId="4" xfId="0" applyNumberFormat="1" applyFont="1" applyBorder="1"/>
    <xf numFmtId="169" fontId="7" fillId="5" borderId="4" xfId="1" applyNumberFormat="1" applyFont="1" applyFill="1" applyBorder="1"/>
    <xf numFmtId="0" fontId="0" fillId="2" borderId="4" xfId="0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39" fontId="26" fillId="5" borderId="4" xfId="1" applyNumberFormat="1" applyFont="1" applyFill="1" applyBorder="1" applyAlignment="1">
      <alignment horizontal="center"/>
    </xf>
    <xf numFmtId="39" fontId="26" fillId="0" borderId="11" xfId="1" applyNumberFormat="1" applyFont="1" applyFill="1" applyBorder="1" applyAlignment="1">
      <alignment horizontal="center"/>
    </xf>
    <xf numFmtId="39" fontId="26" fillId="5" borderId="11" xfId="1" applyNumberFormat="1" applyFont="1" applyFill="1" applyBorder="1" applyAlignment="1">
      <alignment horizontal="center"/>
    </xf>
    <xf numFmtId="39" fontId="26" fillId="3" borderId="4" xfId="1" applyNumberFormat="1" applyFont="1" applyFill="1" applyBorder="1" applyAlignment="1">
      <alignment horizontal="center"/>
    </xf>
    <xf numFmtId="169" fontId="7" fillId="6" borderId="4" xfId="0" applyNumberFormat="1" applyFont="1" applyFill="1" applyBorder="1"/>
    <xf numFmtId="169" fontId="7" fillId="3" borderId="4" xfId="0" applyNumberFormat="1" applyFont="1" applyFill="1" applyBorder="1"/>
    <xf numFmtId="2" fontId="0" fillId="0" borderId="11" xfId="0" applyNumberFormat="1" applyBorder="1"/>
    <xf numFmtId="2" fontId="7" fillId="3" borderId="4" xfId="0" applyNumberFormat="1" applyFont="1" applyFill="1" applyBorder="1"/>
    <xf numFmtId="2" fontId="0" fillId="0" borderId="11" xfId="0" applyNumberFormat="1" applyFont="1" applyFill="1" applyBorder="1"/>
    <xf numFmtId="2" fontId="0" fillId="0" borderId="4" xfId="0" applyNumberFormat="1" applyFont="1" applyFill="1" applyBorder="1"/>
    <xf numFmtId="4" fontId="0" fillId="0" borderId="11" xfId="0" applyNumberFormat="1" applyFont="1" applyFill="1" applyBorder="1"/>
    <xf numFmtId="4" fontId="7" fillId="3" borderId="4" xfId="1" applyNumberFormat="1" applyFont="1" applyFill="1" applyBorder="1"/>
    <xf numFmtId="4" fontId="7" fillId="3" borderId="4" xfId="0" applyNumberFormat="1" applyFont="1" applyFill="1" applyBorder="1"/>
    <xf numFmtId="4" fontId="0" fillId="0" borderId="14" xfId="0" applyNumberFormat="1" applyFont="1" applyFill="1" applyBorder="1"/>
    <xf numFmtId="4" fontId="0" fillId="0" borderId="0" xfId="0" applyNumberFormat="1" applyFont="1" applyFill="1" applyBorder="1"/>
    <xf numFmtId="0" fontId="0" fillId="0" borderId="0" xfId="0" applyFont="1" applyBorder="1"/>
    <xf numFmtId="4" fontId="7" fillId="6" borderId="4" xfId="1" applyNumberFormat="1" applyFont="1" applyFill="1" applyBorder="1"/>
    <xf numFmtId="4" fontId="0" fillId="0" borderId="11" xfId="0" applyNumberFormat="1" applyBorder="1"/>
    <xf numFmtId="4" fontId="7" fillId="4" borderId="4" xfId="0" applyNumberFormat="1" applyFont="1" applyFill="1" applyBorder="1"/>
    <xf numFmtId="4" fontId="7" fillId="4" borderId="4" xfId="1" applyNumberFormat="1" applyFont="1" applyFill="1" applyBorder="1"/>
    <xf numFmtId="0" fontId="0" fillId="3" borderId="0" xfId="0" applyFont="1" applyFill="1"/>
    <xf numFmtId="2" fontId="7" fillId="6" borderId="4" xfId="1" applyNumberFormat="1" applyFont="1" applyFill="1" applyBorder="1"/>
    <xf numFmtId="0" fontId="0" fillId="3" borderId="4" xfId="0" applyFill="1" applyBorder="1"/>
    <xf numFmtId="2" fontId="1" fillId="5" borderId="4" xfId="1" applyNumberFormat="1" applyFont="1" applyFill="1" applyBorder="1"/>
    <xf numFmtId="2" fontId="7" fillId="4" borderId="4" xfId="0" applyNumberFormat="1" applyFont="1" applyFill="1" applyBorder="1"/>
    <xf numFmtId="2" fontId="5" fillId="0" borderId="4" xfId="0" applyNumberFormat="1" applyFont="1" applyBorder="1"/>
    <xf numFmtId="169" fontId="7" fillId="0" borderId="5" xfId="1" applyNumberFormat="1" applyFont="1" applyBorder="1"/>
    <xf numFmtId="4" fontId="1" fillId="0" borderId="4" xfId="1" applyNumberFormat="1" applyFont="1" applyBorder="1"/>
    <xf numFmtId="4" fontId="7" fillId="0" borderId="4" xfId="1" applyNumberFormat="1" applyFont="1" applyBorder="1"/>
    <xf numFmtId="170" fontId="0" fillId="0" borderId="11" xfId="0" applyNumberFormat="1" applyFont="1" applyFill="1" applyBorder="1"/>
    <xf numFmtId="0" fontId="7" fillId="3" borderId="4" xfId="0" applyFont="1" applyFill="1" applyBorder="1"/>
    <xf numFmtId="0" fontId="7" fillId="5" borderId="4" xfId="0" applyFont="1" applyFill="1" applyBorder="1"/>
    <xf numFmtId="0" fontId="7" fillId="5" borderId="4" xfId="0" applyNumberFormat="1" applyFont="1" applyFill="1" applyBorder="1"/>
    <xf numFmtId="0" fontId="33" fillId="5" borderId="4" xfId="0" applyFont="1" applyFill="1" applyBorder="1" applyAlignment="1">
      <alignment horizontal="center"/>
    </xf>
    <xf numFmtId="0" fontId="33" fillId="0" borderId="4" xfId="0" applyFont="1" applyBorder="1" applyAlignment="1">
      <alignment horizontal="center"/>
    </xf>
    <xf numFmtId="0" fontId="33" fillId="5" borderId="6" xfId="0" applyFont="1" applyFill="1" applyBorder="1" applyAlignment="1">
      <alignment horizontal="center"/>
    </xf>
    <xf numFmtId="2" fontId="0" fillId="5" borderId="4" xfId="0" applyNumberFormat="1" applyFont="1" applyFill="1" applyBorder="1" applyAlignment="1">
      <alignment horizontal="right"/>
    </xf>
    <xf numFmtId="4" fontId="32" fillId="5" borderId="4" xfId="0" applyNumberFormat="1" applyFont="1" applyFill="1" applyBorder="1"/>
    <xf numFmtId="2" fontId="0" fillId="0" borderId="4" xfId="0" applyNumberFormat="1" applyFont="1" applyBorder="1" applyAlignment="1">
      <alignment horizontal="right"/>
    </xf>
    <xf numFmtId="0" fontId="0" fillId="0" borderId="4" xfId="0" applyBorder="1" applyAlignment="1">
      <alignment horizontal="center"/>
    </xf>
    <xf numFmtId="43" fontId="7" fillId="0" borderId="4" xfId="1" applyFont="1" applyFill="1" applyBorder="1" applyAlignment="1"/>
    <xf numFmtId="0" fontId="0" fillId="0" borderId="38" xfId="0" applyFont="1" applyFill="1" applyBorder="1"/>
    <xf numFmtId="4" fontId="0" fillId="0" borderId="37" xfId="0" applyNumberFormat="1" applyFont="1" applyFill="1" applyBorder="1"/>
    <xf numFmtId="4" fontId="0" fillId="0" borderId="38" xfId="0" applyNumberFormat="1" applyFont="1" applyFill="1" applyBorder="1"/>
    <xf numFmtId="0" fontId="7" fillId="0" borderId="4" xfId="0" applyFont="1" applyFill="1" applyBorder="1" applyAlignment="1">
      <alignment horizontal="center" vertical="center"/>
    </xf>
    <xf numFmtId="4" fontId="7" fillId="0" borderId="4" xfId="2" applyNumberFormat="1" applyFont="1" applyFill="1" applyBorder="1" applyAlignment="1">
      <alignment vertical="center"/>
    </xf>
    <xf numFmtId="4" fontId="7" fillId="0" borderId="4" xfId="0" applyNumberFormat="1" applyFont="1" applyFill="1" applyBorder="1" applyAlignment="1">
      <alignment horizontal="center" vertical="center"/>
    </xf>
    <xf numFmtId="0" fontId="0" fillId="3" borderId="38" xfId="0" applyFont="1" applyFill="1" applyBorder="1"/>
    <xf numFmtId="39" fontId="0" fillId="5" borderId="4" xfId="1" applyNumberFormat="1" applyFont="1" applyFill="1" applyBorder="1"/>
    <xf numFmtId="43" fontId="0" fillId="5" borderId="4" xfId="1" applyFont="1" applyFill="1" applyBorder="1"/>
    <xf numFmtId="168" fontId="8" fillId="5" borderId="6" xfId="1" applyNumberFormat="1" applyFont="1" applyFill="1" applyBorder="1"/>
    <xf numFmtId="168" fontId="3" fillId="0" borderId="4" xfId="3" quotePrefix="1" applyNumberFormat="1" applyFont="1" applyFill="1" applyBorder="1" applyAlignment="1"/>
    <xf numFmtId="0" fontId="3" fillId="0" borderId="4" xfId="0" applyFont="1" applyFill="1" applyBorder="1"/>
    <xf numFmtId="168" fontId="3" fillId="0" borderId="4" xfId="3" applyNumberFormat="1" applyFont="1" applyFill="1" applyBorder="1" applyAlignment="1"/>
    <xf numFmtId="170" fontId="3" fillId="0" borderId="4" xfId="1" applyNumberFormat="1" applyFont="1" applyFill="1" applyBorder="1" applyAlignment="1"/>
    <xf numFmtId="170" fontId="3" fillId="0" borderId="4" xfId="3" quotePrefix="1" applyNumberFormat="1" applyFont="1" applyFill="1" applyBorder="1" applyAlignment="1"/>
    <xf numFmtId="170" fontId="3" fillId="0" borderId="4" xfId="0" applyNumberFormat="1" applyFont="1" applyFill="1" applyBorder="1" applyAlignment="1"/>
    <xf numFmtId="0" fontId="4" fillId="0" borderId="5" xfId="0" applyFont="1" applyFill="1" applyBorder="1"/>
    <xf numFmtId="170" fontId="3" fillId="0" borderId="5" xfId="3" quotePrefix="1" applyNumberFormat="1" applyFont="1" applyFill="1" applyBorder="1"/>
    <xf numFmtId="0" fontId="4" fillId="0" borderId="4" xfId="3" applyFont="1" applyFill="1" applyBorder="1"/>
    <xf numFmtId="170" fontId="3" fillId="0" borderId="5" xfId="3" quotePrefix="1" applyNumberFormat="1" applyFont="1" applyFill="1" applyBorder="1" applyAlignment="1"/>
    <xf numFmtId="0" fontId="4" fillId="0" borderId="40" xfId="0" applyFont="1" applyFill="1" applyBorder="1"/>
    <xf numFmtId="168" fontId="4" fillId="0" borderId="23" xfId="0" applyNumberFormat="1" applyFont="1" applyFill="1" applyBorder="1" applyAlignment="1">
      <alignment horizontal="right"/>
    </xf>
    <xf numFmtId="168" fontId="4" fillId="0" borderId="23" xfId="0" applyNumberFormat="1" applyFont="1" applyFill="1" applyBorder="1"/>
    <xf numFmtId="170" fontId="3" fillId="0" borderId="23" xfId="3" quotePrefix="1" applyNumberFormat="1" applyFont="1" applyFill="1" applyBorder="1"/>
    <xf numFmtId="168" fontId="4" fillId="0" borderId="41" xfId="0" applyNumberFormat="1" applyFont="1" applyFill="1" applyBorder="1"/>
    <xf numFmtId="168" fontId="4" fillId="0" borderId="8" xfId="0" applyNumberFormat="1" applyFont="1" applyFill="1" applyBorder="1"/>
    <xf numFmtId="168" fontId="4" fillId="0" borderId="42" xfId="0" applyNumberFormat="1" applyFont="1" applyFill="1" applyBorder="1"/>
    <xf numFmtId="170" fontId="3" fillId="0" borderId="43" xfId="3" quotePrefix="1" applyNumberFormat="1" applyFont="1" applyFill="1" applyBorder="1" applyAlignment="1"/>
    <xf numFmtId="168" fontId="4" fillId="0" borderId="27" xfId="0" applyNumberFormat="1" applyFont="1" applyFill="1" applyBorder="1"/>
    <xf numFmtId="169" fontId="4" fillId="0" borderId="4" xfId="0" applyNumberFormat="1" applyFont="1" applyFill="1" applyBorder="1" applyAlignment="1"/>
    <xf numFmtId="168" fontId="4" fillId="0" borderId="19" xfId="0" applyNumberFormat="1" applyFont="1" applyFill="1" applyBorder="1"/>
    <xf numFmtId="169" fontId="4" fillId="0" borderId="44" xfId="0" applyNumberFormat="1" applyFont="1" applyFill="1" applyBorder="1"/>
    <xf numFmtId="165" fontId="0" fillId="0" borderId="4" xfId="0" applyNumberFormat="1" applyFont="1" applyFill="1" applyBorder="1" applyAlignment="1">
      <alignment horizontal="center"/>
    </xf>
    <xf numFmtId="0" fontId="0" fillId="0" borderId="0" xfId="0"/>
    <xf numFmtId="0" fontId="0" fillId="0" borderId="0" xfId="0"/>
    <xf numFmtId="0" fontId="18" fillId="0" borderId="0" xfId="0" applyFont="1"/>
    <xf numFmtId="0" fontId="1" fillId="0" borderId="0" xfId="0" applyFont="1"/>
    <xf numFmtId="0" fontId="38" fillId="11" borderId="4" xfId="0" applyFont="1" applyFill="1" applyBorder="1" applyAlignment="1">
      <alignment horizontal="center"/>
    </xf>
    <xf numFmtId="0" fontId="38" fillId="11" borderId="4" xfId="0" applyFont="1" applyFill="1" applyBorder="1" applyAlignment="1">
      <alignment horizontal="center" vertical="top" wrapText="1"/>
    </xf>
    <xf numFmtId="0" fontId="38" fillId="0" borderId="4" xfId="0" applyFont="1" applyFill="1" applyBorder="1" applyAlignment="1">
      <alignment horizontal="justify"/>
    </xf>
    <xf numFmtId="0" fontId="37" fillId="0" borderId="4" xfId="0" applyFont="1" applyFill="1" applyBorder="1" applyAlignment="1">
      <alignment horizontal="center" vertical="top" wrapText="1"/>
    </xf>
    <xf numFmtId="43" fontId="0" fillId="0" borderId="7" xfId="0" applyNumberFormat="1" applyBorder="1"/>
    <xf numFmtId="0" fontId="34" fillId="10" borderId="49" xfId="0" applyFont="1" applyFill="1" applyBorder="1" applyAlignment="1">
      <alignment horizontal="center"/>
    </xf>
    <xf numFmtId="0" fontId="18" fillId="0" borderId="4" xfId="0" applyFont="1" applyBorder="1"/>
    <xf numFmtId="0" fontId="39" fillId="0" borderId="4" xfId="0" applyFont="1" applyFill="1" applyBorder="1" applyAlignment="1">
      <alignment horizontal="center"/>
    </xf>
    <xf numFmtId="0" fontId="34" fillId="0" borderId="4" xfId="0" applyFont="1" applyBorder="1"/>
    <xf numFmtId="0" fontId="0" fillId="0" borderId="4" xfId="0" applyBorder="1" applyAlignment="1">
      <alignment vertical="center"/>
    </xf>
    <xf numFmtId="0" fontId="18" fillId="0" borderId="4" xfId="0" applyFont="1" applyBorder="1" applyAlignment="1">
      <alignment wrapText="1"/>
    </xf>
    <xf numFmtId="0" fontId="7" fillId="0" borderId="4" xfId="0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41" fillId="12" borderId="0" xfId="0" applyFont="1" applyFill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9" fontId="0" fillId="0" borderId="0" xfId="0" applyNumberFormat="1"/>
    <xf numFmtId="0" fontId="0" fillId="13" borderId="0" xfId="0" applyFill="1"/>
    <xf numFmtId="0" fontId="0" fillId="14" borderId="0" xfId="0" applyFill="1"/>
    <xf numFmtId="0" fontId="0" fillId="14" borderId="4" xfId="0" applyFill="1" applyBorder="1"/>
    <xf numFmtId="169" fontId="0" fillId="14" borderId="4" xfId="0" applyNumberFormat="1" applyFill="1" applyBorder="1"/>
    <xf numFmtId="169" fontId="0" fillId="14" borderId="6" xfId="0" applyNumberFormat="1" applyFill="1" applyBorder="1"/>
    <xf numFmtId="4" fontId="0" fillId="14" borderId="4" xfId="0" applyNumberFormat="1" applyFill="1" applyBorder="1"/>
    <xf numFmtId="43" fontId="1" fillId="14" borderId="4" xfId="1" applyFont="1" applyFill="1" applyBorder="1"/>
    <xf numFmtId="169" fontId="0" fillId="14" borderId="4" xfId="0" applyNumberFormat="1" applyFont="1" applyFill="1" applyBorder="1"/>
    <xf numFmtId="2" fontId="0" fillId="14" borderId="6" xfId="0" applyNumberFormat="1" applyFont="1" applyFill="1" applyBorder="1"/>
    <xf numFmtId="0" fontId="40" fillId="14" borderId="0" xfId="0" applyFont="1" applyFill="1"/>
    <xf numFmtId="169" fontId="0" fillId="14" borderId="0" xfId="0" applyNumberFormat="1" applyFill="1"/>
    <xf numFmtId="4" fontId="0" fillId="0" borderId="0" xfId="0" applyNumberFormat="1"/>
    <xf numFmtId="4" fontId="0" fillId="13" borderId="0" xfId="0" applyNumberFormat="1" applyFill="1"/>
    <xf numFmtId="4" fontId="0" fillId="14" borderId="0" xfId="0" applyNumberFormat="1" applyFill="1"/>
    <xf numFmtId="164" fontId="0" fillId="14" borderId="0" xfId="0" applyNumberFormat="1" applyFill="1"/>
    <xf numFmtId="0" fontId="0" fillId="0" borderId="0" xfId="0" applyAlignment="1">
      <alignment horizontal="left" indent="1"/>
    </xf>
    <xf numFmtId="0" fontId="0" fillId="0" borderId="0" xfId="0" applyAlignment="1">
      <alignment vertical="center"/>
    </xf>
    <xf numFmtId="0" fontId="7" fillId="0" borderId="50" xfId="0" applyFont="1" applyBorder="1" applyAlignment="1">
      <alignment horizontal="left"/>
    </xf>
    <xf numFmtId="0" fontId="0" fillId="0" borderId="51" xfId="0" applyBorder="1" applyAlignment="1">
      <alignment horizontal="left" vertical="center"/>
    </xf>
    <xf numFmtId="0" fontId="0" fillId="0" borderId="51" xfId="0" applyBorder="1" applyAlignment="1">
      <alignment horizontal="center" vertical="center"/>
    </xf>
    <xf numFmtId="0" fontId="0" fillId="0" borderId="51" xfId="0" applyBorder="1"/>
    <xf numFmtId="0" fontId="0" fillId="0" borderId="51" xfId="0" applyBorder="1" applyAlignment="1">
      <alignment horizontal="left" vertical="center" wrapText="1"/>
    </xf>
    <xf numFmtId="4" fontId="0" fillId="0" borderId="51" xfId="0" applyNumberFormat="1" applyBorder="1"/>
    <xf numFmtId="4" fontId="7" fillId="0" borderId="50" xfId="0" applyNumberFormat="1" applyFont="1" applyBorder="1"/>
    <xf numFmtId="9" fontId="0" fillId="0" borderId="0" xfId="7" applyNumberFormat="1" applyFont="1"/>
    <xf numFmtId="4" fontId="7" fillId="0" borderId="50" xfId="0" applyNumberFormat="1" applyFont="1" applyBorder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0" fillId="0" borderId="51" xfId="0" applyNumberFormat="1" applyBorder="1" applyAlignment="1">
      <alignment horizontal="right" vertical="center"/>
    </xf>
    <xf numFmtId="9" fontId="0" fillId="0" borderId="0" xfId="7" applyFont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42" fillId="0" borderId="0" xfId="0" applyFont="1" applyAlignment="1">
      <alignment horizontal="center" wrapText="1"/>
    </xf>
    <xf numFmtId="0" fontId="42" fillId="0" borderId="28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center" vertical="distributed"/>
    </xf>
    <xf numFmtId="0" fontId="8" fillId="2" borderId="5" xfId="0" applyFont="1" applyFill="1" applyBorder="1" applyAlignment="1">
      <alignment horizontal="center" vertical="distributed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distributed"/>
    </xf>
    <xf numFmtId="0" fontId="7" fillId="0" borderId="6" xfId="0" applyFont="1" applyFill="1" applyBorder="1" applyAlignment="1">
      <alignment horizontal="right"/>
    </xf>
    <xf numFmtId="0" fontId="7" fillId="0" borderId="7" xfId="0" applyFont="1" applyFill="1" applyBorder="1" applyAlignment="1">
      <alignment horizontal="right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distributed"/>
    </xf>
    <xf numFmtId="0" fontId="8" fillId="6" borderId="4" xfId="0" applyFont="1" applyFill="1" applyBorder="1" applyAlignment="1">
      <alignment horizontal="center" vertical="distributed"/>
    </xf>
    <xf numFmtId="4" fontId="7" fillId="0" borderId="35" xfId="0" applyNumberFormat="1" applyFont="1" applyFill="1" applyBorder="1" applyAlignment="1">
      <alignment horizontal="center" vertical="center" wrapText="1"/>
    </xf>
    <xf numFmtId="4" fontId="7" fillId="0" borderId="36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2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right" vertical="distributed"/>
    </xf>
    <xf numFmtId="0" fontId="7" fillId="0" borderId="7" xfId="0" applyFont="1" applyBorder="1" applyAlignment="1">
      <alignment horizontal="right" vertical="distributed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2" borderId="6" xfId="0" applyFont="1" applyFill="1" applyBorder="1" applyAlignment="1">
      <alignment horizontal="center" vertical="distributed"/>
    </xf>
    <xf numFmtId="0" fontId="8" fillId="2" borderId="1" xfId="0" applyFont="1" applyFill="1" applyBorder="1" applyAlignment="1">
      <alignment horizontal="center" vertical="distributed"/>
    </xf>
    <xf numFmtId="0" fontId="38" fillId="11" borderId="5" xfId="0" applyFont="1" applyFill="1" applyBorder="1" applyAlignment="1">
      <alignment horizontal="center" wrapText="1"/>
    </xf>
    <xf numFmtId="0" fontId="38" fillId="11" borderId="9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7" fillId="10" borderId="15" xfId="0" applyFont="1" applyFill="1" applyBorder="1" applyAlignment="1">
      <alignment horizontal="center" wrapText="1"/>
    </xf>
    <xf numFmtId="0" fontId="7" fillId="10" borderId="47" xfId="0" applyFont="1" applyFill="1" applyBorder="1" applyAlignment="1">
      <alignment horizontal="center" wrapText="1"/>
    </xf>
    <xf numFmtId="0" fontId="34" fillId="0" borderId="4" xfId="0" applyFont="1" applyBorder="1" applyAlignment="1">
      <alignment horizontal="right"/>
    </xf>
    <xf numFmtId="0" fontId="34" fillId="10" borderId="15" xfId="0" applyFont="1" applyFill="1" applyBorder="1" applyAlignment="1">
      <alignment horizontal="center"/>
    </xf>
    <xf numFmtId="0" fontId="34" fillId="10" borderId="47" xfId="0" applyFont="1" applyFill="1" applyBorder="1" applyAlignment="1">
      <alignment horizontal="center"/>
    </xf>
    <xf numFmtId="0" fontId="35" fillId="10" borderId="15" xfId="0" applyFont="1" applyFill="1" applyBorder="1" applyAlignment="1">
      <alignment horizontal="center"/>
    </xf>
    <xf numFmtId="0" fontId="35" fillId="10" borderId="47" xfId="0" applyFont="1" applyFill="1" applyBorder="1" applyAlignment="1">
      <alignment horizontal="center"/>
    </xf>
    <xf numFmtId="0" fontId="34" fillId="10" borderId="48" xfId="0" applyFont="1" applyFill="1" applyBorder="1" applyAlignment="1">
      <alignment horizontal="center"/>
    </xf>
    <xf numFmtId="0" fontId="34" fillId="10" borderId="46" xfId="0" applyFont="1" applyFill="1" applyBorder="1" applyAlignment="1">
      <alignment horizontal="center"/>
    </xf>
    <xf numFmtId="0" fontId="34" fillId="10" borderId="45" xfId="0" applyFont="1" applyFill="1" applyBorder="1" applyAlignment="1">
      <alignment horizontal="center"/>
    </xf>
    <xf numFmtId="0" fontId="36" fillId="10" borderId="15" xfId="0" applyFont="1" applyFill="1" applyBorder="1" applyAlignment="1">
      <alignment horizontal="center" wrapText="1"/>
    </xf>
    <xf numFmtId="0" fontId="36" fillId="10" borderId="47" xfId="0" applyFont="1" applyFill="1" applyBorder="1" applyAlignment="1">
      <alignment horizontal="center" wrapText="1"/>
    </xf>
    <xf numFmtId="0" fontId="7" fillId="0" borderId="6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170" fontId="8" fillId="4" borderId="16" xfId="0" applyNumberFormat="1" applyFont="1" applyFill="1" applyBorder="1" applyAlignment="1">
      <alignment horizontal="center"/>
    </xf>
    <xf numFmtId="170" fontId="8" fillId="4" borderId="17" xfId="0" applyNumberFormat="1" applyFont="1" applyFill="1" applyBorder="1" applyAlignment="1">
      <alignment horizontal="center"/>
    </xf>
    <xf numFmtId="170" fontId="8" fillId="4" borderId="18" xfId="0" applyNumberFormat="1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2" borderId="4" xfId="0" applyFont="1" applyFill="1" applyBorder="1" applyAlignment="1">
      <alignment horizontal="center" vertical="distributed"/>
    </xf>
    <xf numFmtId="0" fontId="25" fillId="2" borderId="4" xfId="0" applyFont="1" applyFill="1" applyBorder="1" applyAlignment="1">
      <alignment horizontal="center" vertical="distributed"/>
    </xf>
    <xf numFmtId="0" fontId="7" fillId="0" borderId="5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</cellXfs>
  <cellStyles count="8">
    <cellStyle name="Millares" xfId="1" builtinId="3"/>
    <cellStyle name="Moneda" xfId="2" builtinId="4"/>
    <cellStyle name="Normal" xfId="0" builtinId="0"/>
    <cellStyle name="Normal 2" xfId="4"/>
    <cellStyle name="Normal 2 4" xfId="5"/>
    <cellStyle name="Normal 3" xfId="6"/>
    <cellStyle name="Normal 4" xfId="3"/>
    <cellStyle name="Porcentual" xfId="7" builtinId="5"/>
  </cellStyles>
  <dxfs count="0"/>
  <tableStyles count="0" defaultTableStyle="TableStyleMedium2" defaultPivotStyle="PivotStyleLight16"/>
  <colors>
    <mruColors>
      <color rgb="FF339933"/>
      <color rgb="FF866E40"/>
      <color rgb="FF00CC00"/>
      <color rgb="FFBEFDAD"/>
      <color rgb="FF99FF33"/>
      <color rgb="FFB6FD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/>
            </a:pPr>
            <a:r>
              <a:rPr lang="en-US"/>
              <a:t>PROMEDIO DIA</a:t>
            </a: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'DESECHOS RELLENOS'!$A$8:$A$24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'DESECHOS RELLENOS'!$D$8:$D$24</c:f>
              <c:numCache>
                <c:formatCode>#,##0.000</c:formatCode>
                <c:ptCount val="17"/>
                <c:pt idx="0">
                  <c:v>12.351027777777777</c:v>
                </c:pt>
                <c:pt idx="1">
                  <c:v>22.869833333333339</c:v>
                </c:pt>
                <c:pt idx="2">
                  <c:v>228.64136111111111</c:v>
                </c:pt>
                <c:pt idx="3">
                  <c:v>325.0790833333333</c:v>
                </c:pt>
                <c:pt idx="4">
                  <c:v>0.11361111111111112</c:v>
                </c:pt>
                <c:pt idx="5">
                  <c:v>443.45313888888887</c:v>
                </c:pt>
                <c:pt idx="6">
                  <c:v>1737.543277777778</c:v>
                </c:pt>
                <c:pt idx="7">
                  <c:v>0</c:v>
                </c:pt>
                <c:pt idx="8">
                  <c:v>0.38750000000000001</c:v>
                </c:pt>
                <c:pt idx="9">
                  <c:v>6.7666666666666666</c:v>
                </c:pt>
                <c:pt idx="10">
                  <c:v>192.76223611111104</c:v>
                </c:pt>
                <c:pt idx="11">
                  <c:v>127.48956944444446</c:v>
                </c:pt>
                <c:pt idx="12">
                  <c:v>46.096972222222234</c:v>
                </c:pt>
                <c:pt idx="13">
                  <c:v>2.4472222222222224</c:v>
                </c:pt>
                <c:pt idx="14">
                  <c:v>1.2444444444444445</c:v>
                </c:pt>
                <c:pt idx="15" formatCode="0.00">
                  <c:v>13.496249999999996</c:v>
                </c:pt>
                <c:pt idx="16" formatCode="0.00">
                  <c:v>8.131722222222221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D85-453A-89A9-A7EFF76F5405}"/>
            </c:ext>
          </c:extLst>
        </c:ser>
        <c:dLbls/>
        <c:shape val="cylinder"/>
        <c:axId val="79173120"/>
        <c:axId val="79176832"/>
        <c:axId val="0"/>
      </c:bar3DChart>
      <c:catAx>
        <c:axId val="79173120"/>
        <c:scaling>
          <c:orientation val="minMax"/>
        </c:scaling>
        <c:axPos val="b"/>
        <c:numFmt formatCode="General" sourceLinked="0"/>
        <c:majorTickMark val="none"/>
        <c:tickLblPos val="nextTo"/>
        <c:crossAx val="79176832"/>
        <c:crosses val="autoZero"/>
        <c:auto val="1"/>
        <c:lblAlgn val="ctr"/>
        <c:lblOffset val="100"/>
      </c:catAx>
      <c:valAx>
        <c:axId val="79176832"/>
        <c:scaling>
          <c:orientation val="minMax"/>
        </c:scaling>
        <c:axPos val="l"/>
        <c:majorGridlines/>
        <c:title/>
        <c:numFmt formatCode="#,##0.000" sourceLinked="1"/>
        <c:majorTickMark val="none"/>
        <c:tickLblPos val="nextTo"/>
        <c:crossAx val="7917312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/>
            </a:pPr>
            <a:r>
              <a:rPr lang="es-SV"/>
              <a:t>TOTAL DEPOSITADO</a:t>
            </a: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'DESECHOS RELLENOS'!$A$8:$A$24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'DESECHOS RELLENOS'!$B$8:$B$24</c:f>
              <c:numCache>
                <c:formatCode>#,##0.000</c:formatCode>
                <c:ptCount val="17"/>
                <c:pt idx="0">
                  <c:v>4446.37</c:v>
                </c:pt>
                <c:pt idx="1">
                  <c:v>8233.1400000000012</c:v>
                </c:pt>
                <c:pt idx="2">
                  <c:v>82310.89</c:v>
                </c:pt>
                <c:pt idx="3">
                  <c:v>117028.47</c:v>
                </c:pt>
                <c:pt idx="4">
                  <c:v>40.900000000000006</c:v>
                </c:pt>
                <c:pt idx="5">
                  <c:v>159643.12999999998</c:v>
                </c:pt>
                <c:pt idx="6">
                  <c:v>625515.58000000007</c:v>
                </c:pt>
                <c:pt idx="7">
                  <c:v>516.70000000000005</c:v>
                </c:pt>
                <c:pt idx="8">
                  <c:v>139.5</c:v>
                </c:pt>
                <c:pt idx="9">
                  <c:v>2436</c:v>
                </c:pt>
                <c:pt idx="10">
                  <c:v>69401.558999999994</c:v>
                </c:pt>
                <c:pt idx="11">
                  <c:v>45896.245000000003</c:v>
                </c:pt>
                <c:pt idx="12">
                  <c:v>16594.909999999996</c:v>
                </c:pt>
                <c:pt idx="13">
                  <c:v>881</c:v>
                </c:pt>
                <c:pt idx="14">
                  <c:v>448</c:v>
                </c:pt>
                <c:pt idx="15" formatCode="_(* #,##0.00_);_(* \(#,##0.00\);_(* &quot;-&quot;??_);_(@_)">
                  <c:v>4858.6499999999987</c:v>
                </c:pt>
                <c:pt idx="16" formatCode="_(* #,##0.00_);_(* \(#,##0.00\);_(* &quot;-&quot;??_);_(@_)">
                  <c:v>2927.4199999999996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26D-473A-AF28-8819466312AB}"/>
            </c:ext>
          </c:extLst>
        </c:ser>
        <c:dLbls/>
        <c:shape val="cylinder"/>
        <c:axId val="78810112"/>
        <c:axId val="78824192"/>
        <c:axId val="0"/>
      </c:bar3DChart>
      <c:catAx>
        <c:axId val="78810112"/>
        <c:scaling>
          <c:orientation val="minMax"/>
        </c:scaling>
        <c:axPos val="b"/>
        <c:numFmt formatCode="General" sourceLinked="0"/>
        <c:majorTickMark val="none"/>
        <c:tickLblPos val="nextTo"/>
        <c:crossAx val="78824192"/>
        <c:crosses val="autoZero"/>
        <c:auto val="1"/>
        <c:lblAlgn val="ctr"/>
        <c:lblOffset val="100"/>
      </c:catAx>
      <c:valAx>
        <c:axId val="78824192"/>
        <c:scaling>
          <c:orientation val="minMax"/>
        </c:scaling>
        <c:axPos val="l"/>
        <c:majorGridlines/>
        <c:title/>
        <c:numFmt formatCode="#,##0.000" sourceLinked="1"/>
        <c:majorTickMark val="none"/>
        <c:tickLblPos val="nextTo"/>
        <c:crossAx val="7881011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2"/>
  <c:chart>
    <c:title>
      <c:tx>
        <c:rich>
          <a:bodyPr/>
          <a:lstStyle/>
          <a:p>
            <a:pPr>
              <a:defRPr/>
            </a:pPr>
            <a:r>
              <a:rPr lang="es-SV"/>
              <a:t>TOTAL DEPOSITADO</a:t>
            </a:r>
          </a:p>
        </c:rich>
      </c:tx>
    </c:title>
    <c:plotArea>
      <c:layout>
        <c:manualLayout>
          <c:layoutTarget val="inner"/>
          <c:xMode val="edge"/>
          <c:yMode val="edge"/>
          <c:x val="9.6145198831278145E-2"/>
          <c:y val="0.12985317670557955"/>
          <c:w val="0.56871589164561964"/>
          <c:h val="0.83921880994574038"/>
        </c:manualLayout>
      </c:layout>
      <c:doughnutChart>
        <c:varyColors val="1"/>
        <c:ser>
          <c:idx val="0"/>
          <c:order val="0"/>
          <c:cat>
            <c:strRef>
              <c:f>'DESECHOS RELLENOS'!$A$8:$A$24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'DESECHOS RELLENOS'!$B$8:$B$24</c:f>
              <c:numCache>
                <c:formatCode>#,##0.000</c:formatCode>
                <c:ptCount val="17"/>
                <c:pt idx="0">
                  <c:v>4446.37</c:v>
                </c:pt>
                <c:pt idx="1">
                  <c:v>8233.1400000000012</c:v>
                </c:pt>
                <c:pt idx="2">
                  <c:v>82310.89</c:v>
                </c:pt>
                <c:pt idx="3">
                  <c:v>117028.47</c:v>
                </c:pt>
                <c:pt idx="4">
                  <c:v>40.900000000000006</c:v>
                </c:pt>
                <c:pt idx="5">
                  <c:v>159643.12999999998</c:v>
                </c:pt>
                <c:pt idx="6">
                  <c:v>625515.58000000007</c:v>
                </c:pt>
                <c:pt idx="7">
                  <c:v>516.70000000000005</c:v>
                </c:pt>
                <c:pt idx="8">
                  <c:v>139.5</c:v>
                </c:pt>
                <c:pt idx="9">
                  <c:v>2436</c:v>
                </c:pt>
                <c:pt idx="10">
                  <c:v>69401.558999999994</c:v>
                </c:pt>
                <c:pt idx="11">
                  <c:v>45896.245000000003</c:v>
                </c:pt>
                <c:pt idx="12">
                  <c:v>16594.909999999996</c:v>
                </c:pt>
                <c:pt idx="13">
                  <c:v>881</c:v>
                </c:pt>
                <c:pt idx="14">
                  <c:v>448</c:v>
                </c:pt>
                <c:pt idx="15" formatCode="_(* #,##0.00_);_(* \(#,##0.00\);_(* &quot;-&quot;??_);_(@_)">
                  <c:v>4858.6499999999987</c:v>
                </c:pt>
                <c:pt idx="16" formatCode="_(* #,##0.00_);_(* \(#,##0.00\);_(* &quot;-&quot;??_);_(@_)">
                  <c:v>2927.4199999999996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A6-4281-B5BF-7886F97C8489}"/>
            </c:ext>
          </c:extLst>
        </c:ser>
        <c:dLbls/>
        <c:firstSliceAng val="0"/>
        <c:holeSize val="50"/>
      </c:doughnutChart>
    </c:plotArea>
    <c:legend>
      <c:legendPos val="b"/>
      <c:layout>
        <c:manualLayout>
          <c:xMode val="edge"/>
          <c:yMode val="edge"/>
          <c:x val="0.68392710345169161"/>
          <c:y val="3.2419072615923264E-2"/>
          <c:w val="0.22124416051767176"/>
          <c:h val="0.93980314960629918"/>
        </c:manualLayout>
      </c:layout>
    </c:legend>
    <c:plotVisOnly val="1"/>
    <c:dispBlanksAs val="zero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7"/>
  <c:chart>
    <c:autoTitleDeleted val="1"/>
    <c:plotArea>
      <c:layout>
        <c:manualLayout>
          <c:layoutTarget val="inner"/>
          <c:xMode val="edge"/>
          <c:yMode val="edge"/>
          <c:x val="0.11187159689138731"/>
          <c:y val="2.0433388525207982E-2"/>
          <c:w val="0.70765672496633503"/>
          <c:h val="0.90033099100869751"/>
        </c:manualLayout>
      </c:layout>
      <c:barChart>
        <c:barDir val="bar"/>
        <c:grouping val="stacked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dLbls>
            <c:dLbl>
              <c:idx val="0"/>
              <c:layout>
                <c:manualLayout>
                  <c:x val="3.4088383941567497E-2"/>
                  <c:y val="1.0906877409167428E-7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2.6075316333915095E-2"/>
                  <c:y val="1.0906877407897696E-7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646168200373797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1.5506007467956875E-2"/>
                  <c:y val="2.5394552871346701E-17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2.3087968035019533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2.4043642570800633E-2"/>
                  <c:y val="1.0906877412976608E-7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1.7225845382545606E-2"/>
                  <c:y val="1.0906877412976608E-7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1.5314496310983418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0.35296040504948339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7.7236938732157021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0.30341891436426249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4F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3.0445307461191912E-2"/>
                  <c:y val="-5.0789105742693415E-17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3.1400981996972992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2.4526371086315248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2.2905261123769415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0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4.6155994829725516E-2"/>
                  <c:y val="1.0157821148538687E-16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layout>
                <c:manualLayout>
                  <c:x val="4.7111669365506655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5.9676231012270806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2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5.9676231012270806E-2"/>
                  <c:y val="1.3851734308030072E-3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3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9.7557062611656878E-2"/>
                  <c:y val="1.0157821148538687E-16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4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24"/>
              <c:layout>
                <c:manualLayout>
                  <c:x val="9.7575122602884215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5.48734773452084E-2"/>
                  <c:y val="-1.0157821148538687E-16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56D-4347-A9D3-B66540B319EF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5.3917802809427325E-2"/>
                  <c:y val="-1.0157821148538687E-16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5-956D-4347-A9D3-B66540B319EF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inBase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'Tablas a publicar'!$XEO$44:$XEP$70</c:f>
              <c:multiLvlStrCache>
                <c:ptCount val="27"/>
                <c:lvl>
                  <c:pt idx="0">
                    <c:v>Total Ahuachapán</c:v>
                  </c:pt>
                  <c:pt idx="1">
                    <c:v>Atiquizaya</c:v>
                  </c:pt>
                  <c:pt idx="2">
                    <c:v>San Francisco Menendez</c:v>
                  </c:pt>
                  <c:pt idx="3">
                    <c:v>Total Cabañas</c:v>
                  </c:pt>
                  <c:pt idx="4">
                    <c:v>Cinquera</c:v>
                  </c:pt>
                  <c:pt idx="5">
                    <c:v>Total Chalatenango</c:v>
                  </c:pt>
                  <c:pt idx="6">
                    <c:v>Chalatenango</c:v>
                  </c:pt>
                  <c:pt idx="7">
                    <c:v>Total Cuscatlán</c:v>
                  </c:pt>
                  <c:pt idx="8">
                    <c:v>Suchitoto</c:v>
                  </c:pt>
                  <c:pt idx="9">
                    <c:v>Total La Libertad</c:v>
                  </c:pt>
                  <c:pt idx="10">
                    <c:v>La Libertad</c:v>
                  </c:pt>
                  <c:pt idx="11">
                    <c:v>Nejapa</c:v>
                  </c:pt>
                  <c:pt idx="12">
                    <c:v>Total La Unión</c:v>
                  </c:pt>
                  <c:pt idx="13">
                    <c:v>Santa Rosa de Lima</c:v>
                  </c:pt>
                  <c:pt idx="14">
                    <c:v>Total Morazán</c:v>
                  </c:pt>
                  <c:pt idx="15">
                    <c:v>Corinto</c:v>
                  </c:pt>
                  <c:pt idx="16">
                    <c:v>Meanguera</c:v>
                  </c:pt>
                  <c:pt idx="17">
                    <c:v>Perquín</c:v>
                  </c:pt>
                  <c:pt idx="18">
                    <c:v>Total San Miguel</c:v>
                  </c:pt>
                  <c:pt idx="19">
                    <c:v>San Miguel</c:v>
                  </c:pt>
                  <c:pt idx="20">
                    <c:v>Total Santa Ana</c:v>
                  </c:pt>
                  <c:pt idx="21">
                    <c:v>Santa Ana</c:v>
                  </c:pt>
                  <c:pt idx="22">
                    <c:v>Total Sonsonate</c:v>
                  </c:pt>
                  <c:pt idx="23">
                    <c:v>Santa Isabel Ishuatan</c:v>
                  </c:pt>
                  <c:pt idx="24">
                    <c:v>Sonsonate</c:v>
                  </c:pt>
                  <c:pt idx="25">
                    <c:v>Total Usulután</c:v>
                  </c:pt>
                  <c:pt idx="26">
                    <c:v>Usulután</c:v>
                  </c:pt>
                </c:lvl>
                <c:lvl>
                  <c:pt idx="0">
                    <c:v>Ahuachapán</c:v>
                  </c:pt>
                  <c:pt idx="3">
                    <c:v>Cabañas</c:v>
                  </c:pt>
                  <c:pt idx="5">
                    <c:v>Chalatenango</c:v>
                  </c:pt>
                  <c:pt idx="7">
                    <c:v>Cuscatlán</c:v>
                  </c:pt>
                  <c:pt idx="9">
                    <c:v>La Libertad</c:v>
                  </c:pt>
                  <c:pt idx="12">
                    <c:v>La Unión</c:v>
                  </c:pt>
                  <c:pt idx="14">
                    <c:v>Morazán</c:v>
                  </c:pt>
                  <c:pt idx="18">
                    <c:v>San Miguel</c:v>
                  </c:pt>
                  <c:pt idx="20">
                    <c:v>Santa Ana</c:v>
                  </c:pt>
                  <c:pt idx="22">
                    <c:v>Sonsonate</c:v>
                  </c:pt>
                  <c:pt idx="25">
                    <c:v>Usulután</c:v>
                  </c:pt>
                </c:lvl>
              </c:multiLvlStrCache>
            </c:multiLvlStrRef>
          </c:cat>
          <c:val>
            <c:numRef>
              <c:f>'Tablas a publicar'!$XFC$44:$XFC$70</c:f>
              <c:numCache>
                <c:formatCode>#,##0.00</c:formatCode>
                <c:ptCount val="27"/>
                <c:pt idx="0">
                  <c:v>12679.509999999998</c:v>
                </c:pt>
                <c:pt idx="1">
                  <c:v>8233.14</c:v>
                </c:pt>
                <c:pt idx="2">
                  <c:v>4446.37</c:v>
                </c:pt>
                <c:pt idx="3">
                  <c:v>448</c:v>
                </c:pt>
                <c:pt idx="4">
                  <c:v>448</c:v>
                </c:pt>
                <c:pt idx="5">
                  <c:v>6344.4799999999987</c:v>
                </c:pt>
                <c:pt idx="6">
                  <c:v>6344.4799999999987</c:v>
                </c:pt>
                <c:pt idx="7">
                  <c:v>881</c:v>
                </c:pt>
                <c:pt idx="8">
                  <c:v>881</c:v>
                </c:pt>
                <c:pt idx="9">
                  <c:v>742544.04999999981</c:v>
                </c:pt>
                <c:pt idx="10">
                  <c:v>117028.47</c:v>
                </c:pt>
                <c:pt idx="11">
                  <c:v>625515.57999999984</c:v>
                </c:pt>
                <c:pt idx="12">
                  <c:v>16594.91</c:v>
                </c:pt>
                <c:pt idx="13">
                  <c:v>16594.91</c:v>
                </c:pt>
                <c:pt idx="14">
                  <c:v>3092.2</c:v>
                </c:pt>
                <c:pt idx="15">
                  <c:v>2436</c:v>
                </c:pt>
                <c:pt idx="16">
                  <c:v>516.70000000000005</c:v>
                </c:pt>
                <c:pt idx="17">
                  <c:v>139.5</c:v>
                </c:pt>
                <c:pt idx="18">
                  <c:v>45896.245000000003</c:v>
                </c:pt>
                <c:pt idx="19">
                  <c:v>45896.245000000003</c:v>
                </c:pt>
                <c:pt idx="20">
                  <c:v>82310.89</c:v>
                </c:pt>
                <c:pt idx="21">
                  <c:v>82310.89</c:v>
                </c:pt>
                <c:pt idx="22">
                  <c:v>159676.44</c:v>
                </c:pt>
                <c:pt idx="23">
                  <c:v>40.900000000000006</c:v>
                </c:pt>
                <c:pt idx="24">
                  <c:v>159635.54</c:v>
                </c:pt>
                <c:pt idx="25">
                  <c:v>69401.559000000008</c:v>
                </c:pt>
                <c:pt idx="26">
                  <c:v>69401.559000000008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5-956D-4347-A9D3-B66540B319EF}"/>
            </c:ext>
          </c:extLst>
        </c:ser>
        <c:dLbls/>
        <c:gapWidth val="15"/>
        <c:overlap val="100"/>
        <c:axId val="97605504"/>
        <c:axId val="97607040"/>
      </c:barChart>
      <c:catAx>
        <c:axId val="97605504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Univers LT Std 47 Cn Lt" panose="020B0706030502040204" pitchFamily="34" charset="0"/>
                <a:ea typeface="+mn-ea"/>
                <a:cs typeface="+mn-cs"/>
              </a:defRPr>
            </a:pPr>
            <a:endParaRPr lang="es-SV"/>
          </a:p>
        </c:txPr>
        <c:crossAx val="97607040"/>
        <c:crosses val="autoZero"/>
        <c:auto val="1"/>
        <c:lblAlgn val="ctr"/>
        <c:lblOffset val="100"/>
      </c:catAx>
      <c:valAx>
        <c:axId val="97607040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9760550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23689337081798556"/>
          <c:y val="6.5005767012687454E-2"/>
          <c:w val="0.7113288852806563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publicar'!$A$97:$A$108</c:f>
              <c:strCache>
                <c:ptCount val="12"/>
                <c:pt idx="0">
                  <c:v>Ahuachapan</c:v>
                </c:pt>
                <c:pt idx="1">
                  <c:v>San Francisco Menendez</c:v>
                </c:pt>
                <c:pt idx="2">
                  <c:v>Atiquizaya</c:v>
                </c:pt>
                <c:pt idx="3">
                  <c:v>Concepción de Ataco</c:v>
                </c:pt>
                <c:pt idx="4">
                  <c:v>Apaneca</c:v>
                </c:pt>
                <c:pt idx="5">
                  <c:v>El Refugio</c:v>
                </c:pt>
                <c:pt idx="6">
                  <c:v>Jujutla</c:v>
                </c:pt>
                <c:pt idx="7">
                  <c:v>Turin</c:v>
                </c:pt>
                <c:pt idx="8">
                  <c:v>Tacuba</c:v>
                </c:pt>
                <c:pt idx="9">
                  <c:v>San Lorenzo</c:v>
                </c:pt>
                <c:pt idx="10">
                  <c:v>Guaymango</c:v>
                </c:pt>
                <c:pt idx="11">
                  <c:v>San Pedro Puxtla</c:v>
                </c:pt>
              </c:strCache>
            </c:strRef>
          </c:cat>
          <c:val>
            <c:numRef>
              <c:f>'Tablas a publicar'!$N$97:$N$108</c:f>
              <c:numCache>
                <c:formatCode>#,##0.00</c:formatCode>
                <c:ptCount val="12"/>
                <c:pt idx="0">
                  <c:v>14878.809999999998</c:v>
                </c:pt>
                <c:pt idx="1">
                  <c:v>4446.37</c:v>
                </c:pt>
                <c:pt idx="2">
                  <c:v>3174.0600000000004</c:v>
                </c:pt>
                <c:pt idx="3">
                  <c:v>1696.9</c:v>
                </c:pt>
                <c:pt idx="4">
                  <c:v>1505.32</c:v>
                </c:pt>
                <c:pt idx="5">
                  <c:v>1256.31</c:v>
                </c:pt>
                <c:pt idx="6">
                  <c:v>1121.5500000000002</c:v>
                </c:pt>
                <c:pt idx="7">
                  <c:v>888.55000000000007</c:v>
                </c:pt>
                <c:pt idx="8">
                  <c:v>748.2299999999999</c:v>
                </c:pt>
                <c:pt idx="9">
                  <c:v>738.79000000000008</c:v>
                </c:pt>
                <c:pt idx="10">
                  <c:v>574.13999999999987</c:v>
                </c:pt>
                <c:pt idx="11">
                  <c:v>193.17000000000002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660-497F-BEF1-31025F899502}"/>
            </c:ext>
          </c:extLst>
        </c:ser>
        <c:dLbls/>
        <c:gapWidth val="182"/>
        <c:axId val="100015488"/>
        <c:axId val="100017280"/>
      </c:barChart>
      <c:catAx>
        <c:axId val="100015488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0017280"/>
        <c:crosses val="autoZero"/>
        <c:auto val="1"/>
        <c:lblAlgn val="ctr"/>
        <c:lblOffset val="100"/>
      </c:catAx>
      <c:valAx>
        <c:axId val="100017280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0015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23689337081798556"/>
          <c:y val="6.5005767012687454E-2"/>
          <c:w val="0.7113288852806563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publicar'!$A$110:$A$117</c:f>
              <c:strCache>
                <c:ptCount val="8"/>
                <c:pt idx="0">
                  <c:v>Ilobasco</c:v>
                </c:pt>
                <c:pt idx="1">
                  <c:v>Sensuntepeque</c:v>
                </c:pt>
                <c:pt idx="2">
                  <c:v>Dolores</c:v>
                </c:pt>
                <c:pt idx="3">
                  <c:v>San Isidro</c:v>
                </c:pt>
                <c:pt idx="4">
                  <c:v>Victoria</c:v>
                </c:pt>
                <c:pt idx="5">
                  <c:v>Tenancingo</c:v>
                </c:pt>
                <c:pt idx="6">
                  <c:v>Guacotecti</c:v>
                </c:pt>
                <c:pt idx="7">
                  <c:v>Cinquera</c:v>
                </c:pt>
              </c:strCache>
            </c:strRef>
          </c:cat>
          <c:val>
            <c:numRef>
              <c:f>'Tablas a publicar'!$N$110:$N$117</c:f>
              <c:numCache>
                <c:formatCode>#,##0.00</c:formatCode>
                <c:ptCount val="8"/>
                <c:pt idx="0">
                  <c:v>6925.0899999999992</c:v>
                </c:pt>
                <c:pt idx="1">
                  <c:v>5018.38</c:v>
                </c:pt>
                <c:pt idx="2">
                  <c:v>703.8</c:v>
                </c:pt>
                <c:pt idx="3">
                  <c:v>636.9</c:v>
                </c:pt>
                <c:pt idx="4">
                  <c:v>426.06</c:v>
                </c:pt>
                <c:pt idx="5">
                  <c:v>301</c:v>
                </c:pt>
                <c:pt idx="6">
                  <c:v>154.43</c:v>
                </c:pt>
                <c:pt idx="7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15FD-4DDF-855F-08D61F1AA6EF}"/>
            </c:ext>
          </c:extLst>
        </c:ser>
        <c:dLbls/>
        <c:gapWidth val="182"/>
        <c:axId val="100061952"/>
        <c:axId val="100063488"/>
      </c:barChart>
      <c:catAx>
        <c:axId val="100061952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0063488"/>
        <c:crosses val="autoZero"/>
        <c:auto val="1"/>
        <c:lblAlgn val="ctr"/>
        <c:lblOffset val="100"/>
      </c:catAx>
      <c:valAx>
        <c:axId val="100063488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006195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2373234182466"/>
          <c:y val="6.5005767012687454E-2"/>
          <c:w val="0.5941985516650241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publicar'!$A$119:$A$151</c:f>
              <c:strCache>
                <c:ptCount val="33"/>
                <c:pt idx="0">
                  <c:v>Chalatenango</c:v>
                </c:pt>
                <c:pt idx="1">
                  <c:v>Nueva Concepción</c:v>
                </c:pt>
                <c:pt idx="2">
                  <c:v>Tejutla</c:v>
                </c:pt>
                <c:pt idx="3">
                  <c:v>La Palma</c:v>
                </c:pt>
                <c:pt idx="4">
                  <c:v>El Paraíso</c:v>
                </c:pt>
                <c:pt idx="5">
                  <c:v>Agua Caliente</c:v>
                </c:pt>
                <c:pt idx="6">
                  <c:v>La Reina</c:v>
                </c:pt>
                <c:pt idx="7">
                  <c:v>Concepción Quezaltepeque</c:v>
                </c:pt>
                <c:pt idx="8">
                  <c:v>San Rafael</c:v>
                </c:pt>
                <c:pt idx="9">
                  <c:v>San Ignacio</c:v>
                </c:pt>
                <c:pt idx="10">
                  <c:v>Santa Rita</c:v>
                </c:pt>
                <c:pt idx="11">
                  <c:v>Citala</c:v>
                </c:pt>
                <c:pt idx="12">
                  <c:v>Dulce Nombre de Maria</c:v>
                </c:pt>
                <c:pt idx="13">
                  <c:v>Comalapa</c:v>
                </c:pt>
                <c:pt idx="14">
                  <c:v>La Laguna</c:v>
                </c:pt>
                <c:pt idx="15">
                  <c:v>San Miguel de Mercedes</c:v>
                </c:pt>
                <c:pt idx="16">
                  <c:v>Ojos de Agua</c:v>
                </c:pt>
                <c:pt idx="17">
                  <c:v>San Francisco Morazán</c:v>
                </c:pt>
                <c:pt idx="18">
                  <c:v>El Carrizal</c:v>
                </c:pt>
                <c:pt idx="19">
                  <c:v>Azacualpa</c:v>
                </c:pt>
                <c:pt idx="20">
                  <c:v>San Francisco Lempa</c:v>
                </c:pt>
                <c:pt idx="21">
                  <c:v>Arcatao</c:v>
                </c:pt>
                <c:pt idx="22">
                  <c:v>San José Las Flores</c:v>
                </c:pt>
                <c:pt idx="23">
                  <c:v>San Fernando</c:v>
                </c:pt>
                <c:pt idx="24">
                  <c:v>Nombre de Jesús</c:v>
                </c:pt>
                <c:pt idx="25">
                  <c:v>Las Vueltas</c:v>
                </c:pt>
                <c:pt idx="26">
                  <c:v>San José Cancasque</c:v>
                </c:pt>
                <c:pt idx="27">
                  <c:v>Potonico</c:v>
                </c:pt>
                <c:pt idx="28">
                  <c:v>San Luis del Carmen</c:v>
                </c:pt>
                <c:pt idx="29">
                  <c:v>San Antonio Los Ranchos</c:v>
                </c:pt>
                <c:pt idx="30">
                  <c:v>San Antonio de la Cruz</c:v>
                </c:pt>
                <c:pt idx="31">
                  <c:v>San Isidro Labrador</c:v>
                </c:pt>
                <c:pt idx="32">
                  <c:v>Nueva Trinidad</c:v>
                </c:pt>
              </c:strCache>
            </c:strRef>
          </c:cat>
          <c:val>
            <c:numRef>
              <c:f>'Tablas a publicar'!$N$119:$N$151</c:f>
              <c:numCache>
                <c:formatCode>#,##0.00</c:formatCode>
                <c:ptCount val="33"/>
                <c:pt idx="0">
                  <c:v>5259.4300000000012</c:v>
                </c:pt>
                <c:pt idx="1">
                  <c:v>3166.58</c:v>
                </c:pt>
                <c:pt idx="2">
                  <c:v>1913.2099999999998</c:v>
                </c:pt>
                <c:pt idx="3">
                  <c:v>1130.95</c:v>
                </c:pt>
                <c:pt idx="4">
                  <c:v>1068.8800000000001</c:v>
                </c:pt>
                <c:pt idx="5">
                  <c:v>870.83</c:v>
                </c:pt>
                <c:pt idx="6">
                  <c:v>816.29000000000008</c:v>
                </c:pt>
                <c:pt idx="7">
                  <c:v>715.31999999999982</c:v>
                </c:pt>
                <c:pt idx="8">
                  <c:v>605.1</c:v>
                </c:pt>
                <c:pt idx="9">
                  <c:v>584.99</c:v>
                </c:pt>
                <c:pt idx="10">
                  <c:v>546.41</c:v>
                </c:pt>
                <c:pt idx="11">
                  <c:v>465.35</c:v>
                </c:pt>
                <c:pt idx="12">
                  <c:v>452.73</c:v>
                </c:pt>
                <c:pt idx="13">
                  <c:v>274.84999999999997</c:v>
                </c:pt>
                <c:pt idx="14">
                  <c:v>236.54999999999998</c:v>
                </c:pt>
                <c:pt idx="15">
                  <c:v>223.35999999999999</c:v>
                </c:pt>
                <c:pt idx="16">
                  <c:v>205.05999999999997</c:v>
                </c:pt>
                <c:pt idx="17">
                  <c:v>189.44</c:v>
                </c:pt>
                <c:pt idx="18">
                  <c:v>140.91000000000003</c:v>
                </c:pt>
                <c:pt idx="19">
                  <c:v>112.14999999999999</c:v>
                </c:pt>
                <c:pt idx="20">
                  <c:v>110.52</c:v>
                </c:pt>
                <c:pt idx="21">
                  <c:v>110.33</c:v>
                </c:pt>
                <c:pt idx="22">
                  <c:v>85.350000000000009</c:v>
                </c:pt>
                <c:pt idx="23">
                  <c:v>80.920000000000016</c:v>
                </c:pt>
                <c:pt idx="24">
                  <c:v>75.679999999999993</c:v>
                </c:pt>
                <c:pt idx="25">
                  <c:v>72.98</c:v>
                </c:pt>
                <c:pt idx="26">
                  <c:v>70.969999999999985</c:v>
                </c:pt>
                <c:pt idx="27">
                  <c:v>64.27</c:v>
                </c:pt>
                <c:pt idx="28">
                  <c:v>52.49</c:v>
                </c:pt>
                <c:pt idx="29">
                  <c:v>52.47</c:v>
                </c:pt>
                <c:pt idx="30">
                  <c:v>45.449999999999996</c:v>
                </c:pt>
                <c:pt idx="31">
                  <c:v>23.93</c:v>
                </c:pt>
                <c:pt idx="32">
                  <c:v>22.12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989-4CC3-9A5E-42EBFE24B5BE}"/>
            </c:ext>
          </c:extLst>
        </c:ser>
        <c:dLbls/>
        <c:gapWidth val="182"/>
        <c:axId val="100276096"/>
        <c:axId val="100277632"/>
      </c:barChart>
      <c:catAx>
        <c:axId val="100276096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0277632"/>
        <c:crosses val="autoZero"/>
        <c:auto val="1"/>
        <c:lblAlgn val="ctr"/>
        <c:lblOffset val="100"/>
      </c:catAx>
      <c:valAx>
        <c:axId val="100277632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027609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8313227328297"/>
          <c:y val="6.5005767012687454E-2"/>
          <c:w val="0.5941390398983991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publicar'!$A$153:$A$164</c:f>
              <c:strCache>
                <c:ptCount val="12"/>
                <c:pt idx="0">
                  <c:v>Cojutepeque</c:v>
                </c:pt>
                <c:pt idx="1">
                  <c:v>San Rafael Cedros</c:v>
                </c:pt>
                <c:pt idx="2">
                  <c:v>San José Guayabal</c:v>
                </c:pt>
                <c:pt idx="3">
                  <c:v>Santa Cruz Michapa</c:v>
                </c:pt>
                <c:pt idx="4">
                  <c:v>San Bartolomé Perulapía</c:v>
                </c:pt>
                <c:pt idx="5">
                  <c:v>Suchitoto</c:v>
                </c:pt>
                <c:pt idx="6">
                  <c:v>San Pedro Perulapán</c:v>
                </c:pt>
                <c:pt idx="7">
                  <c:v>El Carmen </c:v>
                </c:pt>
                <c:pt idx="8">
                  <c:v>El Rosario</c:v>
                </c:pt>
                <c:pt idx="9">
                  <c:v>Oratorio de Concepción</c:v>
                </c:pt>
                <c:pt idx="10">
                  <c:v>San Cristobal</c:v>
                </c:pt>
                <c:pt idx="11">
                  <c:v>Monte San Juan</c:v>
                </c:pt>
              </c:strCache>
            </c:strRef>
          </c:cat>
          <c:val>
            <c:numRef>
              <c:f>'Tablas a publicar'!$N$153:$N$164</c:f>
              <c:numCache>
                <c:formatCode>#,##0.00</c:formatCode>
                <c:ptCount val="12"/>
                <c:pt idx="0">
                  <c:v>11820.660000000002</c:v>
                </c:pt>
                <c:pt idx="1">
                  <c:v>1385.6800000000003</c:v>
                </c:pt>
                <c:pt idx="2">
                  <c:v>1043.3000000000002</c:v>
                </c:pt>
                <c:pt idx="3">
                  <c:v>1012.12</c:v>
                </c:pt>
                <c:pt idx="4">
                  <c:v>881.63</c:v>
                </c:pt>
                <c:pt idx="5">
                  <c:v>881</c:v>
                </c:pt>
                <c:pt idx="6">
                  <c:v>784.1099999999999</c:v>
                </c:pt>
                <c:pt idx="7">
                  <c:v>280.02</c:v>
                </c:pt>
                <c:pt idx="8">
                  <c:v>175.85000000000002</c:v>
                </c:pt>
                <c:pt idx="9">
                  <c:v>151.69000000000003</c:v>
                </c:pt>
                <c:pt idx="10">
                  <c:v>134.57</c:v>
                </c:pt>
                <c:pt idx="11">
                  <c:v>116.44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C16-48AC-9E72-A0043CF7854D}"/>
            </c:ext>
          </c:extLst>
        </c:ser>
        <c:dLbls/>
        <c:gapWidth val="182"/>
        <c:axId val="100305920"/>
        <c:axId val="100205312"/>
      </c:barChart>
      <c:catAx>
        <c:axId val="100305920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0205312"/>
        <c:crosses val="autoZero"/>
        <c:auto val="1"/>
        <c:lblAlgn val="ctr"/>
        <c:lblOffset val="100"/>
      </c:catAx>
      <c:valAx>
        <c:axId val="100205312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030592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8313227328297"/>
          <c:y val="3.520697694850794E-2"/>
          <c:w val="0.59413903989839911"/>
          <c:h val="0.9454216773552376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publicar'!$A$166:$A$187</c:f>
              <c:strCache>
                <c:ptCount val="22"/>
                <c:pt idx="0">
                  <c:v>Santa Tecla</c:v>
                </c:pt>
                <c:pt idx="1">
                  <c:v>Colon</c:v>
                </c:pt>
                <c:pt idx="2">
                  <c:v>Antiguo Cuscatlán</c:v>
                </c:pt>
                <c:pt idx="3">
                  <c:v>Puerto la Libertad</c:v>
                </c:pt>
                <c:pt idx="4">
                  <c:v>Quezaltepeque</c:v>
                </c:pt>
                <c:pt idx="5">
                  <c:v>San Juan Opico</c:v>
                </c:pt>
                <c:pt idx="6">
                  <c:v>Chiltiupan</c:v>
                </c:pt>
                <c:pt idx="7">
                  <c:v>Ciudad Arce</c:v>
                </c:pt>
                <c:pt idx="8">
                  <c:v>Zaragoza</c:v>
                </c:pt>
                <c:pt idx="9">
                  <c:v>Nuevo Cuscatlan</c:v>
                </c:pt>
                <c:pt idx="10">
                  <c:v>Sacacoyo</c:v>
                </c:pt>
                <c:pt idx="11">
                  <c:v>Tamanique</c:v>
                </c:pt>
                <c:pt idx="12">
                  <c:v>Jayaque</c:v>
                </c:pt>
                <c:pt idx="13">
                  <c:v>San José Villanueva</c:v>
                </c:pt>
                <c:pt idx="14">
                  <c:v>San Pablo Tacachico</c:v>
                </c:pt>
                <c:pt idx="15">
                  <c:v>Tepecoyo</c:v>
                </c:pt>
                <c:pt idx="16">
                  <c:v>Comasagua</c:v>
                </c:pt>
                <c:pt idx="17">
                  <c:v>Teotepeque</c:v>
                </c:pt>
                <c:pt idx="18">
                  <c:v>Jicalapa</c:v>
                </c:pt>
                <c:pt idx="19">
                  <c:v>Huizucar</c:v>
                </c:pt>
                <c:pt idx="20">
                  <c:v>San Matias</c:v>
                </c:pt>
                <c:pt idx="21">
                  <c:v>Talnique</c:v>
                </c:pt>
              </c:strCache>
            </c:strRef>
          </c:cat>
          <c:val>
            <c:numRef>
              <c:f>'Tablas a publicar'!$N$166:$N$187</c:f>
              <c:numCache>
                <c:formatCode>#,##0.00</c:formatCode>
                <c:ptCount val="22"/>
                <c:pt idx="0">
                  <c:v>52049.350000000006</c:v>
                </c:pt>
                <c:pt idx="1">
                  <c:v>29037.530000000006</c:v>
                </c:pt>
                <c:pt idx="2">
                  <c:v>27072.240000000002</c:v>
                </c:pt>
                <c:pt idx="3">
                  <c:v>9735.14</c:v>
                </c:pt>
                <c:pt idx="4">
                  <c:v>9681.9700000000012</c:v>
                </c:pt>
                <c:pt idx="5">
                  <c:v>8291.42</c:v>
                </c:pt>
                <c:pt idx="6">
                  <c:v>5107.42</c:v>
                </c:pt>
                <c:pt idx="7">
                  <c:v>4564.9400000000005</c:v>
                </c:pt>
                <c:pt idx="8">
                  <c:v>4233.38</c:v>
                </c:pt>
                <c:pt idx="9">
                  <c:v>3817.82</c:v>
                </c:pt>
                <c:pt idx="10">
                  <c:v>3393.51</c:v>
                </c:pt>
                <c:pt idx="11">
                  <c:v>2064.67</c:v>
                </c:pt>
                <c:pt idx="12">
                  <c:v>1538.4500000000003</c:v>
                </c:pt>
                <c:pt idx="13">
                  <c:v>1374.01</c:v>
                </c:pt>
                <c:pt idx="14">
                  <c:v>1315.4599999999998</c:v>
                </c:pt>
                <c:pt idx="15">
                  <c:v>1233.53</c:v>
                </c:pt>
                <c:pt idx="16">
                  <c:v>757.12</c:v>
                </c:pt>
                <c:pt idx="17">
                  <c:v>553.69000000000005</c:v>
                </c:pt>
                <c:pt idx="18">
                  <c:v>410.65000000000009</c:v>
                </c:pt>
                <c:pt idx="19">
                  <c:v>396.31</c:v>
                </c:pt>
                <c:pt idx="20">
                  <c:v>384.03999999999996</c:v>
                </c:pt>
                <c:pt idx="21">
                  <c:v>244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E77-403F-B1B3-B905CE71D60B}"/>
            </c:ext>
          </c:extLst>
        </c:ser>
        <c:dLbls/>
        <c:gapWidth val="182"/>
        <c:axId val="100242176"/>
        <c:axId val="100243712"/>
      </c:barChart>
      <c:catAx>
        <c:axId val="100242176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0243712"/>
        <c:crosses val="autoZero"/>
        <c:auto val="1"/>
        <c:lblAlgn val="ctr"/>
        <c:lblOffset val="100"/>
      </c:catAx>
      <c:valAx>
        <c:axId val="100243712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024217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8313227328297"/>
          <c:y val="6.5005767012687454E-2"/>
          <c:w val="0.5941390398983991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publicar'!$A$189:$A$209</c:f>
              <c:strCache>
                <c:ptCount val="21"/>
                <c:pt idx="0">
                  <c:v>Zacatecoluca</c:v>
                </c:pt>
                <c:pt idx="1">
                  <c:v>Olocuilta</c:v>
                </c:pt>
                <c:pt idx="2">
                  <c:v>San Luis la Herradura</c:v>
                </c:pt>
                <c:pt idx="3">
                  <c:v>San Luis Talpa</c:v>
                </c:pt>
                <c:pt idx="4">
                  <c:v>Santiago Nonualco</c:v>
                </c:pt>
                <c:pt idx="5">
                  <c:v>El Rosario la Paz</c:v>
                </c:pt>
                <c:pt idx="6">
                  <c:v>San Juan Nonualco</c:v>
                </c:pt>
                <c:pt idx="7">
                  <c:v>San Pedro Masahuat</c:v>
                </c:pt>
                <c:pt idx="8">
                  <c:v>San Juan Talpa</c:v>
                </c:pt>
                <c:pt idx="9">
                  <c:v>San Rafael Obrajuelo</c:v>
                </c:pt>
                <c:pt idx="10">
                  <c:v>Cuyultitan</c:v>
                </c:pt>
                <c:pt idx="11">
                  <c:v>San Pedro Nonualco</c:v>
                </c:pt>
                <c:pt idx="12">
                  <c:v>San Miguel Tepezontes</c:v>
                </c:pt>
                <c:pt idx="13">
                  <c:v>San Antonio Masahuat</c:v>
                </c:pt>
                <c:pt idx="14">
                  <c:v>San Francisco Chinameca</c:v>
                </c:pt>
                <c:pt idx="15">
                  <c:v>Tapalhuaca</c:v>
                </c:pt>
                <c:pt idx="16">
                  <c:v>San Juan Tepezontes</c:v>
                </c:pt>
                <c:pt idx="17">
                  <c:v>Santa María Ostuma</c:v>
                </c:pt>
                <c:pt idx="18">
                  <c:v>Mercedes la Ceiba</c:v>
                </c:pt>
                <c:pt idx="19">
                  <c:v>Jerusalén</c:v>
                </c:pt>
                <c:pt idx="20">
                  <c:v>San Emigdio</c:v>
                </c:pt>
              </c:strCache>
            </c:strRef>
          </c:cat>
          <c:val>
            <c:numRef>
              <c:f>'Tablas a publicar'!$N$189:$N$209</c:f>
              <c:numCache>
                <c:formatCode>#,##0.00</c:formatCode>
                <c:ptCount val="21"/>
                <c:pt idx="0">
                  <c:v>9473.8729999999996</c:v>
                </c:pt>
                <c:pt idx="1">
                  <c:v>3216.91</c:v>
                </c:pt>
                <c:pt idx="2">
                  <c:v>2763.12</c:v>
                </c:pt>
                <c:pt idx="3">
                  <c:v>2662.78</c:v>
                </c:pt>
                <c:pt idx="4">
                  <c:v>2325.25</c:v>
                </c:pt>
                <c:pt idx="5">
                  <c:v>1949.5900000000001</c:v>
                </c:pt>
                <c:pt idx="6">
                  <c:v>1506.91</c:v>
                </c:pt>
                <c:pt idx="7">
                  <c:v>1480.56</c:v>
                </c:pt>
                <c:pt idx="8">
                  <c:v>1193.73</c:v>
                </c:pt>
                <c:pt idx="9">
                  <c:v>929.70999999999992</c:v>
                </c:pt>
                <c:pt idx="10">
                  <c:v>777.17</c:v>
                </c:pt>
                <c:pt idx="11">
                  <c:v>696.09999999999991</c:v>
                </c:pt>
                <c:pt idx="12">
                  <c:v>554.13</c:v>
                </c:pt>
                <c:pt idx="13">
                  <c:v>452.14</c:v>
                </c:pt>
                <c:pt idx="14">
                  <c:v>376.15000000000003</c:v>
                </c:pt>
                <c:pt idx="15">
                  <c:v>206.28</c:v>
                </c:pt>
                <c:pt idx="16">
                  <c:v>181.42999999999998</c:v>
                </c:pt>
                <c:pt idx="17">
                  <c:v>127.02000000000001</c:v>
                </c:pt>
                <c:pt idx="18">
                  <c:v>32.559999999999995</c:v>
                </c:pt>
                <c:pt idx="19">
                  <c:v>31.969999999999995</c:v>
                </c:pt>
                <c:pt idx="2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4A1-4A4C-BB89-8C356D8F2A80}"/>
            </c:ext>
          </c:extLst>
        </c:ser>
        <c:dLbls/>
        <c:gapWidth val="182"/>
        <c:axId val="100267904"/>
        <c:axId val="100269440"/>
      </c:barChart>
      <c:catAx>
        <c:axId val="100267904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0269440"/>
        <c:crosses val="autoZero"/>
        <c:auto val="1"/>
        <c:lblAlgn val="ctr"/>
        <c:lblOffset val="100"/>
      </c:catAx>
      <c:valAx>
        <c:axId val="100269440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026790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8313227328297"/>
          <c:y val="6.5005767012687454E-2"/>
          <c:w val="0.5941390398983991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publicar'!$A$211:$A$227</c:f>
              <c:strCache>
                <c:ptCount val="17"/>
                <c:pt idx="0">
                  <c:v>La Union</c:v>
                </c:pt>
                <c:pt idx="1">
                  <c:v>Santa Rosa de Lima</c:v>
                </c:pt>
                <c:pt idx="2">
                  <c:v>Conchagua</c:v>
                </c:pt>
                <c:pt idx="3">
                  <c:v>Pasaquina</c:v>
                </c:pt>
                <c:pt idx="4">
                  <c:v>Anamoros</c:v>
                </c:pt>
                <c:pt idx="5">
                  <c:v>Intipuca </c:v>
                </c:pt>
                <c:pt idx="6">
                  <c:v>San Alejo</c:v>
                </c:pt>
                <c:pt idx="7">
                  <c:v>Yucuaiquín</c:v>
                </c:pt>
                <c:pt idx="8">
                  <c:v>Poloros</c:v>
                </c:pt>
                <c:pt idx="9">
                  <c:v>Nueva Esparta</c:v>
                </c:pt>
                <c:pt idx="10">
                  <c:v>Lislique</c:v>
                </c:pt>
                <c:pt idx="11">
                  <c:v>Concepcion de Oriente</c:v>
                </c:pt>
                <c:pt idx="12">
                  <c:v>Ciudad El Carmen</c:v>
                </c:pt>
                <c:pt idx="13">
                  <c:v>El Sauce</c:v>
                </c:pt>
                <c:pt idx="14">
                  <c:v>San Jose la Fuente</c:v>
                </c:pt>
                <c:pt idx="15">
                  <c:v>Bolivar</c:v>
                </c:pt>
                <c:pt idx="16">
                  <c:v>Yayantique</c:v>
                </c:pt>
              </c:strCache>
            </c:strRef>
          </c:cat>
          <c:val>
            <c:numRef>
              <c:f>'Tablas a publicar'!$N$211:$N$227</c:f>
              <c:numCache>
                <c:formatCode>#,##0.00</c:formatCode>
                <c:ptCount val="17"/>
                <c:pt idx="0">
                  <c:v>5813.1750000000002</c:v>
                </c:pt>
                <c:pt idx="1">
                  <c:v>2862.8849999999998</c:v>
                </c:pt>
                <c:pt idx="2">
                  <c:v>1718.5549999999998</c:v>
                </c:pt>
                <c:pt idx="3">
                  <c:v>1189.1600000000001</c:v>
                </c:pt>
                <c:pt idx="4">
                  <c:v>991.40499999999986</c:v>
                </c:pt>
                <c:pt idx="5">
                  <c:v>853.75400000000002</c:v>
                </c:pt>
                <c:pt idx="6">
                  <c:v>737.93500000000006</c:v>
                </c:pt>
                <c:pt idx="7">
                  <c:v>367.73500000000001</c:v>
                </c:pt>
                <c:pt idx="8">
                  <c:v>331.26499999999999</c:v>
                </c:pt>
                <c:pt idx="9">
                  <c:v>329.9</c:v>
                </c:pt>
                <c:pt idx="10">
                  <c:v>290.32</c:v>
                </c:pt>
                <c:pt idx="11">
                  <c:v>274.63</c:v>
                </c:pt>
                <c:pt idx="12">
                  <c:v>252.99500000000003</c:v>
                </c:pt>
                <c:pt idx="13">
                  <c:v>230.86</c:v>
                </c:pt>
                <c:pt idx="14">
                  <c:v>201.315</c:v>
                </c:pt>
                <c:pt idx="15">
                  <c:v>183.45999999999998</c:v>
                </c:pt>
                <c:pt idx="16">
                  <c:v>102.38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81-4611-A3CD-7D62DDAEE30A}"/>
            </c:ext>
          </c:extLst>
        </c:ser>
        <c:dLbls/>
        <c:gapWidth val="182"/>
        <c:axId val="100366976"/>
        <c:axId val="100393344"/>
      </c:barChart>
      <c:catAx>
        <c:axId val="100366976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0393344"/>
        <c:crosses val="autoZero"/>
        <c:auto val="1"/>
        <c:lblAlgn val="ctr"/>
        <c:lblOffset val="100"/>
      </c:catAx>
      <c:valAx>
        <c:axId val="100393344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036697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8313227328297"/>
          <c:y val="6.5005767012687454E-2"/>
          <c:w val="0.5941390398983991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publicar'!$A$229:$A$254</c:f>
              <c:strCache>
                <c:ptCount val="26"/>
                <c:pt idx="0">
                  <c:v>San Francisco Gotera</c:v>
                </c:pt>
                <c:pt idx="1">
                  <c:v>Corinto</c:v>
                </c:pt>
                <c:pt idx="2">
                  <c:v>Jocoro</c:v>
                </c:pt>
                <c:pt idx="3">
                  <c:v>Osicala</c:v>
                </c:pt>
                <c:pt idx="4">
                  <c:v>Guatajiagua</c:v>
                </c:pt>
                <c:pt idx="5">
                  <c:v>Meanguera</c:v>
                </c:pt>
                <c:pt idx="6">
                  <c:v>Chilanga</c:v>
                </c:pt>
                <c:pt idx="7">
                  <c:v>Cacaopera</c:v>
                </c:pt>
                <c:pt idx="8">
                  <c:v>Delicias de Concepcion</c:v>
                </c:pt>
                <c:pt idx="9">
                  <c:v>San Carlos</c:v>
                </c:pt>
                <c:pt idx="10">
                  <c:v>Lolotiquillo</c:v>
                </c:pt>
                <c:pt idx="11">
                  <c:v>Jocoaitique</c:v>
                </c:pt>
                <c:pt idx="12">
                  <c:v>Sociedad</c:v>
                </c:pt>
                <c:pt idx="13">
                  <c:v>El Divisadero</c:v>
                </c:pt>
                <c:pt idx="14">
                  <c:v>Yoloayquin</c:v>
                </c:pt>
                <c:pt idx="15">
                  <c:v>San Simón</c:v>
                </c:pt>
                <c:pt idx="16">
                  <c:v>Perquín</c:v>
                </c:pt>
                <c:pt idx="17">
                  <c:v>Sensembra</c:v>
                </c:pt>
                <c:pt idx="18">
                  <c:v>Joateca</c:v>
                </c:pt>
                <c:pt idx="19">
                  <c:v>Yamabal</c:v>
                </c:pt>
                <c:pt idx="20">
                  <c:v>Arambala</c:v>
                </c:pt>
                <c:pt idx="21">
                  <c:v>San Isidro</c:v>
                </c:pt>
                <c:pt idx="22">
                  <c:v>San Fernando</c:v>
                </c:pt>
                <c:pt idx="23">
                  <c:v>El Rosario</c:v>
                </c:pt>
                <c:pt idx="24">
                  <c:v>Gualococti</c:v>
                </c:pt>
                <c:pt idx="25">
                  <c:v>Torola</c:v>
                </c:pt>
              </c:strCache>
            </c:strRef>
          </c:cat>
          <c:val>
            <c:numRef>
              <c:f>'Tablas a publicar'!$N$229:$N$254</c:f>
              <c:numCache>
                <c:formatCode>#,##0.00</c:formatCode>
                <c:ptCount val="26"/>
                <c:pt idx="0">
                  <c:v>4545.9299999999994</c:v>
                </c:pt>
                <c:pt idx="1">
                  <c:v>2436</c:v>
                </c:pt>
                <c:pt idx="2">
                  <c:v>732.30499999999995</c:v>
                </c:pt>
                <c:pt idx="3">
                  <c:v>643.91499999999996</c:v>
                </c:pt>
                <c:pt idx="4">
                  <c:v>521.68500000000006</c:v>
                </c:pt>
                <c:pt idx="5">
                  <c:v>516.70000000000005</c:v>
                </c:pt>
                <c:pt idx="6">
                  <c:v>450.90499999999997</c:v>
                </c:pt>
                <c:pt idx="7">
                  <c:v>332.86499999999995</c:v>
                </c:pt>
                <c:pt idx="8">
                  <c:v>265.34000000000003</c:v>
                </c:pt>
                <c:pt idx="9">
                  <c:v>259.875</c:v>
                </c:pt>
                <c:pt idx="10">
                  <c:v>254.99</c:v>
                </c:pt>
                <c:pt idx="11">
                  <c:v>233.52000000000004</c:v>
                </c:pt>
                <c:pt idx="12">
                  <c:v>228.78499999999997</c:v>
                </c:pt>
                <c:pt idx="13">
                  <c:v>209.19</c:v>
                </c:pt>
                <c:pt idx="14">
                  <c:v>191.66499999999999</c:v>
                </c:pt>
                <c:pt idx="15">
                  <c:v>162.23500000000001</c:v>
                </c:pt>
                <c:pt idx="16">
                  <c:v>139.5</c:v>
                </c:pt>
                <c:pt idx="17">
                  <c:v>96.094999999999999</c:v>
                </c:pt>
                <c:pt idx="18">
                  <c:v>96.055000000000007</c:v>
                </c:pt>
                <c:pt idx="19">
                  <c:v>89.965000000000003</c:v>
                </c:pt>
                <c:pt idx="20">
                  <c:v>80.125</c:v>
                </c:pt>
                <c:pt idx="21">
                  <c:v>44.470000000000006</c:v>
                </c:pt>
                <c:pt idx="22">
                  <c:v>22.400000000000002</c:v>
                </c:pt>
                <c:pt idx="23">
                  <c:v>14.474999999999998</c:v>
                </c:pt>
                <c:pt idx="24">
                  <c:v>10.715</c:v>
                </c:pt>
                <c:pt idx="25">
                  <c:v>9.52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91B-4DD5-AB46-6C1E3B865079}"/>
            </c:ext>
          </c:extLst>
        </c:ser>
        <c:dLbls/>
        <c:gapWidth val="182"/>
        <c:axId val="100683776"/>
        <c:axId val="100685312"/>
      </c:barChart>
      <c:catAx>
        <c:axId val="100683776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0685312"/>
        <c:crosses val="autoZero"/>
        <c:auto val="1"/>
        <c:lblAlgn val="ctr"/>
        <c:lblOffset val="100"/>
      </c:catAx>
      <c:valAx>
        <c:axId val="100685312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068377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8313227328297"/>
          <c:y val="6.5005767012687454E-2"/>
          <c:w val="0.5941390398983991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publicar'!$A$256:$A$275</c:f>
              <c:strCache>
                <c:ptCount val="20"/>
                <c:pt idx="0">
                  <c:v>San Miguel</c:v>
                </c:pt>
                <c:pt idx="1">
                  <c:v>El Tránsito</c:v>
                </c:pt>
                <c:pt idx="2">
                  <c:v>Chirilagua</c:v>
                </c:pt>
                <c:pt idx="3">
                  <c:v>Chinameca</c:v>
                </c:pt>
                <c:pt idx="4">
                  <c:v>Nueva Guadalupe</c:v>
                </c:pt>
                <c:pt idx="5">
                  <c:v>San Rafael Oriente</c:v>
                </c:pt>
                <c:pt idx="6">
                  <c:v>Ciudad Barrios</c:v>
                </c:pt>
                <c:pt idx="7">
                  <c:v>Chapeltique</c:v>
                </c:pt>
                <c:pt idx="8">
                  <c:v>San Jorge</c:v>
                </c:pt>
                <c:pt idx="9">
                  <c:v>Moncagua</c:v>
                </c:pt>
                <c:pt idx="10">
                  <c:v>Lolotique</c:v>
                </c:pt>
                <c:pt idx="11">
                  <c:v>Quelepa</c:v>
                </c:pt>
                <c:pt idx="12">
                  <c:v>Sesori</c:v>
                </c:pt>
                <c:pt idx="13">
                  <c:v>San Luis de la Reina</c:v>
                </c:pt>
                <c:pt idx="14">
                  <c:v>Carolina</c:v>
                </c:pt>
                <c:pt idx="15">
                  <c:v>San Gerardo</c:v>
                </c:pt>
                <c:pt idx="16">
                  <c:v>Uluazapa</c:v>
                </c:pt>
                <c:pt idx="17">
                  <c:v>Nuevo Edén de San Juan</c:v>
                </c:pt>
                <c:pt idx="18">
                  <c:v>Comacaran</c:v>
                </c:pt>
                <c:pt idx="19">
                  <c:v>San Antonio</c:v>
                </c:pt>
              </c:strCache>
            </c:strRef>
          </c:cat>
          <c:val>
            <c:numRef>
              <c:f>'Tablas a publicar'!$N$256:$N$275</c:f>
              <c:numCache>
                <c:formatCode>#,##0.00</c:formatCode>
                <c:ptCount val="20"/>
                <c:pt idx="0">
                  <c:v>43949.425000000003</c:v>
                </c:pt>
                <c:pt idx="1">
                  <c:v>2560.8450000000003</c:v>
                </c:pt>
                <c:pt idx="2">
                  <c:v>1689.819</c:v>
                </c:pt>
                <c:pt idx="3">
                  <c:v>1650.4600000000003</c:v>
                </c:pt>
                <c:pt idx="4">
                  <c:v>1149.71</c:v>
                </c:pt>
                <c:pt idx="5">
                  <c:v>1114.788</c:v>
                </c:pt>
                <c:pt idx="6">
                  <c:v>987.97500000000002</c:v>
                </c:pt>
                <c:pt idx="7">
                  <c:v>903.52500000000009</c:v>
                </c:pt>
                <c:pt idx="8">
                  <c:v>709.4</c:v>
                </c:pt>
                <c:pt idx="9">
                  <c:v>576.58999999999992</c:v>
                </c:pt>
                <c:pt idx="10">
                  <c:v>542.81999999999994</c:v>
                </c:pt>
                <c:pt idx="11">
                  <c:v>499.01799999999997</c:v>
                </c:pt>
                <c:pt idx="12">
                  <c:v>486.08500000000004</c:v>
                </c:pt>
                <c:pt idx="13">
                  <c:v>371.10500000000002</c:v>
                </c:pt>
                <c:pt idx="14">
                  <c:v>369.34000000000009</c:v>
                </c:pt>
                <c:pt idx="15">
                  <c:v>200.81</c:v>
                </c:pt>
                <c:pt idx="16">
                  <c:v>165.65499999999997</c:v>
                </c:pt>
                <c:pt idx="17">
                  <c:v>141.78</c:v>
                </c:pt>
                <c:pt idx="18">
                  <c:v>93.44</c:v>
                </c:pt>
                <c:pt idx="19">
                  <c:v>85.759999999999991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B2B-4676-9DF7-F58356F27B51}"/>
            </c:ext>
          </c:extLst>
        </c:ser>
        <c:dLbls/>
        <c:gapWidth val="182"/>
        <c:axId val="100697216"/>
        <c:axId val="100698752"/>
      </c:barChart>
      <c:catAx>
        <c:axId val="100697216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0698752"/>
        <c:crosses val="autoZero"/>
        <c:auto val="1"/>
        <c:lblAlgn val="ctr"/>
        <c:lblOffset val="100"/>
      </c:catAx>
      <c:valAx>
        <c:axId val="100698752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069721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8313227328297"/>
          <c:y val="6.5005767012687454E-2"/>
          <c:w val="0.5941390398983991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publicar'!$A$277:$A$295</c:f>
              <c:strCache>
                <c:ptCount val="19"/>
                <c:pt idx="0">
                  <c:v>San Salvador</c:v>
                </c:pt>
                <c:pt idx="1">
                  <c:v>Soyapango</c:v>
                </c:pt>
                <c:pt idx="2">
                  <c:v>Mejicanos</c:v>
                </c:pt>
                <c:pt idx="3">
                  <c:v>Apopa</c:v>
                </c:pt>
                <c:pt idx="4">
                  <c:v>Ilopango</c:v>
                </c:pt>
                <c:pt idx="5">
                  <c:v>Ciudad Delgado</c:v>
                </c:pt>
                <c:pt idx="6">
                  <c:v>San Martín</c:v>
                </c:pt>
                <c:pt idx="7">
                  <c:v>San Marcos </c:v>
                </c:pt>
                <c:pt idx="8">
                  <c:v>Tonacatepeque</c:v>
                </c:pt>
                <c:pt idx="9">
                  <c:v>Cuscatancingo</c:v>
                </c:pt>
                <c:pt idx="10">
                  <c:v>Ayutuxtepeque</c:v>
                </c:pt>
                <c:pt idx="11">
                  <c:v>Aguilares</c:v>
                </c:pt>
                <c:pt idx="12">
                  <c:v>Nejapa</c:v>
                </c:pt>
                <c:pt idx="13">
                  <c:v>Panchimalco</c:v>
                </c:pt>
                <c:pt idx="14">
                  <c:v>Santo Tomas</c:v>
                </c:pt>
                <c:pt idx="15">
                  <c:v>Santiago Texacuangos</c:v>
                </c:pt>
                <c:pt idx="16">
                  <c:v>Guazapa</c:v>
                </c:pt>
                <c:pt idx="17">
                  <c:v>El Paisnal</c:v>
                </c:pt>
                <c:pt idx="18">
                  <c:v>Rosario de Mora</c:v>
                </c:pt>
              </c:strCache>
            </c:strRef>
          </c:cat>
          <c:val>
            <c:numRef>
              <c:f>'Tablas a publicar'!$N$277:$N$295</c:f>
              <c:numCache>
                <c:formatCode>#,##0.00</c:formatCode>
                <c:ptCount val="19"/>
                <c:pt idx="0">
                  <c:v>204623.44</c:v>
                </c:pt>
                <c:pt idx="1">
                  <c:v>60771.59</c:v>
                </c:pt>
                <c:pt idx="2">
                  <c:v>33947.01</c:v>
                </c:pt>
                <c:pt idx="3">
                  <c:v>27941.399999999998</c:v>
                </c:pt>
                <c:pt idx="4">
                  <c:v>24079.75</c:v>
                </c:pt>
                <c:pt idx="5">
                  <c:v>16418.66</c:v>
                </c:pt>
                <c:pt idx="6">
                  <c:v>16413.590000000004</c:v>
                </c:pt>
                <c:pt idx="7">
                  <c:v>14319.759999999998</c:v>
                </c:pt>
                <c:pt idx="8">
                  <c:v>13664.55</c:v>
                </c:pt>
                <c:pt idx="9">
                  <c:v>13051.529999999999</c:v>
                </c:pt>
                <c:pt idx="10">
                  <c:v>7195.4099999999989</c:v>
                </c:pt>
                <c:pt idx="11">
                  <c:v>5461.69</c:v>
                </c:pt>
                <c:pt idx="12">
                  <c:v>5260.7199999999993</c:v>
                </c:pt>
                <c:pt idx="13">
                  <c:v>4582.84</c:v>
                </c:pt>
                <c:pt idx="14">
                  <c:v>4066.81</c:v>
                </c:pt>
                <c:pt idx="15">
                  <c:v>2665.57</c:v>
                </c:pt>
                <c:pt idx="16">
                  <c:v>1754.62</c:v>
                </c:pt>
                <c:pt idx="17">
                  <c:v>1015.3199999999999</c:v>
                </c:pt>
                <c:pt idx="18">
                  <c:v>820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053-4252-8556-C39E4273B8E6}"/>
            </c:ext>
          </c:extLst>
        </c:ser>
        <c:dLbls/>
        <c:gapWidth val="182"/>
        <c:axId val="102729984"/>
        <c:axId val="102735872"/>
      </c:barChart>
      <c:catAx>
        <c:axId val="102729984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2735872"/>
        <c:crosses val="autoZero"/>
        <c:auto val="1"/>
        <c:lblAlgn val="ctr"/>
        <c:lblOffset val="100"/>
      </c:catAx>
      <c:valAx>
        <c:axId val="102735872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272998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8313227328297"/>
          <c:y val="6.5005767012687454E-2"/>
          <c:w val="0.5941390398983991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publicar'!$A$297:$A$309</c:f>
              <c:strCache>
                <c:ptCount val="13"/>
                <c:pt idx="0">
                  <c:v>San Vicente</c:v>
                </c:pt>
                <c:pt idx="1">
                  <c:v>Tecoluca</c:v>
                </c:pt>
                <c:pt idx="2">
                  <c:v>San Sebastián</c:v>
                </c:pt>
                <c:pt idx="3">
                  <c:v>Apastepeque</c:v>
                </c:pt>
                <c:pt idx="4">
                  <c:v>Santo Domingo</c:v>
                </c:pt>
                <c:pt idx="5">
                  <c:v>Guadalupe</c:v>
                </c:pt>
                <c:pt idx="6">
                  <c:v>San Esteban Catarina</c:v>
                </c:pt>
                <c:pt idx="7">
                  <c:v>Verapaz</c:v>
                </c:pt>
                <c:pt idx="8">
                  <c:v>San Ildefonso</c:v>
                </c:pt>
                <c:pt idx="9">
                  <c:v>Santa Clara</c:v>
                </c:pt>
                <c:pt idx="10">
                  <c:v>San Lorenzo</c:v>
                </c:pt>
                <c:pt idx="11">
                  <c:v>Tepetitán</c:v>
                </c:pt>
                <c:pt idx="12">
                  <c:v>San Cayetano Istepeque</c:v>
                </c:pt>
              </c:strCache>
            </c:strRef>
          </c:cat>
          <c:val>
            <c:numRef>
              <c:f>'Tablas a publicar'!$N$297:$N$309</c:f>
              <c:numCache>
                <c:formatCode>#,##0.00</c:formatCode>
                <c:ptCount val="13"/>
                <c:pt idx="0">
                  <c:v>10639.16</c:v>
                </c:pt>
                <c:pt idx="1">
                  <c:v>2001.0450000000001</c:v>
                </c:pt>
                <c:pt idx="2">
                  <c:v>1600.0300000000002</c:v>
                </c:pt>
                <c:pt idx="3">
                  <c:v>1308.46</c:v>
                </c:pt>
                <c:pt idx="4">
                  <c:v>795.35</c:v>
                </c:pt>
                <c:pt idx="5">
                  <c:v>693.18</c:v>
                </c:pt>
                <c:pt idx="6">
                  <c:v>585.19999999999993</c:v>
                </c:pt>
                <c:pt idx="7">
                  <c:v>395.80999999999995</c:v>
                </c:pt>
                <c:pt idx="8">
                  <c:v>381.71999999999997</c:v>
                </c:pt>
                <c:pt idx="9">
                  <c:v>242.31999999999996</c:v>
                </c:pt>
                <c:pt idx="10">
                  <c:v>209.35999999999999</c:v>
                </c:pt>
                <c:pt idx="11">
                  <c:v>191.48000000000002</c:v>
                </c:pt>
                <c:pt idx="12">
                  <c:v>177.6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A82-46EB-85E8-3D1F08AA2792}"/>
            </c:ext>
          </c:extLst>
        </c:ser>
        <c:dLbls/>
        <c:gapWidth val="182"/>
        <c:axId val="102747520"/>
        <c:axId val="102761600"/>
      </c:barChart>
      <c:catAx>
        <c:axId val="102747520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2761600"/>
        <c:crosses val="autoZero"/>
        <c:auto val="1"/>
        <c:lblAlgn val="ctr"/>
        <c:lblOffset val="100"/>
      </c:catAx>
      <c:valAx>
        <c:axId val="102761600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274752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8313227328297"/>
          <c:y val="6.5005767012687454E-2"/>
          <c:w val="0.5941390398983991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publicar'!$A$311:$A$323</c:f>
              <c:strCache>
                <c:ptCount val="13"/>
                <c:pt idx="0">
                  <c:v>Santa Ana</c:v>
                </c:pt>
                <c:pt idx="1">
                  <c:v>Chalchuapa</c:v>
                </c:pt>
                <c:pt idx="2">
                  <c:v>Metapán</c:v>
                </c:pt>
                <c:pt idx="3">
                  <c:v>El Congo</c:v>
                </c:pt>
                <c:pt idx="4">
                  <c:v>San Sebastián Salitrillo</c:v>
                </c:pt>
                <c:pt idx="5">
                  <c:v>Candelaria de la Frontera</c:v>
                </c:pt>
                <c:pt idx="6">
                  <c:v>Texistepeque</c:v>
                </c:pt>
                <c:pt idx="7">
                  <c:v>Coatepeque</c:v>
                </c:pt>
                <c:pt idx="8">
                  <c:v>Santiago de la Frontera</c:v>
                </c:pt>
                <c:pt idx="9">
                  <c:v>El Porvenir</c:v>
                </c:pt>
                <c:pt idx="10">
                  <c:v>Santa Rosa Guachiplin</c:v>
                </c:pt>
                <c:pt idx="11">
                  <c:v>Masahuat</c:v>
                </c:pt>
                <c:pt idx="12">
                  <c:v>San Antonio Pajonal</c:v>
                </c:pt>
              </c:strCache>
            </c:strRef>
          </c:cat>
          <c:val>
            <c:numRef>
              <c:f>'Tablas a publicar'!$N$311:$N$323</c:f>
              <c:numCache>
                <c:formatCode>#,##0.00</c:formatCode>
                <c:ptCount val="13"/>
                <c:pt idx="0">
                  <c:v>51881.69</c:v>
                </c:pt>
                <c:pt idx="1">
                  <c:v>9313.9600000000009</c:v>
                </c:pt>
                <c:pt idx="2">
                  <c:v>8701.3799999999992</c:v>
                </c:pt>
                <c:pt idx="3">
                  <c:v>4646.3099999999995</c:v>
                </c:pt>
                <c:pt idx="4">
                  <c:v>3969.81</c:v>
                </c:pt>
                <c:pt idx="5">
                  <c:v>1388.39</c:v>
                </c:pt>
                <c:pt idx="6">
                  <c:v>1131.8499999999999</c:v>
                </c:pt>
                <c:pt idx="7">
                  <c:v>996.59</c:v>
                </c:pt>
                <c:pt idx="8">
                  <c:v>283.25</c:v>
                </c:pt>
                <c:pt idx="9">
                  <c:v>197.68</c:v>
                </c:pt>
                <c:pt idx="10">
                  <c:v>178.44</c:v>
                </c:pt>
                <c:pt idx="11">
                  <c:v>174.80999999999997</c:v>
                </c:pt>
                <c:pt idx="12">
                  <c:v>143.22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5E2-4EC2-AB41-5CD72E9E4A14}"/>
            </c:ext>
          </c:extLst>
        </c:ser>
        <c:dLbls/>
        <c:gapWidth val="182"/>
        <c:axId val="102785792"/>
        <c:axId val="102787328"/>
      </c:barChart>
      <c:catAx>
        <c:axId val="102785792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2787328"/>
        <c:crosses val="autoZero"/>
        <c:auto val="1"/>
        <c:lblAlgn val="ctr"/>
        <c:lblOffset val="100"/>
      </c:catAx>
      <c:valAx>
        <c:axId val="102787328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278579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8313227328297"/>
          <c:y val="6.5005767012687454E-2"/>
          <c:w val="0.5941390398983991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publicar'!$A$325:$A$340</c:f>
              <c:strCache>
                <c:ptCount val="16"/>
                <c:pt idx="0">
                  <c:v>Sonsonate</c:v>
                </c:pt>
                <c:pt idx="1">
                  <c:v>Sonzacate</c:v>
                </c:pt>
                <c:pt idx="2">
                  <c:v>Izalco</c:v>
                </c:pt>
                <c:pt idx="3">
                  <c:v>Acajutla</c:v>
                </c:pt>
                <c:pt idx="4">
                  <c:v>Armenia</c:v>
                </c:pt>
                <c:pt idx="5">
                  <c:v>Juayua</c:v>
                </c:pt>
                <c:pt idx="6">
                  <c:v>San Antonio Del Monte</c:v>
                </c:pt>
                <c:pt idx="7">
                  <c:v>Nahuizalco</c:v>
                </c:pt>
                <c:pt idx="8">
                  <c:v>San Julian</c:v>
                </c:pt>
                <c:pt idx="9">
                  <c:v>Nahulingo</c:v>
                </c:pt>
                <c:pt idx="10">
                  <c:v>Santa Catarina Masahuat</c:v>
                </c:pt>
                <c:pt idx="11">
                  <c:v>Salcoatitan</c:v>
                </c:pt>
                <c:pt idx="12">
                  <c:v>Caluco</c:v>
                </c:pt>
                <c:pt idx="13">
                  <c:v>Cuisnahuat</c:v>
                </c:pt>
                <c:pt idx="14">
                  <c:v>Santo Domingo De Guzman</c:v>
                </c:pt>
                <c:pt idx="15">
                  <c:v>Santa Isabel Ishuatan</c:v>
                </c:pt>
              </c:strCache>
            </c:strRef>
          </c:cat>
          <c:val>
            <c:numRef>
              <c:f>'Tablas a publicar'!$N$325:$N$340</c:f>
              <c:numCache>
                <c:formatCode>#,##0.00</c:formatCode>
                <c:ptCount val="16"/>
                <c:pt idx="0">
                  <c:v>20974.909999999996</c:v>
                </c:pt>
                <c:pt idx="1">
                  <c:v>7008.7599999999993</c:v>
                </c:pt>
                <c:pt idx="2">
                  <c:v>6895.7800000000007</c:v>
                </c:pt>
                <c:pt idx="3">
                  <c:v>6024.829999999999</c:v>
                </c:pt>
                <c:pt idx="4">
                  <c:v>5075.42</c:v>
                </c:pt>
                <c:pt idx="5">
                  <c:v>4064.2</c:v>
                </c:pt>
                <c:pt idx="6">
                  <c:v>4054.9700000000003</c:v>
                </c:pt>
                <c:pt idx="7">
                  <c:v>4039.2600000000007</c:v>
                </c:pt>
                <c:pt idx="8">
                  <c:v>1667.6200000000001</c:v>
                </c:pt>
                <c:pt idx="9">
                  <c:v>1316.1200000000003</c:v>
                </c:pt>
                <c:pt idx="10">
                  <c:v>1147.81</c:v>
                </c:pt>
                <c:pt idx="11">
                  <c:v>1067.27</c:v>
                </c:pt>
                <c:pt idx="12">
                  <c:v>737.11</c:v>
                </c:pt>
                <c:pt idx="13">
                  <c:v>569.23</c:v>
                </c:pt>
                <c:pt idx="14">
                  <c:v>389.36</c:v>
                </c:pt>
                <c:pt idx="15">
                  <c:v>40.900000000000006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597-46E3-86CC-D7D0C0D64270}"/>
            </c:ext>
          </c:extLst>
        </c:ser>
        <c:dLbls/>
        <c:gapWidth val="182"/>
        <c:axId val="102836096"/>
        <c:axId val="102837632"/>
      </c:barChart>
      <c:catAx>
        <c:axId val="102836096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2837632"/>
        <c:crosses val="autoZero"/>
        <c:auto val="1"/>
        <c:lblAlgn val="ctr"/>
        <c:lblOffset val="100"/>
      </c:catAx>
      <c:valAx>
        <c:axId val="102837632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283609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8313227328297"/>
          <c:y val="6.5005767012687454E-2"/>
          <c:w val="0.5941390398983991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publicar'!$A$342:$A$364</c:f>
              <c:strCache>
                <c:ptCount val="23"/>
                <c:pt idx="0">
                  <c:v>Usulután</c:v>
                </c:pt>
                <c:pt idx="1">
                  <c:v>Santiago de María</c:v>
                </c:pt>
                <c:pt idx="2">
                  <c:v>Jucuapa</c:v>
                </c:pt>
                <c:pt idx="3">
                  <c:v>Berlín</c:v>
                </c:pt>
                <c:pt idx="4">
                  <c:v>Jiquilisco</c:v>
                </c:pt>
                <c:pt idx="5">
                  <c:v>Puerto El Triunfo</c:v>
                </c:pt>
                <c:pt idx="6">
                  <c:v>Santa María</c:v>
                </c:pt>
                <c:pt idx="7">
                  <c:v>Santa Elena</c:v>
                </c:pt>
                <c:pt idx="8">
                  <c:v>El Triunfo</c:v>
                </c:pt>
                <c:pt idx="9">
                  <c:v>Ozatlán</c:v>
                </c:pt>
                <c:pt idx="10">
                  <c:v>Ereguayquin</c:v>
                </c:pt>
                <c:pt idx="11">
                  <c:v>Concepción Batres</c:v>
                </c:pt>
                <c:pt idx="12">
                  <c:v>Tecapán</c:v>
                </c:pt>
                <c:pt idx="13">
                  <c:v>Mercedes Umaña</c:v>
                </c:pt>
                <c:pt idx="14">
                  <c:v>Alegría</c:v>
                </c:pt>
                <c:pt idx="15">
                  <c:v>Estanzuelas</c:v>
                </c:pt>
                <c:pt idx="16">
                  <c:v>Jucuarán</c:v>
                </c:pt>
                <c:pt idx="17">
                  <c:v>San Dionisio</c:v>
                </c:pt>
                <c:pt idx="18">
                  <c:v>San Francisco Javier</c:v>
                </c:pt>
                <c:pt idx="19">
                  <c:v>San Buenaventura</c:v>
                </c:pt>
                <c:pt idx="20">
                  <c:v>Nueva Granada</c:v>
                </c:pt>
                <c:pt idx="21">
                  <c:v>California</c:v>
                </c:pt>
                <c:pt idx="22">
                  <c:v>San Agustín</c:v>
                </c:pt>
              </c:strCache>
            </c:strRef>
          </c:cat>
          <c:val>
            <c:numRef>
              <c:f>'Tablas a publicar'!$N$342:$N$364</c:f>
              <c:numCache>
                <c:formatCode>#,##0.00</c:formatCode>
                <c:ptCount val="23"/>
                <c:pt idx="0">
                  <c:v>12490.073000000002</c:v>
                </c:pt>
                <c:pt idx="1">
                  <c:v>3322.6470000000004</c:v>
                </c:pt>
                <c:pt idx="2">
                  <c:v>2627.0149999999999</c:v>
                </c:pt>
                <c:pt idx="3">
                  <c:v>2581.0650000000005</c:v>
                </c:pt>
                <c:pt idx="4">
                  <c:v>2502.9</c:v>
                </c:pt>
                <c:pt idx="5">
                  <c:v>1768.57</c:v>
                </c:pt>
                <c:pt idx="6">
                  <c:v>1674.2100000000003</c:v>
                </c:pt>
                <c:pt idx="7">
                  <c:v>1412.9300000000003</c:v>
                </c:pt>
                <c:pt idx="8">
                  <c:v>1163.6689999999999</c:v>
                </c:pt>
                <c:pt idx="9">
                  <c:v>930.86999999999989</c:v>
                </c:pt>
                <c:pt idx="10">
                  <c:v>859.86999999999989</c:v>
                </c:pt>
                <c:pt idx="11">
                  <c:v>841.72500000000002</c:v>
                </c:pt>
                <c:pt idx="12">
                  <c:v>780.7299999999999</c:v>
                </c:pt>
                <c:pt idx="13">
                  <c:v>640.48</c:v>
                </c:pt>
                <c:pt idx="14">
                  <c:v>623.29</c:v>
                </c:pt>
                <c:pt idx="15">
                  <c:v>615.0200000000001</c:v>
                </c:pt>
                <c:pt idx="16">
                  <c:v>530.13499999999999</c:v>
                </c:pt>
                <c:pt idx="17">
                  <c:v>317.90500000000003</c:v>
                </c:pt>
                <c:pt idx="18">
                  <c:v>293.63600000000002</c:v>
                </c:pt>
                <c:pt idx="19">
                  <c:v>284.62799999999999</c:v>
                </c:pt>
                <c:pt idx="20">
                  <c:v>268.08999999999997</c:v>
                </c:pt>
                <c:pt idx="21">
                  <c:v>222.90499999999994</c:v>
                </c:pt>
                <c:pt idx="22">
                  <c:v>170.04999999999998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E73-411C-B1A4-B901730B1521}"/>
            </c:ext>
          </c:extLst>
        </c:ser>
        <c:dLbls/>
        <c:gapWidth val="182"/>
        <c:axId val="102862208"/>
        <c:axId val="102864000"/>
      </c:barChart>
      <c:catAx>
        <c:axId val="102862208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102864000"/>
        <c:crosses val="autoZero"/>
        <c:auto val="1"/>
        <c:lblAlgn val="ctr"/>
        <c:lblOffset val="100"/>
      </c:catAx>
      <c:valAx>
        <c:axId val="102864000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286220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27143307086614171"/>
          <c:y val="2.1324031557735008E-2"/>
          <c:w val="0.68434686097178155"/>
          <c:h val="0.95735193688453013"/>
        </c:manualLayout>
      </c:layout>
      <c:barChart>
        <c:barDir val="bar"/>
        <c:grouping val="clustered"/>
        <c:ser>
          <c:idx val="0"/>
          <c:order val="0"/>
          <c:tx>
            <c:strRef>
              <c:f>'Tablas a publicar'!$N$5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publicar'!$A$6:$A$22</c:f>
              <c:strCache>
                <c:ptCount val="17"/>
                <c:pt idx="0">
                  <c:v>MIDES</c:v>
                </c:pt>
                <c:pt idx="1">
                  <c:v>CAPSA</c:v>
                </c:pt>
                <c:pt idx="2">
                  <c:v>La Libertad</c:v>
                </c:pt>
                <c:pt idx="3">
                  <c:v>Santa Ana</c:v>
                </c:pt>
                <c:pt idx="4">
                  <c:v>SOCINUS</c:v>
                </c:pt>
                <c:pt idx="5">
                  <c:v>San Miguel</c:v>
                </c:pt>
                <c:pt idx="6">
                  <c:v>ASINORLU</c:v>
                </c:pt>
                <c:pt idx="7">
                  <c:v>Atiquizaya</c:v>
                </c:pt>
                <c:pt idx="8">
                  <c:v>AMUSNOR</c:v>
                </c:pt>
                <c:pt idx="9">
                  <c:v>San Francisco Menéndez</c:v>
                </c:pt>
                <c:pt idx="10">
                  <c:v>Corinto</c:v>
                </c:pt>
                <c:pt idx="11">
                  <c:v>AMUCHADES</c:v>
                </c:pt>
                <c:pt idx="12">
                  <c:v>Suchitoto</c:v>
                </c:pt>
                <c:pt idx="13">
                  <c:v>Meanguera</c:v>
                </c:pt>
                <c:pt idx="14">
                  <c:v>Cinquera</c:v>
                </c:pt>
                <c:pt idx="15">
                  <c:v>Perquín</c:v>
                </c:pt>
                <c:pt idx="16">
                  <c:v>Santa Isabel Ishuatan</c:v>
                </c:pt>
              </c:strCache>
            </c:strRef>
          </c:cat>
          <c:val>
            <c:numRef>
              <c:f>'Tablas a publicar'!$N$6:$N$22</c:f>
              <c:numCache>
                <c:formatCode>#,##0.00</c:formatCode>
                <c:ptCount val="17"/>
                <c:pt idx="0">
                  <c:v>625515.57999999984</c:v>
                </c:pt>
                <c:pt idx="1">
                  <c:v>159635.54</c:v>
                </c:pt>
                <c:pt idx="2">
                  <c:v>117028.47</c:v>
                </c:pt>
                <c:pt idx="3">
                  <c:v>82310.89</c:v>
                </c:pt>
                <c:pt idx="4">
                  <c:v>69401.559000000008</c:v>
                </c:pt>
                <c:pt idx="5">
                  <c:v>45896.245000000003</c:v>
                </c:pt>
                <c:pt idx="6">
                  <c:v>16594.91</c:v>
                </c:pt>
                <c:pt idx="7">
                  <c:v>8233.14</c:v>
                </c:pt>
                <c:pt idx="8">
                  <c:v>4858.6499999999987</c:v>
                </c:pt>
                <c:pt idx="9">
                  <c:v>4446.37</c:v>
                </c:pt>
                <c:pt idx="10">
                  <c:v>2436</c:v>
                </c:pt>
                <c:pt idx="11">
                  <c:v>1485.8300000000002</c:v>
                </c:pt>
                <c:pt idx="12">
                  <c:v>881</c:v>
                </c:pt>
                <c:pt idx="13">
                  <c:v>516.70000000000005</c:v>
                </c:pt>
                <c:pt idx="14">
                  <c:v>448</c:v>
                </c:pt>
                <c:pt idx="15">
                  <c:v>139.5</c:v>
                </c:pt>
                <c:pt idx="16">
                  <c:v>40.900000000000006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FDD-443E-8BDC-29ED5CC57B44}"/>
            </c:ext>
          </c:extLst>
        </c:ser>
        <c:dLbls/>
        <c:gapWidth val="15"/>
        <c:overlap val="23"/>
        <c:axId val="102999168"/>
        <c:axId val="103000704"/>
      </c:barChart>
      <c:catAx>
        <c:axId val="102999168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Univers LT Std 47 Cn Lt" panose="020B0706030502040204" pitchFamily="34" charset="0"/>
                <a:ea typeface="+mn-ea"/>
                <a:cs typeface="+mn-cs"/>
              </a:defRPr>
            </a:pPr>
            <a:endParaRPr lang="es-SV"/>
          </a:p>
        </c:txPr>
        <c:crossAx val="103000704"/>
        <c:crosses val="autoZero"/>
        <c:auto val="1"/>
        <c:lblAlgn val="ctr"/>
        <c:lblOffset val="100"/>
      </c:catAx>
      <c:valAx>
        <c:axId val="103000704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02999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publicar'!$A$6</c:f>
              <c:strCache>
                <c:ptCount val="1"/>
                <c:pt idx="0">
                  <c:v>MIDES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F0F-4C3F-A830-B01151C607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7027182857447E-2"/>
                  <c:y val="-0.10784915043514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F0F-4C3F-A830-B01151C607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F0F-4C3F-A830-B01151C607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83383308273E-2"/>
                  <c:y val="-7.8513606851775247E-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F0F-4C3F-A830-B01151C607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582800716689E-2"/>
                  <c:y val="-9.673251369894556E-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F0F-4C3F-A830-B01151C607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45588032641E-2"/>
                  <c:y val="-9.318137864345917E-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4F0F-4C3F-A830-B01151C607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74330803774E-2"/>
                  <c:y val="-0.1026771653543308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F0F-4C3F-A830-B01151C607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7027182857503E-2"/>
                  <c:y val="-9.0016116406501909E-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F0F-4C3F-A830-B01151C607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F0F-4C3F-A830-B01151C607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582800716606E-2"/>
                  <c:y val="-0.1017120228392503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4F0F-4C3F-A830-B01151C607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F0F-4C3F-A830-B01151C607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4F0F-4C3F-A830-B01151C607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publicar'!$B$6:$M$6</c:f>
              <c:numCache>
                <c:formatCode>#,##0.00</c:formatCode>
                <c:ptCount val="12"/>
                <c:pt idx="0">
                  <c:v>53775.62000000001</c:v>
                </c:pt>
                <c:pt idx="1">
                  <c:v>48730.69000000001</c:v>
                </c:pt>
                <c:pt idx="2">
                  <c:v>53115.700000000004</c:v>
                </c:pt>
                <c:pt idx="3">
                  <c:v>48786.669999999991</c:v>
                </c:pt>
                <c:pt idx="4">
                  <c:v>54916.439999999966</c:v>
                </c:pt>
                <c:pt idx="5">
                  <c:v>53372.360000000015</c:v>
                </c:pt>
                <c:pt idx="6">
                  <c:v>54292.659999999996</c:v>
                </c:pt>
                <c:pt idx="7">
                  <c:v>55914.729999999974</c:v>
                </c:pt>
                <c:pt idx="8">
                  <c:v>51478.799999999988</c:v>
                </c:pt>
                <c:pt idx="9">
                  <c:v>53016.770000000004</c:v>
                </c:pt>
                <c:pt idx="10">
                  <c:v>47414.189999999995</c:v>
                </c:pt>
                <c:pt idx="11">
                  <c:v>50700.950000000004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F0F-4C3F-A830-B01151C607B0}"/>
            </c:ext>
          </c:extLst>
        </c:ser>
        <c:dLbls/>
        <c:marker val="1"/>
        <c:axId val="103173504"/>
        <c:axId val="103179392"/>
      </c:lineChart>
      <c:catAx>
        <c:axId val="103173504"/>
        <c:scaling>
          <c:orientation val="minMax"/>
        </c:scaling>
        <c:axPos val="b"/>
        <c:numFmt formatCode="General" sourceLinked="1"/>
        <c:majorTickMark val="none"/>
        <c:tickLblPos val="high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Univers LT Std 47 Cn Lt" panose="020B0706030502040204" pitchFamily="34" charset="0"/>
                <a:ea typeface="+mn-ea"/>
                <a:cs typeface="+mn-cs"/>
              </a:defRPr>
            </a:pPr>
            <a:endParaRPr lang="es-SV"/>
          </a:p>
        </c:txPr>
        <c:crossAx val="103179392"/>
        <c:crosses val="autoZero"/>
        <c:auto val="1"/>
        <c:lblAlgn val="ctr"/>
        <c:lblOffset val="800"/>
      </c:catAx>
      <c:valAx>
        <c:axId val="103179392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03173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1"/>
          <c:order val="0"/>
          <c:tx>
            <c:strRef>
              <c:f>'Tablas a publicar'!$A$7</c:f>
              <c:strCache>
                <c:ptCount val="1"/>
                <c:pt idx="0">
                  <c:v>CAPSA</c:v>
                </c:pt>
              </c:strCache>
            </c:strRef>
          </c:tx>
          <c:marker>
            <c:symbol val="none"/>
          </c:marker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publicar'!$B$7:$M$7</c:f>
              <c:numCache>
                <c:formatCode>#,##0.00</c:formatCode>
                <c:ptCount val="12"/>
                <c:pt idx="0">
                  <c:v>11535.120000000006</c:v>
                </c:pt>
                <c:pt idx="1">
                  <c:v>10668.160000000005</c:v>
                </c:pt>
                <c:pt idx="2">
                  <c:v>11948.739999999998</c:v>
                </c:pt>
                <c:pt idx="3">
                  <c:v>12820.229999999994</c:v>
                </c:pt>
                <c:pt idx="4">
                  <c:v>14312.230000000003</c:v>
                </c:pt>
                <c:pt idx="5">
                  <c:v>13929.320000000003</c:v>
                </c:pt>
                <c:pt idx="6">
                  <c:v>14331.749999999993</c:v>
                </c:pt>
                <c:pt idx="7">
                  <c:v>14711.280000000004</c:v>
                </c:pt>
                <c:pt idx="8">
                  <c:v>12988.340000000006</c:v>
                </c:pt>
                <c:pt idx="9">
                  <c:v>13877.640000000001</c:v>
                </c:pt>
                <c:pt idx="10">
                  <c:v>11791.179999999998</c:v>
                </c:pt>
                <c:pt idx="11">
                  <c:v>16721.549999999985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B-17EC-48C7-906F-3721AD01CC5A}"/>
            </c:ext>
          </c:extLst>
        </c:ser>
        <c:ser>
          <c:idx val="0"/>
          <c:order val="1"/>
          <c:tx>
            <c:strRef>
              <c:f>'Tablas a publicar'!$A$7</c:f>
              <c:strCache>
                <c:ptCount val="1"/>
                <c:pt idx="0">
                  <c:v>CAPSA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17EC-48C7-906F-3721AD01CC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33209528054276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17EC-48C7-906F-3721AD01CC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17EC-48C7-906F-3721AD01CC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791432674689249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17EC-48C7-906F-3721AD01CC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22042291883326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17EC-48C7-906F-3721AD01CC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86525033427425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17EC-48C7-906F-3721AD01CC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781488634675382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17EC-48C7-906F-3721AD01CC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54870499678106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17EC-48C7-906F-3721AD01CC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844606773705E-2"/>
                  <c:y val="-0.2074837815084435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17EC-48C7-906F-3721AD01CC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71841727331253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17EC-48C7-906F-3721AD01CC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595421054307E-2"/>
                  <c:y val="-0.2067132174515921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17EC-48C7-906F-3721AD01CC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17EC-48C7-906F-3721AD01CC5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publicar'!$B$7:$M$7</c:f>
              <c:numCache>
                <c:formatCode>#,##0.00</c:formatCode>
                <c:ptCount val="12"/>
                <c:pt idx="0">
                  <c:v>11535.120000000006</c:v>
                </c:pt>
                <c:pt idx="1">
                  <c:v>10668.160000000005</c:v>
                </c:pt>
                <c:pt idx="2">
                  <c:v>11948.739999999998</c:v>
                </c:pt>
                <c:pt idx="3">
                  <c:v>12820.229999999994</c:v>
                </c:pt>
                <c:pt idx="4">
                  <c:v>14312.230000000003</c:v>
                </c:pt>
                <c:pt idx="5">
                  <c:v>13929.320000000003</c:v>
                </c:pt>
                <c:pt idx="6">
                  <c:v>14331.749999999993</c:v>
                </c:pt>
                <c:pt idx="7">
                  <c:v>14711.280000000004</c:v>
                </c:pt>
                <c:pt idx="8">
                  <c:v>12988.340000000006</c:v>
                </c:pt>
                <c:pt idx="9">
                  <c:v>13877.640000000001</c:v>
                </c:pt>
                <c:pt idx="10">
                  <c:v>11791.179999999998</c:v>
                </c:pt>
                <c:pt idx="11">
                  <c:v>16721.549999999985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A-17EC-48C7-906F-3721AD01CC5A}"/>
            </c:ext>
          </c:extLst>
        </c:ser>
        <c:dLbls/>
        <c:marker val="1"/>
        <c:axId val="103316480"/>
        <c:axId val="103330560"/>
      </c:lineChart>
      <c:catAx>
        <c:axId val="103316480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03330560"/>
        <c:crosses val="autoZero"/>
        <c:auto val="1"/>
        <c:lblAlgn val="ctr"/>
        <c:lblOffset val="800"/>
      </c:catAx>
      <c:valAx>
        <c:axId val="103330560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0331648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publicar'!$A$8</c:f>
              <c:strCache>
                <c:ptCount val="1"/>
                <c:pt idx="0">
                  <c:v>La Libertad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BE5C-46BA-A144-CE805F1E4DE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4185850814449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BE5C-46BA-A144-CE805F1E4DE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BE5C-46BA-A144-CE805F1E4DE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BE5C-46BA-A144-CE805F1E4DE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BE5C-46BA-A144-CE805F1E4DE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BE5C-46BA-A144-CE805F1E4DE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7901264250365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BE5C-46BA-A144-CE805F1E4DE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BE5C-46BA-A144-CE805F1E4DE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7-BE5C-46BA-A144-CE805F1E4DE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8-BE5C-46BA-A144-CE805F1E4DE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9-BE5C-46BA-A144-CE805F1E4DE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A-BE5C-46BA-A144-CE805F1E4DE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publicar'!$B$8:$M$8</c:f>
              <c:numCache>
                <c:formatCode>#,##0.00</c:formatCode>
                <c:ptCount val="12"/>
                <c:pt idx="0">
                  <c:v>4592.3199999999988</c:v>
                </c:pt>
                <c:pt idx="1">
                  <c:v>3974.11</c:v>
                </c:pt>
                <c:pt idx="2">
                  <c:v>6505.9000000000005</c:v>
                </c:pt>
                <c:pt idx="3">
                  <c:v>6344.37</c:v>
                </c:pt>
                <c:pt idx="4">
                  <c:v>12514.52</c:v>
                </c:pt>
                <c:pt idx="5">
                  <c:v>11714.679999999998</c:v>
                </c:pt>
                <c:pt idx="6">
                  <c:v>12202.779999999999</c:v>
                </c:pt>
                <c:pt idx="7">
                  <c:v>13386.150000000003</c:v>
                </c:pt>
                <c:pt idx="8">
                  <c:v>12307.690000000002</c:v>
                </c:pt>
                <c:pt idx="9">
                  <c:v>12522.849999999999</c:v>
                </c:pt>
                <c:pt idx="10">
                  <c:v>11083.1</c:v>
                </c:pt>
                <c:pt idx="11">
                  <c:v>9879.9999999999982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B-BE5C-46BA-A144-CE805F1E4DEB}"/>
            </c:ext>
          </c:extLst>
        </c:ser>
        <c:dLbls/>
        <c:marker val="1"/>
        <c:axId val="103105664"/>
        <c:axId val="103107200"/>
      </c:lineChart>
      <c:catAx>
        <c:axId val="103105664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03107200"/>
        <c:crosses val="autoZero"/>
        <c:auto val="1"/>
        <c:lblAlgn val="ctr"/>
        <c:lblOffset val="800"/>
      </c:catAx>
      <c:valAx>
        <c:axId val="103107200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0310566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publicar'!$A$9</c:f>
              <c:strCache>
                <c:ptCount val="1"/>
                <c:pt idx="0">
                  <c:v>Santa Ana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73A-4D7E-8E63-7805AFEC04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7027182857447E-2"/>
                  <c:y val="-0.10784915043514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73A-4D7E-8E63-7805AFEC04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73A-4D7E-8E63-7805AFEC04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73A-4D7E-8E63-7805AFEC04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73A-4D7E-8E63-7805AFEC04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573A-4D7E-8E63-7805AFEC04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573A-4D7E-8E63-7805AFEC04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73A-4D7E-8E63-7805AFEC04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73A-4D7E-8E63-7805AFEC04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573A-4D7E-8E63-7805AFEC04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573A-4D7E-8E63-7805AFEC04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573A-4D7E-8E63-7805AFEC041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publicar'!$B$9:$M$9</c:f>
              <c:numCache>
                <c:formatCode>#,##0.00</c:formatCode>
                <c:ptCount val="12"/>
                <c:pt idx="0">
                  <c:v>5818</c:v>
                </c:pt>
                <c:pt idx="1">
                  <c:v>5915.5499999999984</c:v>
                </c:pt>
                <c:pt idx="2">
                  <c:v>6542.8599999999988</c:v>
                </c:pt>
                <c:pt idx="3">
                  <c:v>6959.37</c:v>
                </c:pt>
                <c:pt idx="4">
                  <c:v>7368.06</c:v>
                </c:pt>
                <c:pt idx="5">
                  <c:v>8144.49</c:v>
                </c:pt>
                <c:pt idx="6">
                  <c:v>7423.5100000000011</c:v>
                </c:pt>
                <c:pt idx="7">
                  <c:v>7651.0300000000016</c:v>
                </c:pt>
                <c:pt idx="8">
                  <c:v>7014.1500000000015</c:v>
                </c:pt>
                <c:pt idx="9">
                  <c:v>6736.0700000000015</c:v>
                </c:pt>
                <c:pt idx="10">
                  <c:v>6011.42</c:v>
                </c:pt>
                <c:pt idx="11">
                  <c:v>6726.3799999999983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573A-4D7E-8E63-7805AFEC041F}"/>
            </c:ext>
          </c:extLst>
        </c:ser>
        <c:dLbls/>
        <c:marker val="1"/>
        <c:axId val="103144448"/>
        <c:axId val="103371520"/>
      </c:lineChart>
      <c:catAx>
        <c:axId val="103144448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03371520"/>
        <c:crosses val="autoZero"/>
        <c:auto val="1"/>
        <c:lblAlgn val="ctr"/>
        <c:lblOffset val="800"/>
      </c:catAx>
      <c:valAx>
        <c:axId val="103371520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0314444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publicar'!$A$10</c:f>
              <c:strCache>
                <c:ptCount val="1"/>
                <c:pt idx="0">
                  <c:v>SOCINUS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EBA-4D4F-AB60-86E585692C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EBA-4D4F-AB60-86E585692C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EBA-4D4F-AB60-86E585692C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EBA-4D4F-AB60-86E585692C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EBA-4D4F-AB60-86E585692C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EBA-4D4F-AB60-86E585692C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EBA-4D4F-AB60-86E585692C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EBA-4D4F-AB60-86E585692C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0EBA-4D4F-AB60-86E585692C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EBA-4D4F-AB60-86E585692C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EBA-4D4F-AB60-86E585692C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EBA-4D4F-AB60-86E585692C1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publicar'!$B$10:$M$10</c:f>
              <c:numCache>
                <c:formatCode>#,##0.00</c:formatCode>
                <c:ptCount val="12"/>
                <c:pt idx="0">
                  <c:v>5454.8359999999984</c:v>
                </c:pt>
                <c:pt idx="1">
                  <c:v>4938.78</c:v>
                </c:pt>
                <c:pt idx="2">
                  <c:v>6007.7450000000035</c:v>
                </c:pt>
                <c:pt idx="3">
                  <c:v>5870.2920000000004</c:v>
                </c:pt>
                <c:pt idx="4">
                  <c:v>6678.0819999999994</c:v>
                </c:pt>
                <c:pt idx="5">
                  <c:v>6365.7660000000005</c:v>
                </c:pt>
                <c:pt idx="6">
                  <c:v>6672.7179999999998</c:v>
                </c:pt>
                <c:pt idx="7">
                  <c:v>5954.1229999999987</c:v>
                </c:pt>
                <c:pt idx="8">
                  <c:v>5599.3489999999993</c:v>
                </c:pt>
                <c:pt idx="9">
                  <c:v>5818.5849999999982</c:v>
                </c:pt>
                <c:pt idx="10">
                  <c:v>5002.8079999999991</c:v>
                </c:pt>
                <c:pt idx="11">
                  <c:v>5038.4749999999995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0EBA-4D4F-AB60-86E585692C19}"/>
            </c:ext>
          </c:extLst>
        </c:ser>
        <c:dLbls/>
        <c:marker val="1"/>
        <c:axId val="103409152"/>
        <c:axId val="103410688"/>
      </c:lineChart>
      <c:catAx>
        <c:axId val="103409152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03410688"/>
        <c:crosses val="autoZero"/>
        <c:auto val="1"/>
        <c:lblAlgn val="ctr"/>
        <c:lblOffset val="800"/>
      </c:catAx>
      <c:valAx>
        <c:axId val="103410688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0340915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1"/>
          <c:order val="0"/>
          <c:tx>
            <c:strRef>
              <c:f>'Tablas a publicar'!$A$11</c:f>
              <c:strCache>
                <c:ptCount val="1"/>
                <c:pt idx="0">
                  <c:v>San Miguel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publicar'!$B$11:$M$11</c:f>
              <c:numCache>
                <c:formatCode>#,##0.00</c:formatCode>
                <c:ptCount val="12"/>
                <c:pt idx="0">
                  <c:v>3628.0200000000004</c:v>
                </c:pt>
                <c:pt idx="1">
                  <c:v>3127.7249999999995</c:v>
                </c:pt>
                <c:pt idx="2">
                  <c:v>3646.6499999999996</c:v>
                </c:pt>
                <c:pt idx="3">
                  <c:v>3693.4449999999997</c:v>
                </c:pt>
                <c:pt idx="4">
                  <c:v>3861.605</c:v>
                </c:pt>
                <c:pt idx="5">
                  <c:v>4071.8899999999994</c:v>
                </c:pt>
                <c:pt idx="6">
                  <c:v>4505.7050000000008</c:v>
                </c:pt>
                <c:pt idx="7">
                  <c:v>4344.26</c:v>
                </c:pt>
                <c:pt idx="8">
                  <c:v>3622.54</c:v>
                </c:pt>
                <c:pt idx="9">
                  <c:v>4018.7000000000003</c:v>
                </c:pt>
                <c:pt idx="10">
                  <c:v>3599.0000000000005</c:v>
                </c:pt>
                <c:pt idx="11">
                  <c:v>3776.7049999999995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A-8EC1-4447-B8E2-275FF71FC2C4}"/>
            </c:ext>
          </c:extLst>
        </c:ser>
        <c:ser>
          <c:idx val="0"/>
          <c:order val="1"/>
          <c:tx>
            <c:strRef>
              <c:f>'Tablas a publicar'!$A$11</c:f>
              <c:strCache>
                <c:ptCount val="1"/>
                <c:pt idx="0">
                  <c:v>San Miguel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8EC1-4447-B8E2-275FF71FC2C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8EC1-4447-B8E2-275FF71FC2C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8EC1-4447-B8E2-275FF71FC2C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8EC1-4447-B8E2-275FF71FC2C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8EC1-4447-B8E2-275FF71FC2C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2-8EC1-4447-B8E2-275FF71FC2C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8EC1-4447-B8E2-275FF71FC2C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8EC1-4447-B8E2-275FF71FC2C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8EC1-4447-B8E2-275FF71FC2C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8EC1-4447-B8E2-275FF71FC2C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7-8EC1-4447-B8E2-275FF71FC2C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8-8EC1-4447-B8E2-275FF71FC2C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publicar'!$B$11:$M$11</c:f>
              <c:numCache>
                <c:formatCode>#,##0.00</c:formatCode>
                <c:ptCount val="12"/>
                <c:pt idx="0">
                  <c:v>3628.0200000000004</c:v>
                </c:pt>
                <c:pt idx="1">
                  <c:v>3127.7249999999995</c:v>
                </c:pt>
                <c:pt idx="2">
                  <c:v>3646.6499999999996</c:v>
                </c:pt>
                <c:pt idx="3">
                  <c:v>3693.4449999999997</c:v>
                </c:pt>
                <c:pt idx="4">
                  <c:v>3861.605</c:v>
                </c:pt>
                <c:pt idx="5">
                  <c:v>4071.8899999999994</c:v>
                </c:pt>
                <c:pt idx="6">
                  <c:v>4505.7050000000008</c:v>
                </c:pt>
                <c:pt idx="7">
                  <c:v>4344.26</c:v>
                </c:pt>
                <c:pt idx="8">
                  <c:v>3622.54</c:v>
                </c:pt>
                <c:pt idx="9">
                  <c:v>4018.7000000000003</c:v>
                </c:pt>
                <c:pt idx="10">
                  <c:v>3599.0000000000005</c:v>
                </c:pt>
                <c:pt idx="11">
                  <c:v>3776.7049999999995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9-8EC1-4447-B8E2-275FF71FC2C4}"/>
            </c:ext>
          </c:extLst>
        </c:ser>
        <c:dLbls/>
        <c:marker val="1"/>
        <c:axId val="103478400"/>
        <c:axId val="103479936"/>
      </c:lineChart>
      <c:catAx>
        <c:axId val="103478400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03479936"/>
        <c:crosses val="autoZero"/>
        <c:auto val="1"/>
        <c:lblAlgn val="ctr"/>
        <c:lblOffset val="800"/>
      </c:catAx>
      <c:valAx>
        <c:axId val="103479936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0347840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1"/>
          <c:order val="0"/>
          <c:tx>
            <c:strRef>
              <c:f>'Tablas a publicar'!$A$12</c:f>
              <c:strCache>
                <c:ptCount val="1"/>
                <c:pt idx="0">
                  <c:v>ASINORLU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publicar'!$B$12:$M$12</c:f>
              <c:numCache>
                <c:formatCode>#,##0.00</c:formatCode>
                <c:ptCount val="12"/>
                <c:pt idx="0">
                  <c:v>1308.4550000000002</c:v>
                </c:pt>
                <c:pt idx="1">
                  <c:v>1160.0800000000002</c:v>
                </c:pt>
                <c:pt idx="2">
                  <c:v>1303.6549999999995</c:v>
                </c:pt>
                <c:pt idx="3">
                  <c:v>1325.2899999999997</c:v>
                </c:pt>
                <c:pt idx="4">
                  <c:v>1508.925</c:v>
                </c:pt>
                <c:pt idx="5">
                  <c:v>1473.8300000000002</c:v>
                </c:pt>
                <c:pt idx="6">
                  <c:v>1420.8899999999996</c:v>
                </c:pt>
                <c:pt idx="7">
                  <c:v>1477.1449999999998</c:v>
                </c:pt>
                <c:pt idx="8">
                  <c:v>1414.2150000000001</c:v>
                </c:pt>
                <c:pt idx="9">
                  <c:v>1542.4549999999999</c:v>
                </c:pt>
                <c:pt idx="10">
                  <c:v>1337.2249999999997</c:v>
                </c:pt>
                <c:pt idx="11">
                  <c:v>1322.7449999999999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B-D945-4D42-8754-6E2AD1C82341}"/>
            </c:ext>
          </c:extLst>
        </c:ser>
        <c:ser>
          <c:idx val="0"/>
          <c:order val="1"/>
          <c:tx>
            <c:strRef>
              <c:f>'Tablas a publicar'!$A$12</c:f>
              <c:strCache>
                <c:ptCount val="1"/>
                <c:pt idx="0">
                  <c:v>ASINORLU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D945-4D42-8754-6E2AD1C823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D945-4D42-8754-6E2AD1C823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D945-4D42-8754-6E2AD1C823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D945-4D42-8754-6E2AD1C823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D945-4D42-8754-6E2AD1C823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D945-4D42-8754-6E2AD1C823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D945-4D42-8754-6E2AD1C823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D945-4D42-8754-6E2AD1C823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D945-4D42-8754-6E2AD1C823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D945-4D42-8754-6E2AD1C823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D945-4D42-8754-6E2AD1C823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D945-4D42-8754-6E2AD1C8234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publicar'!$B$12:$M$12</c:f>
              <c:numCache>
                <c:formatCode>#,##0.00</c:formatCode>
                <c:ptCount val="12"/>
                <c:pt idx="0">
                  <c:v>1308.4550000000002</c:v>
                </c:pt>
                <c:pt idx="1">
                  <c:v>1160.0800000000002</c:v>
                </c:pt>
                <c:pt idx="2">
                  <c:v>1303.6549999999995</c:v>
                </c:pt>
                <c:pt idx="3">
                  <c:v>1325.2899999999997</c:v>
                </c:pt>
                <c:pt idx="4">
                  <c:v>1508.925</c:v>
                </c:pt>
                <c:pt idx="5">
                  <c:v>1473.8300000000002</c:v>
                </c:pt>
                <c:pt idx="6">
                  <c:v>1420.8899999999996</c:v>
                </c:pt>
                <c:pt idx="7">
                  <c:v>1477.1449999999998</c:v>
                </c:pt>
                <c:pt idx="8">
                  <c:v>1414.2150000000001</c:v>
                </c:pt>
                <c:pt idx="9">
                  <c:v>1542.4549999999999</c:v>
                </c:pt>
                <c:pt idx="10">
                  <c:v>1337.2249999999997</c:v>
                </c:pt>
                <c:pt idx="11">
                  <c:v>1322.7449999999999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A-D945-4D42-8754-6E2AD1C82341}"/>
            </c:ext>
          </c:extLst>
        </c:ser>
        <c:dLbls/>
        <c:marker val="1"/>
        <c:axId val="103539456"/>
        <c:axId val="103540992"/>
      </c:lineChart>
      <c:catAx>
        <c:axId val="103539456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03540992"/>
        <c:crosses val="autoZero"/>
        <c:auto val="1"/>
        <c:lblAlgn val="ctr"/>
        <c:lblOffset val="800"/>
      </c:catAx>
      <c:valAx>
        <c:axId val="103540992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0353945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publicar'!$A$13</c:f>
              <c:strCache>
                <c:ptCount val="1"/>
                <c:pt idx="0">
                  <c:v>Atiquizaya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924-47D5-B573-F9331BA4E3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924-47D5-B573-F9331BA4E3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924-47D5-B573-F9331BA4E3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924-47D5-B573-F9331BA4E3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924-47D5-B573-F9331BA4E3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924-47D5-B573-F9331BA4E3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924-47D5-B573-F9331BA4E3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B924-47D5-B573-F9331BA4E3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B924-47D5-B573-F9331BA4E3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B924-47D5-B573-F9331BA4E3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B924-47D5-B573-F9331BA4E3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B924-47D5-B573-F9331BA4E3B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publicar'!$B$13:$M$13</c:f>
              <c:numCache>
                <c:formatCode>#,##0.00</c:formatCode>
                <c:ptCount val="12"/>
                <c:pt idx="0">
                  <c:v>656.71999999999991</c:v>
                </c:pt>
                <c:pt idx="1">
                  <c:v>604.49</c:v>
                </c:pt>
                <c:pt idx="2">
                  <c:v>717.36</c:v>
                </c:pt>
                <c:pt idx="3">
                  <c:v>678.24</c:v>
                </c:pt>
                <c:pt idx="4">
                  <c:v>672.15000000000009</c:v>
                </c:pt>
                <c:pt idx="5">
                  <c:v>556.16</c:v>
                </c:pt>
                <c:pt idx="6">
                  <c:v>712.86</c:v>
                </c:pt>
                <c:pt idx="7">
                  <c:v>786.09999999999991</c:v>
                </c:pt>
                <c:pt idx="8">
                  <c:v>725.29</c:v>
                </c:pt>
                <c:pt idx="9">
                  <c:v>701.74</c:v>
                </c:pt>
                <c:pt idx="10">
                  <c:v>689.22</c:v>
                </c:pt>
                <c:pt idx="11">
                  <c:v>732.81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B924-47D5-B573-F9331BA4E3B0}"/>
            </c:ext>
          </c:extLst>
        </c:ser>
        <c:dLbls/>
        <c:marker val="1"/>
        <c:axId val="103602816"/>
        <c:axId val="103608704"/>
      </c:lineChart>
      <c:catAx>
        <c:axId val="103602816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03608704"/>
        <c:crosses val="autoZero"/>
        <c:auto val="1"/>
        <c:lblAlgn val="ctr"/>
        <c:lblOffset val="800"/>
      </c:catAx>
      <c:valAx>
        <c:axId val="103608704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0360281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publicar'!$A$15</c:f>
              <c:strCache>
                <c:ptCount val="1"/>
                <c:pt idx="0">
                  <c:v>San Francisco Menéndez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311-421B-9998-6F28975689B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311-421B-9998-6F28975689B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311-421B-9998-6F28975689B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311-421B-9998-6F28975689B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311-421B-9998-6F28975689B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311-421B-9998-6F28975689B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311-421B-9998-6F28975689B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311-421B-9998-6F28975689B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0311-421B-9998-6F28975689B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311-421B-9998-6F28975689B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311-421B-9998-6F28975689B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311-421B-9998-6F28975689B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publicar'!$B$15:$M$15</c:f>
              <c:numCache>
                <c:formatCode>#,##0.00</c:formatCode>
                <c:ptCount val="12"/>
                <c:pt idx="0">
                  <c:v>274</c:v>
                </c:pt>
                <c:pt idx="1">
                  <c:v>346.28</c:v>
                </c:pt>
                <c:pt idx="2">
                  <c:v>318</c:v>
                </c:pt>
                <c:pt idx="3">
                  <c:v>373</c:v>
                </c:pt>
                <c:pt idx="4">
                  <c:v>357.42</c:v>
                </c:pt>
                <c:pt idx="5">
                  <c:v>377.7</c:v>
                </c:pt>
                <c:pt idx="6">
                  <c:v>364.85</c:v>
                </c:pt>
                <c:pt idx="7">
                  <c:v>455.42</c:v>
                </c:pt>
                <c:pt idx="8">
                  <c:v>366.57</c:v>
                </c:pt>
                <c:pt idx="9">
                  <c:v>398</c:v>
                </c:pt>
                <c:pt idx="10">
                  <c:v>390.85</c:v>
                </c:pt>
                <c:pt idx="11">
                  <c:v>424.28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0311-421B-9998-6F28975689B1}"/>
            </c:ext>
          </c:extLst>
        </c:ser>
        <c:dLbls/>
        <c:marker val="1"/>
        <c:axId val="103674240"/>
        <c:axId val="103675776"/>
      </c:lineChart>
      <c:catAx>
        <c:axId val="103674240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03675776"/>
        <c:crosses val="autoZero"/>
        <c:auto val="1"/>
        <c:lblAlgn val="ctr"/>
        <c:lblOffset val="800"/>
      </c:catAx>
      <c:valAx>
        <c:axId val="103675776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0367424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publicar'!$A$14</c:f>
              <c:strCache>
                <c:ptCount val="1"/>
                <c:pt idx="0">
                  <c:v>AMUSNOR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93D-430F-8C7D-2E87C5E50A9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93D-430F-8C7D-2E87C5E50A9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93D-430F-8C7D-2E87C5E50A9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93D-430F-8C7D-2E87C5E50A9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93D-430F-8C7D-2E87C5E50A9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A93D-430F-8C7D-2E87C5E50A9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93D-430F-8C7D-2E87C5E50A9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93D-430F-8C7D-2E87C5E50A9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93D-430F-8C7D-2E87C5E50A9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93D-430F-8C7D-2E87C5E50A9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93D-430F-8C7D-2E87C5E50A9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A93D-430F-8C7D-2E87C5E50A9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publicar'!$B$14:$M$14</c:f>
              <c:numCache>
                <c:formatCode>#,##0.00</c:formatCode>
                <c:ptCount val="12"/>
                <c:pt idx="0">
                  <c:v>377.38000000000005</c:v>
                </c:pt>
                <c:pt idx="1">
                  <c:v>326.70999999999998</c:v>
                </c:pt>
                <c:pt idx="2">
                  <c:v>412.08999999999992</c:v>
                </c:pt>
                <c:pt idx="3">
                  <c:v>339.33000000000004</c:v>
                </c:pt>
                <c:pt idx="4">
                  <c:v>472.18</c:v>
                </c:pt>
                <c:pt idx="5">
                  <c:v>412.13000000000005</c:v>
                </c:pt>
                <c:pt idx="6">
                  <c:v>438.77</c:v>
                </c:pt>
                <c:pt idx="7">
                  <c:v>430.51000000000005</c:v>
                </c:pt>
                <c:pt idx="8">
                  <c:v>431.16</c:v>
                </c:pt>
                <c:pt idx="9">
                  <c:v>439.97</c:v>
                </c:pt>
                <c:pt idx="10">
                  <c:v>378.30999999999995</c:v>
                </c:pt>
                <c:pt idx="11">
                  <c:v>400.11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A93D-430F-8C7D-2E87C5E50A95}"/>
            </c:ext>
          </c:extLst>
        </c:ser>
        <c:dLbls/>
        <c:marker val="1"/>
        <c:axId val="103733504"/>
        <c:axId val="103739392"/>
      </c:lineChart>
      <c:catAx>
        <c:axId val="103733504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03739392"/>
        <c:crosses val="autoZero"/>
        <c:auto val="1"/>
        <c:lblAlgn val="ctr"/>
        <c:lblOffset val="800"/>
      </c:catAx>
      <c:valAx>
        <c:axId val="103739392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0373350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publicar'!$A$16</c:f>
              <c:strCache>
                <c:ptCount val="1"/>
                <c:pt idx="0">
                  <c:v>Corinto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280-49E4-B499-004BB982831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D280-49E4-B499-004BB982831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280-49E4-B499-004BB982831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280-49E4-B499-004BB982831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280-49E4-B499-004BB982831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280-49E4-B499-004BB982831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D280-49E4-B499-004BB982831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D280-49E4-B499-004BB982831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D280-49E4-B499-004BB982831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D280-49E4-B499-004BB982831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D280-49E4-B499-004BB982831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D280-49E4-B499-004BB982831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publicar'!$B$16:$M$16</c:f>
              <c:numCache>
                <c:formatCode>#,##0.00</c:formatCode>
                <c:ptCount val="12"/>
                <c:pt idx="0">
                  <c:v>250</c:v>
                </c:pt>
                <c:pt idx="1">
                  <c:v>190</c:v>
                </c:pt>
                <c:pt idx="2">
                  <c:v>223</c:v>
                </c:pt>
                <c:pt idx="3">
                  <c:v>200</c:v>
                </c:pt>
                <c:pt idx="4">
                  <c:v>185</c:v>
                </c:pt>
                <c:pt idx="5">
                  <c:v>168</c:v>
                </c:pt>
                <c:pt idx="6">
                  <c:v>190</c:v>
                </c:pt>
                <c:pt idx="7">
                  <c:v>195</c:v>
                </c:pt>
                <c:pt idx="8">
                  <c:v>200</c:v>
                </c:pt>
                <c:pt idx="9">
                  <c:v>240</c:v>
                </c:pt>
                <c:pt idx="10">
                  <c:v>195</c:v>
                </c:pt>
                <c:pt idx="11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D280-49E4-B499-004BB9828318}"/>
            </c:ext>
          </c:extLst>
        </c:ser>
        <c:dLbls/>
        <c:marker val="1"/>
        <c:axId val="110265088"/>
        <c:axId val="110266624"/>
      </c:lineChart>
      <c:catAx>
        <c:axId val="110265088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0266624"/>
        <c:crosses val="autoZero"/>
        <c:auto val="1"/>
        <c:lblAlgn val="ctr"/>
        <c:lblOffset val="800"/>
      </c:catAx>
      <c:valAx>
        <c:axId val="110266624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026508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publicar'!$A$17</c:f>
              <c:strCache>
                <c:ptCount val="1"/>
                <c:pt idx="0">
                  <c:v>AMUCHADES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7F4D-41AA-AA96-8D6994D8D38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F4D-41AA-AA96-8D6994D8D38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F4D-41AA-AA96-8D6994D8D38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F4D-41AA-AA96-8D6994D8D38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7F4D-41AA-AA96-8D6994D8D38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7F4D-41AA-AA96-8D6994D8D38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7F4D-41AA-AA96-8D6994D8D38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7F4D-41AA-AA96-8D6994D8D38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7F4D-41AA-AA96-8D6994D8D38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7F4D-41AA-AA96-8D6994D8D38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7F4D-41AA-AA96-8D6994D8D38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7F4D-41AA-AA96-8D6994D8D38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publicar'!$B$17:$M$17</c:f>
              <c:numCache>
                <c:formatCode>#,##0.00</c:formatCode>
                <c:ptCount val="12"/>
                <c:pt idx="0">
                  <c:v>123.75</c:v>
                </c:pt>
                <c:pt idx="1">
                  <c:v>80.140000000000015</c:v>
                </c:pt>
                <c:pt idx="2">
                  <c:v>94.73</c:v>
                </c:pt>
                <c:pt idx="3">
                  <c:v>91.95</c:v>
                </c:pt>
                <c:pt idx="4">
                  <c:v>103.5</c:v>
                </c:pt>
                <c:pt idx="5">
                  <c:v>136.28</c:v>
                </c:pt>
                <c:pt idx="6">
                  <c:v>132.38</c:v>
                </c:pt>
                <c:pt idx="7">
                  <c:v>183.98999999999998</c:v>
                </c:pt>
                <c:pt idx="8">
                  <c:v>150.20999999999998</c:v>
                </c:pt>
                <c:pt idx="9">
                  <c:v>133.57999999999998</c:v>
                </c:pt>
                <c:pt idx="10">
                  <c:v>120.11000000000003</c:v>
                </c:pt>
                <c:pt idx="11">
                  <c:v>135.21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7F4D-41AA-AA96-8D6994D8D388}"/>
            </c:ext>
          </c:extLst>
        </c:ser>
        <c:dLbls/>
        <c:marker val="1"/>
        <c:axId val="110541440"/>
        <c:axId val="110555520"/>
      </c:lineChart>
      <c:catAx>
        <c:axId val="110541440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0555520"/>
        <c:crosses val="autoZero"/>
        <c:auto val="1"/>
        <c:lblAlgn val="ctr"/>
        <c:lblOffset val="800"/>
      </c:catAx>
      <c:valAx>
        <c:axId val="110555520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054144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publicar'!$A$18</c:f>
              <c:strCache>
                <c:ptCount val="1"/>
                <c:pt idx="0">
                  <c:v>Suchitoto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0EF-471B-9335-58E02AD1A8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0EF-471B-9335-58E02AD1A8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0EF-471B-9335-58E02AD1A8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0EF-471B-9335-58E02AD1A8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0EF-471B-9335-58E02AD1A8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30EF-471B-9335-58E02AD1A8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30EF-471B-9335-58E02AD1A8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30EF-471B-9335-58E02AD1A8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30EF-471B-9335-58E02AD1A8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30EF-471B-9335-58E02AD1A8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30EF-471B-9335-58E02AD1A8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30EF-471B-9335-58E02AD1A8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publicar'!$B$18:$M$18</c:f>
              <c:numCache>
                <c:formatCode>#,##0.00</c:formatCode>
                <c:ptCount val="12"/>
                <c:pt idx="0">
                  <c:v>77</c:v>
                </c:pt>
                <c:pt idx="1">
                  <c:v>76</c:v>
                </c:pt>
                <c:pt idx="2">
                  <c:v>78</c:v>
                </c:pt>
                <c:pt idx="3">
                  <c:v>76</c:v>
                </c:pt>
                <c:pt idx="4">
                  <c:v>73</c:v>
                </c:pt>
                <c:pt idx="5">
                  <c:v>80</c:v>
                </c:pt>
                <c:pt idx="6">
                  <c:v>83</c:v>
                </c:pt>
                <c:pt idx="7">
                  <c:v>64</c:v>
                </c:pt>
                <c:pt idx="8">
                  <c:v>72</c:v>
                </c:pt>
                <c:pt idx="9">
                  <c:v>64</c:v>
                </c:pt>
                <c:pt idx="10">
                  <c:v>73</c:v>
                </c:pt>
                <c:pt idx="11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30EF-471B-9335-58E02AD1A89A}"/>
            </c:ext>
          </c:extLst>
        </c:ser>
        <c:dLbls/>
        <c:marker val="1"/>
        <c:axId val="110662784"/>
        <c:axId val="110664320"/>
      </c:lineChart>
      <c:catAx>
        <c:axId val="110662784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0664320"/>
        <c:crosses val="autoZero"/>
        <c:auto val="1"/>
        <c:lblAlgn val="ctr"/>
        <c:lblOffset val="800"/>
      </c:catAx>
      <c:valAx>
        <c:axId val="110664320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066278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publicar'!$A$19</c:f>
              <c:strCache>
                <c:ptCount val="1"/>
                <c:pt idx="0">
                  <c:v>Meanguera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7861-4D10-A788-EE26347CC7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861-4D10-A788-EE26347CC7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7861-4D10-A788-EE26347CC7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7861-4D10-A788-EE26347CC7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7861-4D10-A788-EE26347CC7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7861-4D10-A788-EE26347CC7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7861-4D10-A788-EE26347CC7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7861-4D10-A788-EE26347CC7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7861-4D10-A788-EE26347CC7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7861-4D10-A788-EE26347CC7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7861-4D10-A788-EE26347CC7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7861-4D10-A788-EE26347CC7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publicar'!$B$19:$M$19</c:f>
              <c:numCache>
                <c:formatCode>#,##0.00</c:formatCode>
                <c:ptCount val="12"/>
                <c:pt idx="0">
                  <c:v>40.5</c:v>
                </c:pt>
                <c:pt idx="1">
                  <c:v>35.5</c:v>
                </c:pt>
                <c:pt idx="2">
                  <c:v>44</c:v>
                </c:pt>
                <c:pt idx="3">
                  <c:v>39.299999999999997</c:v>
                </c:pt>
                <c:pt idx="4">
                  <c:v>41.8</c:v>
                </c:pt>
                <c:pt idx="5">
                  <c:v>50.9</c:v>
                </c:pt>
                <c:pt idx="6">
                  <c:v>46.7</c:v>
                </c:pt>
                <c:pt idx="7">
                  <c:v>42.9</c:v>
                </c:pt>
                <c:pt idx="8">
                  <c:v>38.6</c:v>
                </c:pt>
                <c:pt idx="9">
                  <c:v>38.4</c:v>
                </c:pt>
                <c:pt idx="10">
                  <c:v>45.3</c:v>
                </c:pt>
                <c:pt idx="11">
                  <c:v>52.8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7861-4D10-A788-EE26347CC792}"/>
            </c:ext>
          </c:extLst>
        </c:ser>
        <c:dLbls/>
        <c:marker val="1"/>
        <c:axId val="110902272"/>
        <c:axId val="110936832"/>
      </c:lineChart>
      <c:catAx>
        <c:axId val="110902272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0936832"/>
        <c:crosses val="autoZero"/>
        <c:auto val="1"/>
        <c:lblAlgn val="ctr"/>
        <c:lblOffset val="800"/>
      </c:catAx>
      <c:valAx>
        <c:axId val="110936832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090227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publicar'!$A$20</c:f>
              <c:strCache>
                <c:ptCount val="1"/>
                <c:pt idx="0">
                  <c:v>Cinquera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280-4B49-9DFC-5BAA7DAAE49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280-4B49-9DFC-5BAA7DAAE49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280-4B49-9DFC-5BAA7DAAE49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280-4B49-9DFC-5BAA7DAAE49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280-4B49-9DFC-5BAA7DAAE49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280-4B49-9DFC-5BAA7DAAE49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280-4B49-9DFC-5BAA7DAAE49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B280-4B49-9DFC-5BAA7DAAE49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B280-4B49-9DFC-5BAA7DAAE49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B280-4B49-9DFC-5BAA7DAAE49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B280-4B49-9DFC-5BAA7DAAE49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08775258524E-2"/>
                  <c:y val="-0.1875194548049915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B280-4B49-9DFC-5BAA7DAAE49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publicar'!$B$20:$M$20</c:f>
              <c:numCache>
                <c:formatCode>#,##0.00</c:formatCode>
                <c:ptCount val="12"/>
                <c:pt idx="0">
                  <c:v>33</c:v>
                </c:pt>
                <c:pt idx="1">
                  <c:v>26</c:v>
                </c:pt>
                <c:pt idx="2">
                  <c:v>61</c:v>
                </c:pt>
                <c:pt idx="3">
                  <c:v>26</c:v>
                </c:pt>
                <c:pt idx="4">
                  <c:v>29</c:v>
                </c:pt>
                <c:pt idx="5">
                  <c:v>54</c:v>
                </c:pt>
                <c:pt idx="6">
                  <c:v>29.5</c:v>
                </c:pt>
                <c:pt idx="7">
                  <c:v>26.5</c:v>
                </c:pt>
                <c:pt idx="8">
                  <c:v>43.5</c:v>
                </c:pt>
                <c:pt idx="9">
                  <c:v>36.5</c:v>
                </c:pt>
                <c:pt idx="10">
                  <c:v>53.5</c:v>
                </c:pt>
                <c:pt idx="11">
                  <c:v>29.5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B280-4B49-9DFC-5BAA7DAAE496}"/>
            </c:ext>
          </c:extLst>
        </c:ser>
        <c:dLbls/>
        <c:marker val="1"/>
        <c:axId val="110978176"/>
        <c:axId val="110979712"/>
      </c:lineChart>
      <c:catAx>
        <c:axId val="110978176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0979712"/>
        <c:crosses val="autoZero"/>
        <c:auto val="1"/>
        <c:lblAlgn val="ctr"/>
        <c:lblOffset val="800"/>
      </c:catAx>
      <c:valAx>
        <c:axId val="110979712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097817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publicar'!$A$21</c:f>
              <c:strCache>
                <c:ptCount val="1"/>
                <c:pt idx="0">
                  <c:v>Perquín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751-42B0-835E-7E037FE3314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751-42B0-835E-7E037FE3314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751-42B0-835E-7E037FE3314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751-42B0-835E-7E037FE3314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751-42B0-835E-7E037FE3314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751-42B0-835E-7E037FE3314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751-42B0-835E-7E037FE3314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B751-42B0-835E-7E037FE3314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B751-42B0-835E-7E037FE3314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B751-42B0-835E-7E037FE3314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B751-42B0-835E-7E037FE3314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08775258524E-2"/>
                  <c:y val="-0.1875194548049915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B751-42B0-835E-7E037FE33146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publicar'!$B$21:$M$21</c:f>
              <c:numCache>
                <c:formatCode>#,##0.00</c:formatCode>
                <c:ptCount val="12"/>
                <c:pt idx="0">
                  <c:v>10</c:v>
                </c:pt>
                <c:pt idx="1">
                  <c:v>11</c:v>
                </c:pt>
                <c:pt idx="2">
                  <c:v>12.5</c:v>
                </c:pt>
                <c:pt idx="3">
                  <c:v>12</c:v>
                </c:pt>
                <c:pt idx="4">
                  <c:v>11</c:v>
                </c:pt>
                <c:pt idx="5">
                  <c:v>12</c:v>
                </c:pt>
                <c:pt idx="6">
                  <c:v>12</c:v>
                </c:pt>
                <c:pt idx="7">
                  <c:v>15</c:v>
                </c:pt>
                <c:pt idx="8">
                  <c:v>11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B751-42B0-835E-7E037FE33146}"/>
            </c:ext>
          </c:extLst>
        </c:ser>
        <c:dLbls/>
        <c:marker val="1"/>
        <c:axId val="111029248"/>
        <c:axId val="111043328"/>
      </c:lineChart>
      <c:catAx>
        <c:axId val="111029248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1043328"/>
        <c:crosses val="autoZero"/>
        <c:auto val="1"/>
        <c:lblAlgn val="ctr"/>
        <c:lblOffset val="800"/>
      </c:catAx>
      <c:valAx>
        <c:axId val="111043328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102924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publicar'!$A$22</c:f>
              <c:strCache>
                <c:ptCount val="1"/>
                <c:pt idx="0">
                  <c:v>Santa Isabel Ishuatan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E49-485C-AE27-1AB04CD9213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E49-485C-AE27-1AB04CD9213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E49-485C-AE27-1AB04CD9213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E49-485C-AE27-1AB04CD9213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E49-485C-AE27-1AB04CD9213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E49-485C-AE27-1AB04CD9213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E49-485C-AE27-1AB04CD9213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6E49-485C-AE27-1AB04CD9213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E49-485C-AE27-1AB04CD9213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E49-485C-AE27-1AB04CD9213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E49-485C-AE27-1AB04CD9213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3.1857508775258524E-2"/>
                  <c:y val="-0.1875194548049915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E49-485C-AE27-1AB04CD9213F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publicar'!$B$5:$M$5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publicar'!$B$22:$M$22</c:f>
              <c:numCache>
                <c:formatCode>#,##0.00</c:formatCode>
                <c:ptCount val="12"/>
                <c:pt idx="0">
                  <c:v>3.7</c:v>
                </c:pt>
                <c:pt idx="1">
                  <c:v>3.2</c:v>
                </c:pt>
                <c:pt idx="2">
                  <c:v>2.9</c:v>
                </c:pt>
                <c:pt idx="3">
                  <c:v>3.6</c:v>
                </c:pt>
                <c:pt idx="4">
                  <c:v>3.5</c:v>
                </c:pt>
                <c:pt idx="5">
                  <c:v>3.2</c:v>
                </c:pt>
                <c:pt idx="6">
                  <c:v>3.5</c:v>
                </c:pt>
                <c:pt idx="7">
                  <c:v>3.3</c:v>
                </c:pt>
                <c:pt idx="8">
                  <c:v>3.5</c:v>
                </c:pt>
                <c:pt idx="9">
                  <c:v>3.2</c:v>
                </c:pt>
                <c:pt idx="10">
                  <c:v>3.7</c:v>
                </c:pt>
                <c:pt idx="11">
                  <c:v>3.6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6E49-485C-AE27-1AB04CD9213F}"/>
            </c:ext>
          </c:extLst>
        </c:ser>
        <c:dLbls/>
        <c:marker val="1"/>
        <c:axId val="110830720"/>
        <c:axId val="110832256"/>
      </c:lineChart>
      <c:catAx>
        <c:axId val="110830720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0832256"/>
        <c:crosses val="autoZero"/>
        <c:auto val="1"/>
        <c:lblAlgn val="ctr"/>
        <c:lblOffset val="800"/>
      </c:catAx>
      <c:valAx>
        <c:axId val="110832256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083072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27143307086614171"/>
          <c:y val="2.1324031557735008E-2"/>
          <c:w val="0.68434686097178155"/>
          <c:h val="0.95735193688453013"/>
        </c:manualLayout>
      </c:layout>
      <c:barChart>
        <c:barDir val="bar"/>
        <c:grouping val="clustered"/>
        <c:ser>
          <c:idx val="0"/>
          <c:order val="0"/>
          <c:tx>
            <c:strRef>
              <c:f>'Tablas a publicar'!$N$27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866E40"/>
            </a:solidFill>
            <a:ln>
              <a:noFill/>
            </a:ln>
            <a:effectLst/>
          </c:spPr>
          <c:dLbls>
            <c:dLbl>
              <c:idx val="0"/>
              <c:layout>
                <c:manualLayout>
                  <c:x val="-3.9348774680707053E-3"/>
                  <c:y val="4.349683843314252E-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B53-407A-9BDF-2A9281D2E23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publicar'!$A$28:$A$38</c:f>
              <c:strCache>
                <c:ptCount val="11"/>
                <c:pt idx="0">
                  <c:v>La Libertad</c:v>
                </c:pt>
                <c:pt idx="1">
                  <c:v>Sonsonate</c:v>
                </c:pt>
                <c:pt idx="2">
                  <c:v>Santa Ana</c:v>
                </c:pt>
                <c:pt idx="3">
                  <c:v>Usulután</c:v>
                </c:pt>
                <c:pt idx="4">
                  <c:v>San Miguel</c:v>
                </c:pt>
                <c:pt idx="5">
                  <c:v>La Unión</c:v>
                </c:pt>
                <c:pt idx="6">
                  <c:v>Ahuachapán</c:v>
                </c:pt>
                <c:pt idx="7">
                  <c:v>Chalatenango</c:v>
                </c:pt>
                <c:pt idx="8">
                  <c:v>Morazán</c:v>
                </c:pt>
                <c:pt idx="9">
                  <c:v>Cuscatlán</c:v>
                </c:pt>
                <c:pt idx="10">
                  <c:v>Cabañas</c:v>
                </c:pt>
              </c:strCache>
            </c:strRef>
          </c:cat>
          <c:val>
            <c:numRef>
              <c:f>'Tablas a publicar'!$N$28:$N$38</c:f>
              <c:numCache>
                <c:formatCode>#,##0.00</c:formatCode>
                <c:ptCount val="11"/>
                <c:pt idx="0">
                  <c:v>742544.04999999981</c:v>
                </c:pt>
                <c:pt idx="1">
                  <c:v>159676.44</c:v>
                </c:pt>
                <c:pt idx="2">
                  <c:v>82310.89</c:v>
                </c:pt>
                <c:pt idx="3">
                  <c:v>69401.559000000008</c:v>
                </c:pt>
                <c:pt idx="4">
                  <c:v>45896.245000000003</c:v>
                </c:pt>
                <c:pt idx="5">
                  <c:v>16594.91</c:v>
                </c:pt>
                <c:pt idx="6">
                  <c:v>12679.509999999998</c:v>
                </c:pt>
                <c:pt idx="7">
                  <c:v>6344.4799999999987</c:v>
                </c:pt>
                <c:pt idx="8">
                  <c:v>3092.2000000000007</c:v>
                </c:pt>
                <c:pt idx="9">
                  <c:v>881</c:v>
                </c:pt>
                <c:pt idx="10">
                  <c:v>448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53-407A-9BDF-2A9281D2E235}"/>
            </c:ext>
          </c:extLst>
        </c:ser>
        <c:dLbls/>
        <c:gapWidth val="15"/>
        <c:overlap val="23"/>
        <c:axId val="111090304"/>
        <c:axId val="111096192"/>
      </c:barChart>
      <c:catAx>
        <c:axId val="111090304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Univers LT Std 47 Cn Lt" panose="020B0706030502040204" pitchFamily="34" charset="0"/>
                <a:ea typeface="+mn-ea"/>
                <a:cs typeface="+mn-cs"/>
              </a:defRPr>
            </a:pPr>
            <a:endParaRPr lang="es-SV"/>
          </a:p>
        </c:txPr>
        <c:crossAx val="111096192"/>
        <c:crosses val="autoZero"/>
        <c:auto val="1"/>
        <c:lblAlgn val="ctr"/>
        <c:lblOffset val="100"/>
      </c:catAx>
      <c:valAx>
        <c:axId val="111096192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1090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publicar'!$A$28</c:f>
              <c:strCache>
                <c:ptCount val="1"/>
                <c:pt idx="0">
                  <c:v>La Libertad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2EB-41FF-BE1B-AF48C8D039B3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3867027182857447E-2"/>
                  <c:y val="-0.10784915043514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2EB-41FF-BE1B-AF48C8D039B3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2EB-41FF-BE1B-AF48C8D039B3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0231183383308273E-2"/>
                  <c:y val="-7.8513606851775247E-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2EB-41FF-BE1B-AF48C8D039B3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0404582800716689E-2"/>
                  <c:y val="-9.673251369894556E-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2EB-41FF-BE1B-AF48C8D039B3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1333545588032641E-2"/>
                  <c:y val="-9.318137864345917E-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32EB-41FF-BE1B-AF48C8D039B3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126174330803774E-2"/>
                  <c:y val="-0.1026771653543308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32EB-41FF-BE1B-AF48C8D039B3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3867027182857503E-2"/>
                  <c:y val="-9.0016116406501909E-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32EB-41FF-BE1B-AF48C8D039B3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32EB-41FF-BE1B-AF48C8D039B3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4.0404582800716606E-2"/>
                  <c:y val="-0.1017120228392503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32EB-41FF-BE1B-AF48C8D039B3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32EB-41FF-BE1B-AF48C8D039B3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32EB-41FF-BE1B-AF48C8D039B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publicar'!$B$27:$M$27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publicar'!$B$28:$M$28</c:f>
              <c:numCache>
                <c:formatCode>#,##0.00</c:formatCode>
                <c:ptCount val="12"/>
                <c:pt idx="0">
                  <c:v>58367.94</c:v>
                </c:pt>
                <c:pt idx="1">
                  <c:v>52704.80000000001</c:v>
                </c:pt>
                <c:pt idx="2">
                  <c:v>59621.599999999999</c:v>
                </c:pt>
                <c:pt idx="3">
                  <c:v>55131.039999999994</c:v>
                </c:pt>
                <c:pt idx="4">
                  <c:v>67430.959999999977</c:v>
                </c:pt>
                <c:pt idx="5">
                  <c:v>65087.040000000001</c:v>
                </c:pt>
                <c:pt idx="6">
                  <c:v>66495.44</c:v>
                </c:pt>
                <c:pt idx="7">
                  <c:v>69300.87999999999</c:v>
                </c:pt>
                <c:pt idx="8">
                  <c:v>63786.490000000005</c:v>
                </c:pt>
                <c:pt idx="9">
                  <c:v>65539.62</c:v>
                </c:pt>
                <c:pt idx="10">
                  <c:v>58497.289999999979</c:v>
                </c:pt>
                <c:pt idx="11">
                  <c:v>60580.94999999999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32EB-41FF-BE1B-AF48C8D039B3}"/>
            </c:ext>
          </c:extLst>
        </c:ser>
        <c:dLbls/>
        <c:marker val="1"/>
        <c:axId val="111248512"/>
        <c:axId val="111250048"/>
      </c:lineChart>
      <c:catAx>
        <c:axId val="111248512"/>
        <c:scaling>
          <c:orientation val="minMax"/>
        </c:scaling>
        <c:axPos val="b"/>
        <c:numFmt formatCode="General" sourceLinked="1"/>
        <c:majorTickMark val="none"/>
        <c:tickLblPos val="high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Univers LT Std 47 Cn Lt" panose="020B0706030502040204" pitchFamily="34" charset="0"/>
                <a:ea typeface="+mn-ea"/>
                <a:cs typeface="+mn-cs"/>
              </a:defRPr>
            </a:pPr>
            <a:endParaRPr lang="es-SV"/>
          </a:p>
        </c:txPr>
        <c:crossAx val="111250048"/>
        <c:crosses val="autoZero"/>
        <c:auto val="1"/>
        <c:lblAlgn val="ctr"/>
        <c:lblOffset val="800"/>
      </c:catAx>
      <c:valAx>
        <c:axId val="111250048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1248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publicar'!$A$29</c:f>
              <c:strCache>
                <c:ptCount val="1"/>
                <c:pt idx="0">
                  <c:v>Sonsonate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FD1B-4BC4-AC09-DF51D462278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3867027182857447E-2"/>
                  <c:y val="-0.10784915043514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FD1B-4BC4-AC09-DF51D462278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FD1B-4BC4-AC09-DF51D462278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0231183383308273E-2"/>
                  <c:y val="-7.8513606851775247E-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FD1B-4BC4-AC09-DF51D462278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0404582800716689E-2"/>
                  <c:y val="-9.673251369894556E-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FD1B-4BC4-AC09-DF51D462278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1333545588032641E-2"/>
                  <c:y val="-9.318137864345917E-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FD1B-4BC4-AC09-DF51D462278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126174330803774E-2"/>
                  <c:y val="-0.1026771653543308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FD1B-4BC4-AC09-DF51D4622788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3867027182857503E-2"/>
                  <c:y val="-9.0016116406501909E-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FD1B-4BC4-AC09-DF51D4622788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FD1B-4BC4-AC09-DF51D4622788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4.0404582800716606E-2"/>
                  <c:y val="-0.1017120228392503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FD1B-4BC4-AC09-DF51D4622788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FD1B-4BC4-AC09-DF51D4622788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FD1B-4BC4-AC09-DF51D462278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publicar'!$B$27:$M$27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publicar'!$B$29:$M$29</c:f>
              <c:numCache>
                <c:formatCode>#,##0.00</c:formatCode>
                <c:ptCount val="12"/>
                <c:pt idx="0">
                  <c:v>11538.820000000007</c:v>
                </c:pt>
                <c:pt idx="1">
                  <c:v>10671.360000000004</c:v>
                </c:pt>
                <c:pt idx="2">
                  <c:v>11951.639999999996</c:v>
                </c:pt>
                <c:pt idx="3">
                  <c:v>12823.829999999994</c:v>
                </c:pt>
                <c:pt idx="4">
                  <c:v>14315.730000000003</c:v>
                </c:pt>
                <c:pt idx="5">
                  <c:v>13932.520000000004</c:v>
                </c:pt>
                <c:pt idx="6">
                  <c:v>14335.249999999993</c:v>
                </c:pt>
                <c:pt idx="7">
                  <c:v>14714.580000000004</c:v>
                </c:pt>
                <c:pt idx="8">
                  <c:v>12991.840000000006</c:v>
                </c:pt>
                <c:pt idx="9">
                  <c:v>13880.84</c:v>
                </c:pt>
                <c:pt idx="10">
                  <c:v>11794.88</c:v>
                </c:pt>
                <c:pt idx="11">
                  <c:v>16725.149999999987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B-FD1B-4BC4-AC09-DF51D4622788}"/>
            </c:ext>
          </c:extLst>
        </c:ser>
        <c:dLbls/>
        <c:marker val="1"/>
        <c:axId val="111160704"/>
        <c:axId val="111195264"/>
      </c:lineChart>
      <c:catAx>
        <c:axId val="111160704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1195264"/>
        <c:crosses val="autoZero"/>
        <c:auto val="1"/>
        <c:lblAlgn val="ctr"/>
        <c:lblOffset val="800"/>
      </c:catAx>
      <c:valAx>
        <c:axId val="111195264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1160704"/>
        <c:crosses val="autoZero"/>
        <c:crossBetween val="between"/>
      </c:valAx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publicar'!$A$30</c:f>
              <c:strCache>
                <c:ptCount val="1"/>
                <c:pt idx="0">
                  <c:v>Santa Ana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59D-47A6-B483-2B7C3871C23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3866963918666804E-2"/>
                  <c:y val="-0.184185850814449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59D-47A6-B483-2B7C3871C23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59D-47A6-B483-2B7C3871C23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59D-47A6-B483-2B7C3871C23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59D-47A6-B483-2B7C3871C23E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59D-47A6-B483-2B7C3871C23E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126142364734538E-2"/>
                  <c:y val="-0.17901264250365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59D-47A6-B483-2B7C3871C23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659D-47A6-B483-2B7C3871C23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59D-47A6-B483-2B7C3871C23E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59D-47A6-B483-2B7C3871C23E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59D-47A6-B483-2B7C3871C23E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59D-47A6-B483-2B7C3871C23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publicar'!$B$27:$M$27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publicar'!$B$30:$M$30</c:f>
              <c:numCache>
                <c:formatCode>#,##0.00</c:formatCode>
                <c:ptCount val="12"/>
                <c:pt idx="0">
                  <c:v>5818</c:v>
                </c:pt>
                <c:pt idx="1">
                  <c:v>5915.5499999999984</c:v>
                </c:pt>
                <c:pt idx="2">
                  <c:v>6542.8599999999988</c:v>
                </c:pt>
                <c:pt idx="3">
                  <c:v>6959.37</c:v>
                </c:pt>
                <c:pt idx="4">
                  <c:v>7368.06</c:v>
                </c:pt>
                <c:pt idx="5">
                  <c:v>8144.49</c:v>
                </c:pt>
                <c:pt idx="6">
                  <c:v>7423.5100000000011</c:v>
                </c:pt>
                <c:pt idx="7">
                  <c:v>7651.0300000000016</c:v>
                </c:pt>
                <c:pt idx="8">
                  <c:v>7014.1500000000015</c:v>
                </c:pt>
                <c:pt idx="9">
                  <c:v>6736.0700000000015</c:v>
                </c:pt>
                <c:pt idx="10">
                  <c:v>6011.42</c:v>
                </c:pt>
                <c:pt idx="11">
                  <c:v>6726.3799999999983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659D-47A6-B483-2B7C3871C23E}"/>
            </c:ext>
          </c:extLst>
        </c:ser>
        <c:dLbls/>
        <c:marker val="1"/>
        <c:axId val="111384064"/>
        <c:axId val="111385600"/>
      </c:lineChart>
      <c:catAx>
        <c:axId val="111384064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1385600"/>
        <c:crosses val="autoZero"/>
        <c:auto val="1"/>
        <c:lblAlgn val="ctr"/>
        <c:lblOffset val="800"/>
      </c:catAx>
      <c:valAx>
        <c:axId val="111385600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138406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publicar'!$A$31</c:f>
              <c:strCache>
                <c:ptCount val="1"/>
                <c:pt idx="0">
                  <c:v>Usulután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1F1-4596-9A70-71DA29B4C368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1F1-4596-9A70-71DA29B4C368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1F1-4596-9A70-71DA29B4C368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C1F1-4596-9A70-71DA29B4C368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1F1-4596-9A70-71DA29B4C368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1F1-4596-9A70-71DA29B4C368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1F1-4596-9A70-71DA29B4C368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C1F1-4596-9A70-71DA29B4C368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C1F1-4596-9A70-71DA29B4C368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C1F1-4596-9A70-71DA29B4C368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C1F1-4596-9A70-71DA29B4C368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C1F1-4596-9A70-71DA29B4C36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publicar'!$B$27:$M$27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publicar'!$B$31:$M$31</c:f>
              <c:numCache>
                <c:formatCode>#,##0.00</c:formatCode>
                <c:ptCount val="12"/>
                <c:pt idx="0">
                  <c:v>5454.8359999999984</c:v>
                </c:pt>
                <c:pt idx="1">
                  <c:v>4938.78</c:v>
                </c:pt>
                <c:pt idx="2">
                  <c:v>6007.7450000000035</c:v>
                </c:pt>
                <c:pt idx="3">
                  <c:v>5870.2920000000004</c:v>
                </c:pt>
                <c:pt idx="4">
                  <c:v>6678.0819999999994</c:v>
                </c:pt>
                <c:pt idx="5">
                  <c:v>6365.7660000000005</c:v>
                </c:pt>
                <c:pt idx="6">
                  <c:v>6672.7179999999998</c:v>
                </c:pt>
                <c:pt idx="7">
                  <c:v>5954.1229999999987</c:v>
                </c:pt>
                <c:pt idx="8">
                  <c:v>5599.3489999999993</c:v>
                </c:pt>
                <c:pt idx="9">
                  <c:v>5818.5849999999982</c:v>
                </c:pt>
                <c:pt idx="10">
                  <c:v>5002.8079999999991</c:v>
                </c:pt>
                <c:pt idx="11">
                  <c:v>5038.4749999999995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C1F1-4596-9A70-71DA29B4C368}"/>
            </c:ext>
          </c:extLst>
        </c:ser>
        <c:dLbls/>
        <c:marker val="1"/>
        <c:axId val="111418752"/>
        <c:axId val="111432832"/>
      </c:lineChart>
      <c:catAx>
        <c:axId val="111418752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1432832"/>
        <c:crosses val="autoZero"/>
        <c:auto val="1"/>
        <c:lblAlgn val="ctr"/>
        <c:lblOffset val="800"/>
      </c:catAx>
      <c:valAx>
        <c:axId val="111432832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141875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publicar'!$A$32</c:f>
              <c:strCache>
                <c:ptCount val="1"/>
                <c:pt idx="0">
                  <c:v>San Miguel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F953-40BA-8A25-CA2BC23F01B1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F953-40BA-8A25-CA2BC23F01B1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F953-40BA-8A25-CA2BC23F01B1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F953-40BA-8A25-CA2BC23F01B1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F953-40BA-8A25-CA2BC23F01B1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F953-40BA-8A25-CA2BC23F01B1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F953-40BA-8A25-CA2BC23F01B1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F953-40BA-8A25-CA2BC23F01B1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F953-40BA-8A25-CA2BC23F01B1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F953-40BA-8A25-CA2BC23F01B1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F953-40BA-8A25-CA2BC23F01B1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F953-40BA-8A25-CA2BC23F01B1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publicar'!$B$27:$M$27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publicar'!$B$32:$M$32</c:f>
              <c:numCache>
                <c:formatCode>#,##0.00</c:formatCode>
                <c:ptCount val="12"/>
                <c:pt idx="0">
                  <c:v>3628.0200000000004</c:v>
                </c:pt>
                <c:pt idx="1">
                  <c:v>3127.7249999999995</c:v>
                </c:pt>
                <c:pt idx="2">
                  <c:v>3646.6499999999996</c:v>
                </c:pt>
                <c:pt idx="3">
                  <c:v>3693.4449999999997</c:v>
                </c:pt>
                <c:pt idx="4">
                  <c:v>3861.605</c:v>
                </c:pt>
                <c:pt idx="5">
                  <c:v>4071.8899999999994</c:v>
                </c:pt>
                <c:pt idx="6">
                  <c:v>4505.7050000000008</c:v>
                </c:pt>
                <c:pt idx="7">
                  <c:v>4344.26</c:v>
                </c:pt>
                <c:pt idx="8">
                  <c:v>3622.54</c:v>
                </c:pt>
                <c:pt idx="9">
                  <c:v>4018.7000000000003</c:v>
                </c:pt>
                <c:pt idx="10">
                  <c:v>3599.0000000000005</c:v>
                </c:pt>
                <c:pt idx="11">
                  <c:v>3776.7049999999995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B-F953-40BA-8A25-CA2BC23F01B1}"/>
            </c:ext>
          </c:extLst>
        </c:ser>
        <c:dLbls/>
        <c:marker val="1"/>
        <c:axId val="111482368"/>
        <c:axId val="111483904"/>
      </c:lineChart>
      <c:catAx>
        <c:axId val="111482368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1483904"/>
        <c:crosses val="autoZero"/>
        <c:auto val="1"/>
        <c:lblAlgn val="ctr"/>
        <c:lblOffset val="800"/>
      </c:catAx>
      <c:valAx>
        <c:axId val="111483904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148236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publicar'!$A$33</c:f>
              <c:strCache>
                <c:ptCount val="1"/>
                <c:pt idx="0">
                  <c:v>La Unión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128-4C74-8332-D4BB6A99CF69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E128-4C74-8332-D4BB6A99CF69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E128-4C74-8332-D4BB6A99CF69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128-4C74-8332-D4BB6A99CF69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E128-4C74-8332-D4BB6A99CF69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E128-4C74-8332-D4BB6A99CF69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E128-4C74-8332-D4BB6A99CF69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E128-4C74-8332-D4BB6A99CF69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E128-4C74-8332-D4BB6A99CF69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E128-4C74-8332-D4BB6A99CF69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E128-4C74-8332-D4BB6A99CF69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E128-4C74-8332-D4BB6A99CF69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publicar'!$B$27:$M$27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publicar'!$B$33:$M$33</c:f>
              <c:numCache>
                <c:formatCode>#,##0.00</c:formatCode>
                <c:ptCount val="12"/>
                <c:pt idx="0">
                  <c:v>1308.4550000000002</c:v>
                </c:pt>
                <c:pt idx="1">
                  <c:v>1160.0800000000002</c:v>
                </c:pt>
                <c:pt idx="2">
                  <c:v>1303.6549999999995</c:v>
                </c:pt>
                <c:pt idx="3">
                  <c:v>1325.2899999999997</c:v>
                </c:pt>
                <c:pt idx="4">
                  <c:v>1508.925</c:v>
                </c:pt>
                <c:pt idx="5">
                  <c:v>1473.8300000000002</c:v>
                </c:pt>
                <c:pt idx="6">
                  <c:v>1420.8899999999996</c:v>
                </c:pt>
                <c:pt idx="7">
                  <c:v>1477.1449999999998</c:v>
                </c:pt>
                <c:pt idx="8">
                  <c:v>1414.2150000000001</c:v>
                </c:pt>
                <c:pt idx="9">
                  <c:v>1542.4549999999999</c:v>
                </c:pt>
                <c:pt idx="10">
                  <c:v>1337.2249999999997</c:v>
                </c:pt>
                <c:pt idx="11">
                  <c:v>1322.7449999999999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E128-4C74-8332-D4BB6A99CF69}"/>
            </c:ext>
          </c:extLst>
        </c:ser>
        <c:dLbls/>
        <c:marker val="1"/>
        <c:axId val="111529344"/>
        <c:axId val="111281280"/>
      </c:lineChart>
      <c:catAx>
        <c:axId val="111529344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1281280"/>
        <c:crosses val="autoZero"/>
        <c:auto val="1"/>
        <c:lblAlgn val="ctr"/>
        <c:lblOffset val="800"/>
      </c:catAx>
      <c:valAx>
        <c:axId val="111281280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152934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publicar'!$A$34</c:f>
              <c:strCache>
                <c:ptCount val="1"/>
                <c:pt idx="0">
                  <c:v>Ahuachapán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16F-4FCE-BD6E-7256C1FB430F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16F-4FCE-BD6E-7256C1FB430F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16F-4FCE-BD6E-7256C1FB430F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16F-4FCE-BD6E-7256C1FB430F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16F-4FCE-BD6E-7256C1FB430F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16F-4FCE-BD6E-7256C1FB430F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416F-4FCE-BD6E-7256C1FB430F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16F-4FCE-BD6E-7256C1FB430F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16F-4FCE-BD6E-7256C1FB430F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16F-4FCE-BD6E-7256C1FB430F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416F-4FCE-BD6E-7256C1FB430F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16F-4FCE-BD6E-7256C1FB430F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publicar'!$B$27:$M$27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publicar'!$B$34:$M$34</c:f>
              <c:numCache>
                <c:formatCode>#,##0.00</c:formatCode>
                <c:ptCount val="12"/>
                <c:pt idx="0">
                  <c:v>930.71999999999991</c:v>
                </c:pt>
                <c:pt idx="1">
                  <c:v>950.76999999999987</c:v>
                </c:pt>
                <c:pt idx="2">
                  <c:v>1035.3599999999999</c:v>
                </c:pt>
                <c:pt idx="3">
                  <c:v>1051.24</c:v>
                </c:pt>
                <c:pt idx="4">
                  <c:v>1029.57</c:v>
                </c:pt>
                <c:pt idx="5">
                  <c:v>933.8599999999999</c:v>
                </c:pt>
                <c:pt idx="6">
                  <c:v>1077.71</c:v>
                </c:pt>
                <c:pt idx="7">
                  <c:v>1241.52</c:v>
                </c:pt>
                <c:pt idx="8">
                  <c:v>1091.8599999999999</c:v>
                </c:pt>
                <c:pt idx="9">
                  <c:v>1099.74</c:v>
                </c:pt>
                <c:pt idx="10">
                  <c:v>1080.07</c:v>
                </c:pt>
                <c:pt idx="11">
                  <c:v>1157.0899999999999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16F-4FCE-BD6E-7256C1FB430F}"/>
            </c:ext>
          </c:extLst>
        </c:ser>
        <c:dLbls/>
        <c:marker val="1"/>
        <c:axId val="111556096"/>
        <c:axId val="111557632"/>
      </c:lineChart>
      <c:catAx>
        <c:axId val="111556096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1557632"/>
        <c:crosses val="autoZero"/>
        <c:auto val="1"/>
        <c:lblAlgn val="ctr"/>
        <c:lblOffset val="800"/>
      </c:catAx>
      <c:valAx>
        <c:axId val="111557632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155609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publicar'!$A$35</c:f>
              <c:strCache>
                <c:ptCount val="1"/>
                <c:pt idx="0">
                  <c:v>Chalatenango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B54-4AF7-944C-DFB4811B3147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B54-4AF7-944C-DFB4811B314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B54-4AF7-944C-DFB4811B3147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B54-4AF7-944C-DFB4811B314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B54-4AF7-944C-DFB4811B314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FB54-4AF7-944C-DFB4811B3147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B54-4AF7-944C-DFB4811B3147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FB54-4AF7-944C-DFB4811B3147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B54-4AF7-944C-DFB4811B3147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FB54-4AF7-944C-DFB4811B3147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B54-4AF7-944C-DFB4811B3147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FB54-4AF7-944C-DFB4811B3147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publicar'!$B$27:$M$27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publicar'!$B$35:$M$35</c:f>
              <c:numCache>
                <c:formatCode>#,##0.00</c:formatCode>
                <c:ptCount val="12"/>
                <c:pt idx="0">
                  <c:v>501.13</c:v>
                </c:pt>
                <c:pt idx="1">
                  <c:v>406.84999999999985</c:v>
                </c:pt>
                <c:pt idx="2">
                  <c:v>506.81999999999988</c:v>
                </c:pt>
                <c:pt idx="3">
                  <c:v>431.27999999999986</c:v>
                </c:pt>
                <c:pt idx="4">
                  <c:v>575.67999999999995</c:v>
                </c:pt>
                <c:pt idx="5">
                  <c:v>548.41</c:v>
                </c:pt>
                <c:pt idx="6">
                  <c:v>571.15</c:v>
                </c:pt>
                <c:pt idx="7">
                  <c:v>614.49999999999989</c:v>
                </c:pt>
                <c:pt idx="8">
                  <c:v>581.37</c:v>
                </c:pt>
                <c:pt idx="9">
                  <c:v>573.55000000000018</c:v>
                </c:pt>
                <c:pt idx="10">
                  <c:v>498.4199999999999</c:v>
                </c:pt>
                <c:pt idx="11">
                  <c:v>535.31999999999994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FB54-4AF7-944C-DFB4811B3147}"/>
            </c:ext>
          </c:extLst>
        </c:ser>
        <c:dLbls/>
        <c:marker val="1"/>
        <c:axId val="111603072"/>
        <c:axId val="111604864"/>
      </c:lineChart>
      <c:catAx>
        <c:axId val="111603072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1604864"/>
        <c:crosses val="autoZero"/>
        <c:auto val="1"/>
        <c:lblAlgn val="ctr"/>
        <c:lblOffset val="800"/>
      </c:catAx>
      <c:valAx>
        <c:axId val="111604864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160307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publicar'!$A$36</c:f>
              <c:strCache>
                <c:ptCount val="1"/>
                <c:pt idx="0">
                  <c:v>Morazán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96D-4B58-A32D-0BD9CEDE3802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96D-4B58-A32D-0BD9CEDE3802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96D-4B58-A32D-0BD9CEDE3802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96D-4B58-A32D-0BD9CEDE3802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96D-4B58-A32D-0BD9CEDE3802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96D-4B58-A32D-0BD9CEDE3802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96D-4B58-A32D-0BD9CEDE3802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B96D-4B58-A32D-0BD9CEDE3802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B96D-4B58-A32D-0BD9CEDE3802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B96D-4B58-A32D-0BD9CEDE3802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B96D-4B58-A32D-0BD9CEDE3802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B96D-4B58-A32D-0BD9CEDE3802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publicar'!$B$27:$M$27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publicar'!$B$36:$M$36</c:f>
              <c:numCache>
                <c:formatCode>#,##0.00</c:formatCode>
                <c:ptCount val="12"/>
                <c:pt idx="0">
                  <c:v>300.5</c:v>
                </c:pt>
                <c:pt idx="1">
                  <c:v>236.5</c:v>
                </c:pt>
                <c:pt idx="2">
                  <c:v>279.5</c:v>
                </c:pt>
                <c:pt idx="3">
                  <c:v>251.3</c:v>
                </c:pt>
                <c:pt idx="4">
                  <c:v>237.8</c:v>
                </c:pt>
                <c:pt idx="5">
                  <c:v>230.9</c:v>
                </c:pt>
                <c:pt idx="6">
                  <c:v>248.7</c:v>
                </c:pt>
                <c:pt idx="7">
                  <c:v>252.9</c:v>
                </c:pt>
                <c:pt idx="8">
                  <c:v>249.6</c:v>
                </c:pt>
                <c:pt idx="9">
                  <c:v>288.39999999999998</c:v>
                </c:pt>
                <c:pt idx="10">
                  <c:v>251.3</c:v>
                </c:pt>
                <c:pt idx="11">
                  <c:v>264.8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B96D-4B58-A32D-0BD9CEDE3802}"/>
            </c:ext>
          </c:extLst>
        </c:ser>
        <c:dLbls/>
        <c:marker val="1"/>
        <c:axId val="111654400"/>
        <c:axId val="111655936"/>
      </c:lineChart>
      <c:catAx>
        <c:axId val="111654400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11655936"/>
        <c:crosses val="autoZero"/>
        <c:auto val="1"/>
        <c:lblAlgn val="ctr"/>
        <c:lblOffset val="800"/>
      </c:catAx>
      <c:valAx>
        <c:axId val="111655936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165440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publicar'!$A$37</c:f>
              <c:strCache>
                <c:ptCount val="1"/>
                <c:pt idx="0">
                  <c:v>Cuscatlán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169-48F3-98C1-8601A04482F0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169-48F3-98C1-8601A04482F0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169-48F3-98C1-8601A04482F0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169-48F3-98C1-8601A04482F0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169-48F3-98C1-8601A04482F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169-48F3-98C1-8601A04482F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4169-48F3-98C1-8601A04482F0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169-48F3-98C1-8601A04482F0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169-48F3-98C1-8601A04482F0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169-48F3-98C1-8601A04482F0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4169-48F3-98C1-8601A04482F0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3.1857529577058896E-2"/>
                  <c:y val="-0.1173449371460146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169-48F3-98C1-8601A04482F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publicar'!$B$27:$M$27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publicar'!$B$37:$M$37</c:f>
              <c:numCache>
                <c:formatCode>#,##0.00</c:formatCode>
                <c:ptCount val="12"/>
                <c:pt idx="0">
                  <c:v>77</c:v>
                </c:pt>
                <c:pt idx="1">
                  <c:v>76</c:v>
                </c:pt>
                <c:pt idx="2">
                  <c:v>78</c:v>
                </c:pt>
                <c:pt idx="3">
                  <c:v>76</c:v>
                </c:pt>
                <c:pt idx="4">
                  <c:v>73</c:v>
                </c:pt>
                <c:pt idx="5">
                  <c:v>80</c:v>
                </c:pt>
                <c:pt idx="6">
                  <c:v>83</c:v>
                </c:pt>
                <c:pt idx="7">
                  <c:v>64</c:v>
                </c:pt>
                <c:pt idx="8">
                  <c:v>72</c:v>
                </c:pt>
                <c:pt idx="9">
                  <c:v>64</c:v>
                </c:pt>
                <c:pt idx="10">
                  <c:v>73</c:v>
                </c:pt>
                <c:pt idx="11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169-48F3-98C1-8601A04482F0}"/>
            </c:ext>
          </c:extLst>
        </c:ser>
        <c:dLbls/>
        <c:marker val="1"/>
        <c:axId val="111705472"/>
        <c:axId val="102896768"/>
      </c:lineChart>
      <c:catAx>
        <c:axId val="111705472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02896768"/>
        <c:crosses val="autoZero"/>
        <c:auto val="1"/>
        <c:lblAlgn val="ctr"/>
        <c:lblOffset val="800"/>
      </c:catAx>
      <c:valAx>
        <c:axId val="102896768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1170547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/>
      <c:lineChart>
        <c:grouping val="standard"/>
        <c:ser>
          <c:idx val="0"/>
          <c:order val="0"/>
          <c:tx>
            <c:strRef>
              <c:f>'Tablas a publicar'!$A$38</c:f>
              <c:strCache>
                <c:ptCount val="1"/>
                <c:pt idx="0">
                  <c:v>Cabañas</c:v>
                </c:pt>
              </c:strCache>
            </c:strRef>
          </c:tx>
          <c:spPr>
            <a:ln w="28575" cap="rnd">
              <a:solidFill>
                <a:srgbClr val="866E4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6863461620707196E-2"/>
                  <c:y val="-0.14946079108532498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FF8-45CB-828F-259404C53BA7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4.3866963918666804E-2"/>
                  <c:y val="-0.18536898004028571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FF8-45CB-828F-259404C53BA7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1352806909999271E-2"/>
                  <c:y val="-0.132012708937698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FF8-45CB-828F-259404C53BA7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0231160863928162E-2"/>
                  <c:y val="-0.15484963234557514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FF8-45CB-828F-259404C53BA7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0404610568257282E-2"/>
                  <c:y val="-0.1730680611488449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FF8-45CB-828F-259404C53BA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1333523068652572E-2"/>
                  <c:y val="-0.1695177415800124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FF8-45CB-828F-259404C53BA7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3.2126142364734538E-2"/>
                  <c:y val="-0.18080298556430449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FF8-45CB-828F-259404C53BA7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3866963918666804E-2"/>
                  <c:y val="-0.1663521067500150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BFF8-45CB-828F-259404C53BA7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3.5917771895893819E-2"/>
                  <c:y val="-0.1320127089376986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BFF8-45CB-828F-259404C53BA7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-4.0404610568257282E-2"/>
                  <c:y val="-0.17804692352387252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BFF8-45CB-828F-259404C53BA7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3.9477631681073072E-2"/>
                  <c:y val="-0.1312409633006399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BFF8-45CB-828F-259404C53BA7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3.1857508775258524E-2"/>
                  <c:y val="-0.18751945480499155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BFF8-45CB-828F-259404C53BA7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'Tablas a publicar'!$B$27:$M$27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'Tablas a publicar'!$B$38:$M$38</c:f>
              <c:numCache>
                <c:formatCode>#,##0.00</c:formatCode>
                <c:ptCount val="12"/>
                <c:pt idx="0">
                  <c:v>33</c:v>
                </c:pt>
                <c:pt idx="1">
                  <c:v>26</c:v>
                </c:pt>
                <c:pt idx="2">
                  <c:v>61</c:v>
                </c:pt>
                <c:pt idx="3">
                  <c:v>26</c:v>
                </c:pt>
                <c:pt idx="4">
                  <c:v>29</c:v>
                </c:pt>
                <c:pt idx="5">
                  <c:v>54</c:v>
                </c:pt>
                <c:pt idx="6">
                  <c:v>29.5</c:v>
                </c:pt>
                <c:pt idx="7">
                  <c:v>26.5</c:v>
                </c:pt>
                <c:pt idx="8">
                  <c:v>43.5</c:v>
                </c:pt>
                <c:pt idx="9">
                  <c:v>36.5</c:v>
                </c:pt>
                <c:pt idx="10">
                  <c:v>53.5</c:v>
                </c:pt>
                <c:pt idx="11">
                  <c:v>29.5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BFF8-45CB-828F-259404C53BA7}"/>
            </c:ext>
          </c:extLst>
        </c:ser>
        <c:dLbls/>
        <c:marker val="1"/>
        <c:axId val="102929920"/>
        <c:axId val="102931456"/>
      </c:lineChart>
      <c:catAx>
        <c:axId val="102929920"/>
        <c:scaling>
          <c:orientation val="minMax"/>
        </c:scaling>
        <c:delete val="1"/>
        <c:axPos val="b"/>
        <c:numFmt formatCode="General" sourceLinked="1"/>
        <c:majorTickMark val="none"/>
        <c:tickLblPos val="none"/>
        <c:crossAx val="102931456"/>
        <c:crosses val="autoZero"/>
        <c:auto val="1"/>
        <c:lblAlgn val="ctr"/>
        <c:lblOffset val="800"/>
      </c:catAx>
      <c:valAx>
        <c:axId val="102931456"/>
        <c:scaling>
          <c:orientation val="minMax"/>
        </c:scaling>
        <c:delete val="1"/>
        <c:axPos val="l"/>
        <c:numFmt formatCode="#,##0.00" sourceLinked="1"/>
        <c:majorTickMark val="none"/>
        <c:tickLblPos val="none"/>
        <c:crossAx val="10292992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7"/>
  <c:chart>
    <c:autoTitleDeleted val="1"/>
    <c:plotArea>
      <c:layout>
        <c:manualLayout>
          <c:layoutTarget val="inner"/>
          <c:xMode val="edge"/>
          <c:yMode val="edge"/>
          <c:x val="0.11187159689138731"/>
          <c:y val="2.0433388525207982E-2"/>
          <c:w val="0.70765672496633503"/>
          <c:h val="0.90033099100869751"/>
        </c:manualLayout>
      </c:layout>
      <c:barChart>
        <c:barDir val="bar"/>
        <c:grouping val="stack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dLbl>
              <c:idx val="0"/>
              <c:layout>
                <c:manualLayout>
                  <c:x val="3.4088383941567497E-2"/>
                  <c:y val="1.0906877409167428E-7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2.6075316333915095E-2"/>
                  <c:y val="1.0906877407897696E-7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646168200373797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1.5506007467956875E-2"/>
                  <c:y val="2.5394552871346701E-17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2.3087968035019533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2.4043642570800633E-2"/>
                  <c:y val="1.0906877412976608E-7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1.7225845382545606E-2"/>
                  <c:y val="1.0906877412976608E-7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1.5314496310983418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0.35296040504948339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7.7236938732157021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0.30341891436426249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3.0445307461191912E-2"/>
                  <c:y val="-5.0789105742693415E-17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3.1400981996972992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2.4526371086315248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2.2905261123769415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4.6155994829725516E-2"/>
                  <c:y val="1.0157821148538687E-16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layout>
                <c:manualLayout>
                  <c:x val="4.7111669365506655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5.9676231012270806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5.9676231012270806E-2"/>
                  <c:y val="1.3851734308030072E-3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9.7557062611656878E-2"/>
                  <c:y val="1.0157821148538687E-16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24"/>
              <c:layout>
                <c:manualLayout>
                  <c:x val="9.7575122602884215E-2"/>
                  <c:y val="0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5.48734773452084E-2"/>
                  <c:y val="-1.0157821148538687E-16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1B86-4339-9803-29A1AD7F83D6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5.3917802809427325E-2"/>
                  <c:y val="-1.0157821148538687E-16"/>
                </c:manualLayout>
              </c:layout>
              <c:dLblPos val="ctr"/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1B86-4339-9803-29A1AD7F83D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inBase"/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'Tablas a publicar'!$XEO$44:$XEP$70</c:f>
              <c:multiLvlStrCache>
                <c:ptCount val="27"/>
                <c:lvl>
                  <c:pt idx="0">
                    <c:v>Total Ahuachapán</c:v>
                  </c:pt>
                  <c:pt idx="1">
                    <c:v>Atiquizaya</c:v>
                  </c:pt>
                  <c:pt idx="2">
                    <c:v>San Francisco Menendez</c:v>
                  </c:pt>
                  <c:pt idx="3">
                    <c:v>Total Cabañas</c:v>
                  </c:pt>
                  <c:pt idx="4">
                    <c:v>Cinquera</c:v>
                  </c:pt>
                  <c:pt idx="5">
                    <c:v>Total Chalatenango</c:v>
                  </c:pt>
                  <c:pt idx="6">
                    <c:v>Chalatenango</c:v>
                  </c:pt>
                  <c:pt idx="7">
                    <c:v>Total Cuscatlán</c:v>
                  </c:pt>
                  <c:pt idx="8">
                    <c:v>Suchitoto</c:v>
                  </c:pt>
                  <c:pt idx="9">
                    <c:v>Total La Libertad</c:v>
                  </c:pt>
                  <c:pt idx="10">
                    <c:v>La Libertad</c:v>
                  </c:pt>
                  <c:pt idx="11">
                    <c:v>Nejapa</c:v>
                  </c:pt>
                  <c:pt idx="12">
                    <c:v>Total La Unión</c:v>
                  </c:pt>
                  <c:pt idx="13">
                    <c:v>Santa Rosa de Lima</c:v>
                  </c:pt>
                  <c:pt idx="14">
                    <c:v>Total Morazán</c:v>
                  </c:pt>
                  <c:pt idx="15">
                    <c:v>Corinto</c:v>
                  </c:pt>
                  <c:pt idx="16">
                    <c:v>Meanguera</c:v>
                  </c:pt>
                  <c:pt idx="17">
                    <c:v>Perquín</c:v>
                  </c:pt>
                  <c:pt idx="18">
                    <c:v>Total San Miguel</c:v>
                  </c:pt>
                  <c:pt idx="19">
                    <c:v>San Miguel</c:v>
                  </c:pt>
                  <c:pt idx="20">
                    <c:v>Total Santa Ana</c:v>
                  </c:pt>
                  <c:pt idx="21">
                    <c:v>Santa Ana</c:v>
                  </c:pt>
                  <c:pt idx="22">
                    <c:v>Total Sonsonate</c:v>
                  </c:pt>
                  <c:pt idx="23">
                    <c:v>Santa Isabel Ishuatan</c:v>
                  </c:pt>
                  <c:pt idx="24">
                    <c:v>Sonsonate</c:v>
                  </c:pt>
                  <c:pt idx="25">
                    <c:v>Total Usulután</c:v>
                  </c:pt>
                  <c:pt idx="26">
                    <c:v>Usulután</c:v>
                  </c:pt>
                </c:lvl>
                <c:lvl>
                  <c:pt idx="0">
                    <c:v>Ahuachapán</c:v>
                  </c:pt>
                  <c:pt idx="3">
                    <c:v>Cabañas</c:v>
                  </c:pt>
                  <c:pt idx="5">
                    <c:v>Chalatenango</c:v>
                  </c:pt>
                  <c:pt idx="7">
                    <c:v>Cuscatlán</c:v>
                  </c:pt>
                  <c:pt idx="9">
                    <c:v>La Libertad</c:v>
                  </c:pt>
                  <c:pt idx="12">
                    <c:v>La Unión</c:v>
                  </c:pt>
                  <c:pt idx="14">
                    <c:v>Morazán</c:v>
                  </c:pt>
                  <c:pt idx="18">
                    <c:v>San Miguel</c:v>
                  </c:pt>
                  <c:pt idx="20">
                    <c:v>Santa Ana</c:v>
                  </c:pt>
                  <c:pt idx="22">
                    <c:v>Sonsonate</c:v>
                  </c:pt>
                  <c:pt idx="25">
                    <c:v>Usulután</c:v>
                  </c:pt>
                </c:lvl>
              </c:multiLvlStrCache>
            </c:multiLvlStrRef>
          </c:cat>
          <c:val>
            <c:numRef>
              <c:f>'Tablas a publicar'!$XFC$44:$XFC$70</c:f>
              <c:numCache>
                <c:formatCode>#,##0.00</c:formatCode>
                <c:ptCount val="27"/>
                <c:pt idx="0">
                  <c:v>12679.509999999998</c:v>
                </c:pt>
                <c:pt idx="1">
                  <c:v>8233.14</c:v>
                </c:pt>
                <c:pt idx="2">
                  <c:v>4446.37</c:v>
                </c:pt>
                <c:pt idx="3">
                  <c:v>448</c:v>
                </c:pt>
                <c:pt idx="4">
                  <c:v>448</c:v>
                </c:pt>
                <c:pt idx="5">
                  <c:v>6344.4799999999987</c:v>
                </c:pt>
                <c:pt idx="6">
                  <c:v>6344.4799999999987</c:v>
                </c:pt>
                <c:pt idx="7">
                  <c:v>881</c:v>
                </c:pt>
                <c:pt idx="8">
                  <c:v>881</c:v>
                </c:pt>
                <c:pt idx="9">
                  <c:v>742544.04999999981</c:v>
                </c:pt>
                <c:pt idx="10">
                  <c:v>117028.47</c:v>
                </c:pt>
                <c:pt idx="11">
                  <c:v>625515.57999999984</c:v>
                </c:pt>
                <c:pt idx="12">
                  <c:v>16594.91</c:v>
                </c:pt>
                <c:pt idx="13">
                  <c:v>16594.91</c:v>
                </c:pt>
                <c:pt idx="14">
                  <c:v>3092.2</c:v>
                </c:pt>
                <c:pt idx="15">
                  <c:v>2436</c:v>
                </c:pt>
                <c:pt idx="16">
                  <c:v>516.70000000000005</c:v>
                </c:pt>
                <c:pt idx="17">
                  <c:v>139.5</c:v>
                </c:pt>
                <c:pt idx="18">
                  <c:v>45896.245000000003</c:v>
                </c:pt>
                <c:pt idx="19">
                  <c:v>45896.245000000003</c:v>
                </c:pt>
                <c:pt idx="20">
                  <c:v>82310.89</c:v>
                </c:pt>
                <c:pt idx="21">
                  <c:v>82310.89</c:v>
                </c:pt>
                <c:pt idx="22">
                  <c:v>159676.44</c:v>
                </c:pt>
                <c:pt idx="23">
                  <c:v>40.900000000000006</c:v>
                </c:pt>
                <c:pt idx="24">
                  <c:v>159635.54</c:v>
                </c:pt>
                <c:pt idx="25">
                  <c:v>69401.559000000008</c:v>
                </c:pt>
                <c:pt idx="26">
                  <c:v>69401.559000000008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7-1B86-4339-9803-29A1AD7F83D6}"/>
            </c:ext>
          </c:extLst>
        </c:ser>
        <c:dLbls/>
        <c:gapWidth val="15"/>
        <c:overlap val="100"/>
        <c:axId val="111861760"/>
        <c:axId val="111863296"/>
      </c:barChart>
      <c:catAx>
        <c:axId val="111861760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Univers LT Std 47 Cn Lt" panose="020B0706030502040204" pitchFamily="34" charset="0"/>
                <a:ea typeface="+mn-ea"/>
                <a:cs typeface="+mn-cs"/>
              </a:defRPr>
            </a:pPr>
            <a:endParaRPr lang="es-SV"/>
          </a:p>
        </c:txPr>
        <c:crossAx val="111863296"/>
        <c:crosses val="autoZero"/>
        <c:auto val="1"/>
        <c:lblAlgn val="ctr"/>
        <c:lblOffset val="100"/>
      </c:catAx>
      <c:valAx>
        <c:axId val="111863296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186176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27143307086614171"/>
          <c:y val="2.1324031557735008E-2"/>
          <c:w val="0.68434686097178155"/>
          <c:h val="0.95735193688453013"/>
        </c:manualLayout>
      </c:layout>
      <c:barChart>
        <c:barDir val="bar"/>
        <c:grouping val="clustered"/>
        <c:ser>
          <c:idx val="0"/>
          <c:order val="0"/>
          <c:tx>
            <c:strRef>
              <c:f>'Tablas a publicar'!$N$75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866E40"/>
            </a:solidFill>
            <a:ln>
              <a:noFill/>
            </a:ln>
            <a:effectLst/>
          </c:spPr>
          <c:dLbls>
            <c:dLbl>
              <c:idx val="0"/>
              <c:layout>
                <c:manualLayout>
                  <c:x val="-3.9348774680707053E-3"/>
                  <c:y val="4.349683843314252E-7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E64-456E-9E41-79B566D3C4A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publicar'!$A$76:$A$90</c:f>
              <c:strCache>
                <c:ptCount val="15"/>
                <c:pt idx="0">
                  <c:v>San Salvador</c:v>
                </c:pt>
                <c:pt idx="1">
                  <c:v>La Libertad</c:v>
                </c:pt>
                <c:pt idx="2">
                  <c:v>Santa Ana</c:v>
                </c:pt>
                <c:pt idx="3">
                  <c:v>Sonsonate</c:v>
                </c:pt>
                <c:pt idx="4">
                  <c:v>San Miguel</c:v>
                </c:pt>
                <c:pt idx="5">
                  <c:v>Usulután</c:v>
                </c:pt>
                <c:pt idx="6">
                  <c:v>Ahuachapán</c:v>
                </c:pt>
                <c:pt idx="7">
                  <c:v>La Paz</c:v>
                </c:pt>
                <c:pt idx="8">
                  <c:v>Chalatenango</c:v>
                </c:pt>
                <c:pt idx="9">
                  <c:v>San Vicente</c:v>
                </c:pt>
                <c:pt idx="10">
                  <c:v>Cuscatlán</c:v>
                </c:pt>
                <c:pt idx="11">
                  <c:v>La Unión</c:v>
                </c:pt>
                <c:pt idx="12">
                  <c:v>Cabañas</c:v>
                </c:pt>
                <c:pt idx="13">
                  <c:v>Morazán</c:v>
                </c:pt>
                <c:pt idx="14">
                  <c:v>Persona/negocio/hospital</c:v>
                </c:pt>
              </c:strCache>
            </c:strRef>
          </c:cat>
          <c:val>
            <c:numRef>
              <c:f>'Tablas a publicar'!$N$76:$N$90</c:f>
              <c:numCache>
                <c:formatCode>#,##0.00</c:formatCode>
                <c:ptCount val="15"/>
                <c:pt idx="0">
                  <c:v>458054.26000000007</c:v>
                </c:pt>
                <c:pt idx="1">
                  <c:v>167256.65</c:v>
                </c:pt>
                <c:pt idx="2">
                  <c:v>83007.38</c:v>
                </c:pt>
                <c:pt idx="3">
                  <c:v>65073.55</c:v>
                </c:pt>
                <c:pt idx="4">
                  <c:v>58248.350000000006</c:v>
                </c:pt>
                <c:pt idx="5">
                  <c:v>36922.413</c:v>
                </c:pt>
                <c:pt idx="6">
                  <c:v>31222.199999999997</c:v>
                </c:pt>
                <c:pt idx="7">
                  <c:v>30937.382999999991</c:v>
                </c:pt>
                <c:pt idx="8">
                  <c:v>19845.87</c:v>
                </c:pt>
                <c:pt idx="9">
                  <c:v>19220.715</c:v>
                </c:pt>
                <c:pt idx="10">
                  <c:v>18667.07</c:v>
                </c:pt>
                <c:pt idx="11">
                  <c:v>16731.728999999999</c:v>
                </c:pt>
                <c:pt idx="12">
                  <c:v>14312.660000000002</c:v>
                </c:pt>
                <c:pt idx="13">
                  <c:v>12589.225</c:v>
                </c:pt>
                <c:pt idx="14">
                  <c:v>107779.829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E64-456E-9E41-79B566D3C4A5}"/>
            </c:ext>
          </c:extLst>
        </c:ser>
        <c:dLbls/>
        <c:gapWidth val="15"/>
        <c:overlap val="23"/>
        <c:axId val="112060288"/>
        <c:axId val="112061824"/>
      </c:barChart>
      <c:catAx>
        <c:axId val="112060288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Univers LT Std 47 Cn Lt" panose="020B0706030502040204" pitchFamily="34" charset="0"/>
                <a:ea typeface="+mn-ea"/>
                <a:cs typeface="+mn-cs"/>
              </a:defRPr>
            </a:pPr>
            <a:endParaRPr lang="es-SV"/>
          </a:p>
        </c:txPr>
        <c:crossAx val="112061824"/>
        <c:crosses val="autoZero"/>
        <c:auto val="1"/>
        <c:lblAlgn val="ctr"/>
        <c:lblOffset val="100"/>
      </c:catAx>
      <c:valAx>
        <c:axId val="112061824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2060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8188477740767529"/>
          <c:y val="6.5005767012687454E-2"/>
          <c:w val="0.56633739523739757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Univers LT Std 47 Cn Lt" panose="020B0706030502040204" pitchFamily="34" charset="0"/>
                    <a:ea typeface="+mn-ea"/>
                    <a:cs typeface="+mn-cs"/>
                  </a:defRPr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publicar'!$A$97:$A$108</c:f>
              <c:strCache>
                <c:ptCount val="12"/>
                <c:pt idx="0">
                  <c:v>Ahuachapan</c:v>
                </c:pt>
                <c:pt idx="1">
                  <c:v>San Francisco Menendez</c:v>
                </c:pt>
                <c:pt idx="2">
                  <c:v>Atiquizaya</c:v>
                </c:pt>
                <c:pt idx="3">
                  <c:v>Concepción de Ataco</c:v>
                </c:pt>
                <c:pt idx="4">
                  <c:v>Apaneca</c:v>
                </c:pt>
                <c:pt idx="5">
                  <c:v>El Refugio</c:v>
                </c:pt>
                <c:pt idx="6">
                  <c:v>Jujutla</c:v>
                </c:pt>
                <c:pt idx="7">
                  <c:v>Turin</c:v>
                </c:pt>
                <c:pt idx="8">
                  <c:v>Tacuba</c:v>
                </c:pt>
                <c:pt idx="9">
                  <c:v>San Lorenzo</c:v>
                </c:pt>
                <c:pt idx="10">
                  <c:v>Guaymango</c:v>
                </c:pt>
                <c:pt idx="11">
                  <c:v>San Pedro Puxtla</c:v>
                </c:pt>
              </c:strCache>
            </c:strRef>
          </c:cat>
          <c:val>
            <c:numRef>
              <c:f>'Tablas a publicar'!$N$97:$N$108</c:f>
              <c:numCache>
                <c:formatCode>#,##0.00</c:formatCode>
                <c:ptCount val="12"/>
                <c:pt idx="0">
                  <c:v>14878.809999999998</c:v>
                </c:pt>
                <c:pt idx="1">
                  <c:v>4446.37</c:v>
                </c:pt>
                <c:pt idx="2">
                  <c:v>3174.0600000000004</c:v>
                </c:pt>
                <c:pt idx="3">
                  <c:v>1696.9</c:v>
                </c:pt>
                <c:pt idx="4">
                  <c:v>1505.32</c:v>
                </c:pt>
                <c:pt idx="5">
                  <c:v>1256.31</c:v>
                </c:pt>
                <c:pt idx="6">
                  <c:v>1121.5500000000002</c:v>
                </c:pt>
                <c:pt idx="7">
                  <c:v>888.55000000000007</c:v>
                </c:pt>
                <c:pt idx="8">
                  <c:v>748.2299999999999</c:v>
                </c:pt>
                <c:pt idx="9">
                  <c:v>738.79000000000008</c:v>
                </c:pt>
                <c:pt idx="10">
                  <c:v>574.13999999999987</c:v>
                </c:pt>
                <c:pt idx="11">
                  <c:v>193.17000000000002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834-4C0D-8B57-E86C93753D6D}"/>
            </c:ext>
          </c:extLst>
        </c:ser>
        <c:dLbls/>
        <c:gapWidth val="182"/>
        <c:axId val="112094592"/>
        <c:axId val="112096384"/>
      </c:barChart>
      <c:catAx>
        <c:axId val="112094592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Univers LT Std 47 Cn Lt" panose="020B0706030502040204" pitchFamily="34" charset="0"/>
                <a:ea typeface="+mn-ea"/>
                <a:cs typeface="+mn-cs"/>
              </a:defRPr>
            </a:pPr>
            <a:endParaRPr lang="es-SV"/>
          </a:p>
        </c:txPr>
        <c:crossAx val="112096384"/>
        <c:crosses val="autoZero"/>
        <c:auto val="1"/>
        <c:lblAlgn val="ctr"/>
        <c:lblOffset val="100"/>
      </c:catAx>
      <c:valAx>
        <c:axId val="112096384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209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29429832691379909"/>
          <c:y val="6.5005767012687454E-2"/>
          <c:w val="0.65392421372375686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publicar'!$A$110:$A$117</c:f>
              <c:strCache>
                <c:ptCount val="8"/>
                <c:pt idx="0">
                  <c:v>Ilobasco</c:v>
                </c:pt>
                <c:pt idx="1">
                  <c:v>Sensuntepeque</c:v>
                </c:pt>
                <c:pt idx="2">
                  <c:v>Dolores</c:v>
                </c:pt>
                <c:pt idx="3">
                  <c:v>San Isidro</c:v>
                </c:pt>
                <c:pt idx="4">
                  <c:v>Victoria</c:v>
                </c:pt>
                <c:pt idx="5">
                  <c:v>Tenancingo</c:v>
                </c:pt>
                <c:pt idx="6">
                  <c:v>Guacotecti</c:v>
                </c:pt>
                <c:pt idx="7">
                  <c:v>Cinquera</c:v>
                </c:pt>
              </c:strCache>
            </c:strRef>
          </c:cat>
          <c:val>
            <c:numRef>
              <c:f>'Tablas a publicar'!$N$110:$N$117</c:f>
              <c:numCache>
                <c:formatCode>#,##0.00</c:formatCode>
                <c:ptCount val="8"/>
                <c:pt idx="0">
                  <c:v>6925.0899999999992</c:v>
                </c:pt>
                <c:pt idx="1">
                  <c:v>5018.38</c:v>
                </c:pt>
                <c:pt idx="2">
                  <c:v>703.8</c:v>
                </c:pt>
                <c:pt idx="3">
                  <c:v>636.9</c:v>
                </c:pt>
                <c:pt idx="4">
                  <c:v>426.06</c:v>
                </c:pt>
                <c:pt idx="5">
                  <c:v>301</c:v>
                </c:pt>
                <c:pt idx="6">
                  <c:v>154.43</c:v>
                </c:pt>
                <c:pt idx="7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21-4B47-BD98-7563ABEA5923}"/>
            </c:ext>
          </c:extLst>
        </c:ser>
        <c:dLbls/>
        <c:gapWidth val="182"/>
        <c:axId val="112124672"/>
        <c:axId val="112126208"/>
      </c:barChart>
      <c:catAx>
        <c:axId val="112124672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2126208"/>
        <c:crosses val="autoZero"/>
        <c:auto val="1"/>
        <c:lblAlgn val="ctr"/>
        <c:lblOffset val="100"/>
      </c:catAx>
      <c:valAx>
        <c:axId val="112126208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212467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42113783377601444"/>
          <c:y val="6.5005767012687454E-2"/>
          <c:w val="0.52708447893641452"/>
          <c:h val="0.90428804836001786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publicar'!$A$119:$A$151</c:f>
              <c:strCache>
                <c:ptCount val="33"/>
                <c:pt idx="0">
                  <c:v>Chalatenango</c:v>
                </c:pt>
                <c:pt idx="1">
                  <c:v>Nueva Concepción</c:v>
                </c:pt>
                <c:pt idx="2">
                  <c:v>Tejutla</c:v>
                </c:pt>
                <c:pt idx="3">
                  <c:v>La Palma</c:v>
                </c:pt>
                <c:pt idx="4">
                  <c:v>El Paraíso</c:v>
                </c:pt>
                <c:pt idx="5">
                  <c:v>Agua Caliente</c:v>
                </c:pt>
                <c:pt idx="6">
                  <c:v>La Reina</c:v>
                </c:pt>
                <c:pt idx="7">
                  <c:v>Concepción Quezaltepeque</c:v>
                </c:pt>
                <c:pt idx="8">
                  <c:v>San Rafael</c:v>
                </c:pt>
                <c:pt idx="9">
                  <c:v>San Ignacio</c:v>
                </c:pt>
                <c:pt idx="10">
                  <c:v>Santa Rita</c:v>
                </c:pt>
                <c:pt idx="11">
                  <c:v>Citala</c:v>
                </c:pt>
                <c:pt idx="12">
                  <c:v>Dulce Nombre de Maria</c:v>
                </c:pt>
                <c:pt idx="13">
                  <c:v>Comalapa</c:v>
                </c:pt>
                <c:pt idx="14">
                  <c:v>La Laguna</c:v>
                </c:pt>
                <c:pt idx="15">
                  <c:v>San Miguel de Mercedes</c:v>
                </c:pt>
                <c:pt idx="16">
                  <c:v>Ojos de Agua</c:v>
                </c:pt>
                <c:pt idx="17">
                  <c:v>San Francisco Morazán</c:v>
                </c:pt>
                <c:pt idx="18">
                  <c:v>El Carrizal</c:v>
                </c:pt>
                <c:pt idx="19">
                  <c:v>Azacualpa</c:v>
                </c:pt>
                <c:pt idx="20">
                  <c:v>San Francisco Lempa</c:v>
                </c:pt>
                <c:pt idx="21">
                  <c:v>Arcatao</c:v>
                </c:pt>
                <c:pt idx="22">
                  <c:v>San José Las Flores</c:v>
                </c:pt>
                <c:pt idx="23">
                  <c:v>San Fernando</c:v>
                </c:pt>
                <c:pt idx="24">
                  <c:v>Nombre de Jesús</c:v>
                </c:pt>
                <c:pt idx="25">
                  <c:v>Las Vueltas</c:v>
                </c:pt>
                <c:pt idx="26">
                  <c:v>San José Cancasque</c:v>
                </c:pt>
                <c:pt idx="27">
                  <c:v>Potonico</c:v>
                </c:pt>
                <c:pt idx="28">
                  <c:v>San Luis del Carmen</c:v>
                </c:pt>
                <c:pt idx="29">
                  <c:v>San Antonio Los Ranchos</c:v>
                </c:pt>
                <c:pt idx="30">
                  <c:v>San Antonio de la Cruz</c:v>
                </c:pt>
                <c:pt idx="31">
                  <c:v>San Isidro Labrador</c:v>
                </c:pt>
                <c:pt idx="32">
                  <c:v>Nueva Trinidad</c:v>
                </c:pt>
              </c:strCache>
            </c:strRef>
          </c:cat>
          <c:val>
            <c:numRef>
              <c:f>'Tablas a publicar'!$N$119:$N$151</c:f>
              <c:numCache>
                <c:formatCode>#,##0.00</c:formatCode>
                <c:ptCount val="33"/>
                <c:pt idx="0">
                  <c:v>5259.4300000000012</c:v>
                </c:pt>
                <c:pt idx="1">
                  <c:v>3166.58</c:v>
                </c:pt>
                <c:pt idx="2">
                  <c:v>1913.2099999999998</c:v>
                </c:pt>
                <c:pt idx="3">
                  <c:v>1130.95</c:v>
                </c:pt>
                <c:pt idx="4">
                  <c:v>1068.8800000000001</c:v>
                </c:pt>
                <c:pt idx="5">
                  <c:v>870.83</c:v>
                </c:pt>
                <c:pt idx="6">
                  <c:v>816.29000000000008</c:v>
                </c:pt>
                <c:pt idx="7">
                  <c:v>715.31999999999982</c:v>
                </c:pt>
                <c:pt idx="8">
                  <c:v>605.1</c:v>
                </c:pt>
                <c:pt idx="9">
                  <c:v>584.99</c:v>
                </c:pt>
                <c:pt idx="10">
                  <c:v>546.41</c:v>
                </c:pt>
                <c:pt idx="11">
                  <c:v>465.35</c:v>
                </c:pt>
                <c:pt idx="12">
                  <c:v>452.73</c:v>
                </c:pt>
                <c:pt idx="13">
                  <c:v>274.84999999999997</c:v>
                </c:pt>
                <c:pt idx="14">
                  <c:v>236.54999999999998</c:v>
                </c:pt>
                <c:pt idx="15">
                  <c:v>223.35999999999999</c:v>
                </c:pt>
                <c:pt idx="16">
                  <c:v>205.05999999999997</c:v>
                </c:pt>
                <c:pt idx="17">
                  <c:v>189.44</c:v>
                </c:pt>
                <c:pt idx="18">
                  <c:v>140.91000000000003</c:v>
                </c:pt>
                <c:pt idx="19">
                  <c:v>112.14999999999999</c:v>
                </c:pt>
                <c:pt idx="20">
                  <c:v>110.52</c:v>
                </c:pt>
                <c:pt idx="21">
                  <c:v>110.33</c:v>
                </c:pt>
                <c:pt idx="22">
                  <c:v>85.350000000000009</c:v>
                </c:pt>
                <c:pt idx="23">
                  <c:v>80.920000000000016</c:v>
                </c:pt>
                <c:pt idx="24">
                  <c:v>75.679999999999993</c:v>
                </c:pt>
                <c:pt idx="25">
                  <c:v>72.98</c:v>
                </c:pt>
                <c:pt idx="26">
                  <c:v>70.969999999999985</c:v>
                </c:pt>
                <c:pt idx="27">
                  <c:v>64.27</c:v>
                </c:pt>
                <c:pt idx="28">
                  <c:v>52.49</c:v>
                </c:pt>
                <c:pt idx="29">
                  <c:v>52.47</c:v>
                </c:pt>
                <c:pt idx="30">
                  <c:v>45.449999999999996</c:v>
                </c:pt>
                <c:pt idx="31">
                  <c:v>23.93</c:v>
                </c:pt>
                <c:pt idx="32">
                  <c:v>22.12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33F-4BA7-9BC6-F3B22B7108E3}"/>
            </c:ext>
          </c:extLst>
        </c:ser>
        <c:dLbls/>
        <c:gapWidth val="182"/>
        <c:axId val="112158592"/>
        <c:axId val="112160128"/>
      </c:barChart>
      <c:catAx>
        <c:axId val="112158592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2160128"/>
        <c:crosses val="autoZero"/>
        <c:auto val="1"/>
        <c:lblAlgn val="ctr"/>
        <c:lblOffset val="100"/>
      </c:catAx>
      <c:valAx>
        <c:axId val="112160128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215859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43401127679836488"/>
          <c:y val="6.5005767012687454E-2"/>
          <c:w val="0.5064371240099410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publicar'!$A$153:$A$164</c:f>
              <c:strCache>
                <c:ptCount val="12"/>
                <c:pt idx="0">
                  <c:v>Cojutepeque</c:v>
                </c:pt>
                <c:pt idx="1">
                  <c:v>San Rafael Cedros</c:v>
                </c:pt>
                <c:pt idx="2">
                  <c:v>San José Guayabal</c:v>
                </c:pt>
                <c:pt idx="3">
                  <c:v>Santa Cruz Michapa</c:v>
                </c:pt>
                <c:pt idx="4">
                  <c:v>San Bartolomé Perulapía</c:v>
                </c:pt>
                <c:pt idx="5">
                  <c:v>Suchitoto</c:v>
                </c:pt>
                <c:pt idx="6">
                  <c:v>San Pedro Perulapán</c:v>
                </c:pt>
                <c:pt idx="7">
                  <c:v>El Carmen </c:v>
                </c:pt>
                <c:pt idx="8">
                  <c:v>El Rosario</c:v>
                </c:pt>
                <c:pt idx="9">
                  <c:v>Oratorio de Concepción</c:v>
                </c:pt>
                <c:pt idx="10">
                  <c:v>San Cristobal</c:v>
                </c:pt>
                <c:pt idx="11">
                  <c:v>Monte San Juan</c:v>
                </c:pt>
              </c:strCache>
            </c:strRef>
          </c:cat>
          <c:val>
            <c:numRef>
              <c:f>'Tablas a publicar'!$N$153:$N$164</c:f>
              <c:numCache>
                <c:formatCode>#,##0.00</c:formatCode>
                <c:ptCount val="12"/>
                <c:pt idx="0">
                  <c:v>11820.660000000002</c:v>
                </c:pt>
                <c:pt idx="1">
                  <c:v>1385.6800000000003</c:v>
                </c:pt>
                <c:pt idx="2">
                  <c:v>1043.3000000000002</c:v>
                </c:pt>
                <c:pt idx="3">
                  <c:v>1012.12</c:v>
                </c:pt>
                <c:pt idx="4">
                  <c:v>881.63</c:v>
                </c:pt>
                <c:pt idx="5">
                  <c:v>881</c:v>
                </c:pt>
                <c:pt idx="6">
                  <c:v>784.1099999999999</c:v>
                </c:pt>
                <c:pt idx="7">
                  <c:v>280.02</c:v>
                </c:pt>
                <c:pt idx="8">
                  <c:v>175.85000000000002</c:v>
                </c:pt>
                <c:pt idx="9">
                  <c:v>151.69000000000003</c:v>
                </c:pt>
                <c:pt idx="10">
                  <c:v>134.57</c:v>
                </c:pt>
                <c:pt idx="11">
                  <c:v>116.44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FE-4611-A541-B54C74FB9AD8}"/>
            </c:ext>
          </c:extLst>
        </c:ser>
        <c:dLbls/>
        <c:gapWidth val="182"/>
        <c:axId val="112184320"/>
        <c:axId val="118510336"/>
      </c:barChart>
      <c:catAx>
        <c:axId val="112184320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8510336"/>
        <c:crosses val="autoZero"/>
        <c:auto val="1"/>
        <c:lblAlgn val="ctr"/>
        <c:lblOffset val="100"/>
      </c:catAx>
      <c:valAx>
        <c:axId val="118510336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218432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8313227328297"/>
          <c:y val="3.520697694850794E-2"/>
          <c:w val="0.55427865986108982"/>
          <c:h val="0.94542167735523763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publicar'!$A$166:$A$187</c:f>
              <c:strCache>
                <c:ptCount val="22"/>
                <c:pt idx="0">
                  <c:v>Santa Tecla</c:v>
                </c:pt>
                <c:pt idx="1">
                  <c:v>Colon</c:v>
                </c:pt>
                <c:pt idx="2">
                  <c:v>Antiguo Cuscatlán</c:v>
                </c:pt>
                <c:pt idx="3">
                  <c:v>Puerto la Libertad</c:v>
                </c:pt>
                <c:pt idx="4">
                  <c:v>Quezaltepeque</c:v>
                </c:pt>
                <c:pt idx="5">
                  <c:v>San Juan Opico</c:v>
                </c:pt>
                <c:pt idx="6">
                  <c:v>Chiltiupan</c:v>
                </c:pt>
                <c:pt idx="7">
                  <c:v>Ciudad Arce</c:v>
                </c:pt>
                <c:pt idx="8">
                  <c:v>Zaragoza</c:v>
                </c:pt>
                <c:pt idx="9">
                  <c:v>Nuevo Cuscatlan</c:v>
                </c:pt>
                <c:pt idx="10">
                  <c:v>Sacacoyo</c:v>
                </c:pt>
                <c:pt idx="11">
                  <c:v>Tamanique</c:v>
                </c:pt>
                <c:pt idx="12">
                  <c:v>Jayaque</c:v>
                </c:pt>
                <c:pt idx="13">
                  <c:v>San José Villanueva</c:v>
                </c:pt>
                <c:pt idx="14">
                  <c:v>San Pablo Tacachico</c:v>
                </c:pt>
                <c:pt idx="15">
                  <c:v>Tepecoyo</c:v>
                </c:pt>
                <c:pt idx="16">
                  <c:v>Comasagua</c:v>
                </c:pt>
                <c:pt idx="17">
                  <c:v>Teotepeque</c:v>
                </c:pt>
                <c:pt idx="18">
                  <c:v>Jicalapa</c:v>
                </c:pt>
                <c:pt idx="19">
                  <c:v>Huizucar</c:v>
                </c:pt>
                <c:pt idx="20">
                  <c:v>San Matias</c:v>
                </c:pt>
                <c:pt idx="21">
                  <c:v>Talnique</c:v>
                </c:pt>
              </c:strCache>
            </c:strRef>
          </c:cat>
          <c:val>
            <c:numRef>
              <c:f>'Tablas a publicar'!$N$166:$N$187</c:f>
              <c:numCache>
                <c:formatCode>#,##0.00</c:formatCode>
                <c:ptCount val="22"/>
                <c:pt idx="0">
                  <c:v>52049.350000000006</c:v>
                </c:pt>
                <c:pt idx="1">
                  <c:v>29037.530000000006</c:v>
                </c:pt>
                <c:pt idx="2">
                  <c:v>27072.240000000002</c:v>
                </c:pt>
                <c:pt idx="3">
                  <c:v>9735.14</c:v>
                </c:pt>
                <c:pt idx="4">
                  <c:v>9681.9700000000012</c:v>
                </c:pt>
                <c:pt idx="5">
                  <c:v>8291.42</c:v>
                </c:pt>
                <c:pt idx="6">
                  <c:v>5107.42</c:v>
                </c:pt>
                <c:pt idx="7">
                  <c:v>4564.9400000000005</c:v>
                </c:pt>
                <c:pt idx="8">
                  <c:v>4233.38</c:v>
                </c:pt>
                <c:pt idx="9">
                  <c:v>3817.82</c:v>
                </c:pt>
                <c:pt idx="10">
                  <c:v>3393.51</c:v>
                </c:pt>
                <c:pt idx="11">
                  <c:v>2064.67</c:v>
                </c:pt>
                <c:pt idx="12">
                  <c:v>1538.4500000000003</c:v>
                </c:pt>
                <c:pt idx="13">
                  <c:v>1374.01</c:v>
                </c:pt>
                <c:pt idx="14">
                  <c:v>1315.4599999999998</c:v>
                </c:pt>
                <c:pt idx="15">
                  <c:v>1233.53</c:v>
                </c:pt>
                <c:pt idx="16">
                  <c:v>757.12</c:v>
                </c:pt>
                <c:pt idx="17">
                  <c:v>553.69000000000005</c:v>
                </c:pt>
                <c:pt idx="18">
                  <c:v>410.65000000000009</c:v>
                </c:pt>
                <c:pt idx="19">
                  <c:v>396.31</c:v>
                </c:pt>
                <c:pt idx="20">
                  <c:v>384.03999999999996</c:v>
                </c:pt>
                <c:pt idx="21">
                  <c:v>244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2E6-4FCF-A53C-4182CC5D9152}"/>
            </c:ext>
          </c:extLst>
        </c:ser>
        <c:dLbls/>
        <c:gapWidth val="182"/>
        <c:axId val="118534912"/>
        <c:axId val="118536448"/>
      </c:barChart>
      <c:catAx>
        <c:axId val="118534912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8536448"/>
        <c:crosses val="autoZero"/>
        <c:auto val="1"/>
        <c:lblAlgn val="ctr"/>
        <c:lblOffset val="100"/>
      </c:catAx>
      <c:valAx>
        <c:axId val="118536448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853491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9640081610892391"/>
          <c:y val="6.5005767012687454E-2"/>
          <c:w val="0.50941857365485566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dLbl>
              <c:idx val="0"/>
              <c:layout>
                <c:manualLayout>
                  <c:x val="0"/>
                  <c:y val="-3.3793762256890984E-3"/>
                </c:manualLayout>
              </c:layout>
              <c:showVal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750-48B7-A623-20418A4B1BF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publicar'!$A$189:$A$209</c:f>
              <c:strCache>
                <c:ptCount val="21"/>
                <c:pt idx="0">
                  <c:v>Zacatecoluca</c:v>
                </c:pt>
                <c:pt idx="1">
                  <c:v>Olocuilta</c:v>
                </c:pt>
                <c:pt idx="2">
                  <c:v>San Luis la Herradura</c:v>
                </c:pt>
                <c:pt idx="3">
                  <c:v>San Luis Talpa</c:v>
                </c:pt>
                <c:pt idx="4">
                  <c:v>Santiago Nonualco</c:v>
                </c:pt>
                <c:pt idx="5">
                  <c:v>El Rosario la Paz</c:v>
                </c:pt>
                <c:pt idx="6">
                  <c:v>San Juan Nonualco</c:v>
                </c:pt>
                <c:pt idx="7">
                  <c:v>San Pedro Masahuat</c:v>
                </c:pt>
                <c:pt idx="8">
                  <c:v>San Juan Talpa</c:v>
                </c:pt>
                <c:pt idx="9">
                  <c:v>San Rafael Obrajuelo</c:v>
                </c:pt>
                <c:pt idx="10">
                  <c:v>Cuyultitan</c:v>
                </c:pt>
                <c:pt idx="11">
                  <c:v>San Pedro Nonualco</c:v>
                </c:pt>
                <c:pt idx="12">
                  <c:v>San Miguel Tepezontes</c:v>
                </c:pt>
                <c:pt idx="13">
                  <c:v>San Antonio Masahuat</c:v>
                </c:pt>
                <c:pt idx="14">
                  <c:v>San Francisco Chinameca</c:v>
                </c:pt>
                <c:pt idx="15">
                  <c:v>Tapalhuaca</c:v>
                </c:pt>
                <c:pt idx="16">
                  <c:v>San Juan Tepezontes</c:v>
                </c:pt>
                <c:pt idx="17">
                  <c:v>Santa María Ostuma</c:v>
                </c:pt>
                <c:pt idx="18">
                  <c:v>Mercedes la Ceiba</c:v>
                </c:pt>
                <c:pt idx="19">
                  <c:v>Jerusalén</c:v>
                </c:pt>
                <c:pt idx="20">
                  <c:v>San Emigdio</c:v>
                </c:pt>
              </c:strCache>
            </c:strRef>
          </c:cat>
          <c:val>
            <c:numRef>
              <c:f>'Tablas a publicar'!$N$189:$N$209</c:f>
              <c:numCache>
                <c:formatCode>#,##0.00</c:formatCode>
                <c:ptCount val="21"/>
                <c:pt idx="0">
                  <c:v>9473.8729999999996</c:v>
                </c:pt>
                <c:pt idx="1">
                  <c:v>3216.91</c:v>
                </c:pt>
                <c:pt idx="2">
                  <c:v>2763.12</c:v>
                </c:pt>
                <c:pt idx="3">
                  <c:v>2662.78</c:v>
                </c:pt>
                <c:pt idx="4">
                  <c:v>2325.25</c:v>
                </c:pt>
                <c:pt idx="5">
                  <c:v>1949.5900000000001</c:v>
                </c:pt>
                <c:pt idx="6">
                  <c:v>1506.91</c:v>
                </c:pt>
                <c:pt idx="7">
                  <c:v>1480.56</c:v>
                </c:pt>
                <c:pt idx="8">
                  <c:v>1193.73</c:v>
                </c:pt>
                <c:pt idx="9">
                  <c:v>929.70999999999992</c:v>
                </c:pt>
                <c:pt idx="10">
                  <c:v>777.17</c:v>
                </c:pt>
                <c:pt idx="11">
                  <c:v>696.09999999999991</c:v>
                </c:pt>
                <c:pt idx="12">
                  <c:v>554.13</c:v>
                </c:pt>
                <c:pt idx="13">
                  <c:v>452.14</c:v>
                </c:pt>
                <c:pt idx="14">
                  <c:v>376.15000000000003</c:v>
                </c:pt>
                <c:pt idx="15">
                  <c:v>206.28</c:v>
                </c:pt>
                <c:pt idx="16">
                  <c:v>181.42999999999998</c:v>
                </c:pt>
                <c:pt idx="17">
                  <c:v>127.02000000000001</c:v>
                </c:pt>
                <c:pt idx="18">
                  <c:v>32.559999999999995</c:v>
                </c:pt>
                <c:pt idx="19">
                  <c:v>31.969999999999995</c:v>
                </c:pt>
                <c:pt idx="2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750-48B7-A623-20418A4B1BF3}"/>
            </c:ext>
          </c:extLst>
        </c:ser>
        <c:dLbls/>
        <c:gapWidth val="182"/>
        <c:axId val="118634752"/>
        <c:axId val="118644736"/>
      </c:barChart>
      <c:catAx>
        <c:axId val="118634752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8644736"/>
        <c:crosses val="autoZero"/>
        <c:auto val="1"/>
        <c:lblAlgn val="ctr"/>
        <c:lblOffset val="100"/>
      </c:catAx>
      <c:valAx>
        <c:axId val="118644736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863475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40185955256144251"/>
          <c:y val="6.5005767012687454E-2"/>
          <c:w val="0.54636235520174059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publicar'!$A$211:$A$227</c:f>
              <c:strCache>
                <c:ptCount val="17"/>
                <c:pt idx="0">
                  <c:v>La Union</c:v>
                </c:pt>
                <c:pt idx="1">
                  <c:v>Santa Rosa de Lima</c:v>
                </c:pt>
                <c:pt idx="2">
                  <c:v>Conchagua</c:v>
                </c:pt>
                <c:pt idx="3">
                  <c:v>Pasaquina</c:v>
                </c:pt>
                <c:pt idx="4">
                  <c:v>Anamoros</c:v>
                </c:pt>
                <c:pt idx="5">
                  <c:v>Intipuca </c:v>
                </c:pt>
                <c:pt idx="6">
                  <c:v>San Alejo</c:v>
                </c:pt>
                <c:pt idx="7">
                  <c:v>Yucuaiquín</c:v>
                </c:pt>
                <c:pt idx="8">
                  <c:v>Poloros</c:v>
                </c:pt>
                <c:pt idx="9">
                  <c:v>Nueva Esparta</c:v>
                </c:pt>
                <c:pt idx="10">
                  <c:v>Lislique</c:v>
                </c:pt>
                <c:pt idx="11">
                  <c:v>Concepcion de Oriente</c:v>
                </c:pt>
                <c:pt idx="12">
                  <c:v>Ciudad El Carmen</c:v>
                </c:pt>
                <c:pt idx="13">
                  <c:v>El Sauce</c:v>
                </c:pt>
                <c:pt idx="14">
                  <c:v>San Jose la Fuente</c:v>
                </c:pt>
                <c:pt idx="15">
                  <c:v>Bolivar</c:v>
                </c:pt>
                <c:pt idx="16">
                  <c:v>Yayantique</c:v>
                </c:pt>
              </c:strCache>
            </c:strRef>
          </c:cat>
          <c:val>
            <c:numRef>
              <c:f>'Tablas a publicar'!$N$211:$N$227</c:f>
              <c:numCache>
                <c:formatCode>#,##0.00</c:formatCode>
                <c:ptCount val="17"/>
                <c:pt idx="0">
                  <c:v>5813.1750000000002</c:v>
                </c:pt>
                <c:pt idx="1">
                  <c:v>2862.8849999999998</c:v>
                </c:pt>
                <c:pt idx="2">
                  <c:v>1718.5549999999998</c:v>
                </c:pt>
                <c:pt idx="3">
                  <c:v>1189.1600000000001</c:v>
                </c:pt>
                <c:pt idx="4">
                  <c:v>991.40499999999986</c:v>
                </c:pt>
                <c:pt idx="5">
                  <c:v>853.75400000000002</c:v>
                </c:pt>
                <c:pt idx="6">
                  <c:v>737.93500000000006</c:v>
                </c:pt>
                <c:pt idx="7">
                  <c:v>367.73500000000001</c:v>
                </c:pt>
                <c:pt idx="8">
                  <c:v>331.26499999999999</c:v>
                </c:pt>
                <c:pt idx="9">
                  <c:v>329.9</c:v>
                </c:pt>
                <c:pt idx="10">
                  <c:v>290.32</c:v>
                </c:pt>
                <c:pt idx="11">
                  <c:v>274.63</c:v>
                </c:pt>
                <c:pt idx="12">
                  <c:v>252.99500000000003</c:v>
                </c:pt>
                <c:pt idx="13">
                  <c:v>230.86</c:v>
                </c:pt>
                <c:pt idx="14">
                  <c:v>201.315</c:v>
                </c:pt>
                <c:pt idx="15">
                  <c:v>183.45999999999998</c:v>
                </c:pt>
                <c:pt idx="16">
                  <c:v>102.38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1C8-459A-9A7A-D041E11EE23F}"/>
            </c:ext>
          </c:extLst>
        </c:ser>
        <c:dLbls/>
        <c:gapWidth val="182"/>
        <c:axId val="118672384"/>
        <c:axId val="118764288"/>
      </c:barChart>
      <c:catAx>
        <c:axId val="118672384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8764288"/>
        <c:crosses val="autoZero"/>
        <c:auto val="1"/>
        <c:lblAlgn val="ctr"/>
        <c:lblOffset val="100"/>
      </c:catAx>
      <c:valAx>
        <c:axId val="118764288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867238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8128010643238691"/>
          <c:y val="6.5005767012687454E-2"/>
          <c:w val="0.5454095010178801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publicar'!$A$229:$A$254</c:f>
              <c:strCache>
                <c:ptCount val="26"/>
                <c:pt idx="0">
                  <c:v>San Francisco Gotera</c:v>
                </c:pt>
                <c:pt idx="1">
                  <c:v>Corinto</c:v>
                </c:pt>
                <c:pt idx="2">
                  <c:v>Jocoro</c:v>
                </c:pt>
                <c:pt idx="3">
                  <c:v>Osicala</c:v>
                </c:pt>
                <c:pt idx="4">
                  <c:v>Guatajiagua</c:v>
                </c:pt>
                <c:pt idx="5">
                  <c:v>Meanguera</c:v>
                </c:pt>
                <c:pt idx="6">
                  <c:v>Chilanga</c:v>
                </c:pt>
                <c:pt idx="7">
                  <c:v>Cacaopera</c:v>
                </c:pt>
                <c:pt idx="8">
                  <c:v>Delicias de Concepcion</c:v>
                </c:pt>
                <c:pt idx="9">
                  <c:v>San Carlos</c:v>
                </c:pt>
                <c:pt idx="10">
                  <c:v>Lolotiquillo</c:v>
                </c:pt>
                <c:pt idx="11">
                  <c:v>Jocoaitique</c:v>
                </c:pt>
                <c:pt idx="12">
                  <c:v>Sociedad</c:v>
                </c:pt>
                <c:pt idx="13">
                  <c:v>El Divisadero</c:v>
                </c:pt>
                <c:pt idx="14">
                  <c:v>Yoloayquin</c:v>
                </c:pt>
                <c:pt idx="15">
                  <c:v>San Simón</c:v>
                </c:pt>
                <c:pt idx="16">
                  <c:v>Perquín</c:v>
                </c:pt>
                <c:pt idx="17">
                  <c:v>Sensembra</c:v>
                </c:pt>
                <c:pt idx="18">
                  <c:v>Joateca</c:v>
                </c:pt>
                <c:pt idx="19">
                  <c:v>Yamabal</c:v>
                </c:pt>
                <c:pt idx="20">
                  <c:v>Arambala</c:v>
                </c:pt>
                <c:pt idx="21">
                  <c:v>San Isidro</c:v>
                </c:pt>
                <c:pt idx="22">
                  <c:v>San Fernando</c:v>
                </c:pt>
                <c:pt idx="23">
                  <c:v>El Rosario</c:v>
                </c:pt>
                <c:pt idx="24">
                  <c:v>Gualococti</c:v>
                </c:pt>
                <c:pt idx="25">
                  <c:v>Torola</c:v>
                </c:pt>
              </c:strCache>
            </c:strRef>
          </c:cat>
          <c:val>
            <c:numRef>
              <c:f>'Tablas a publicar'!$N$229:$N$254</c:f>
              <c:numCache>
                <c:formatCode>#,##0.00</c:formatCode>
                <c:ptCount val="26"/>
                <c:pt idx="0">
                  <c:v>4545.9299999999994</c:v>
                </c:pt>
                <c:pt idx="1">
                  <c:v>2436</c:v>
                </c:pt>
                <c:pt idx="2">
                  <c:v>732.30499999999995</c:v>
                </c:pt>
                <c:pt idx="3">
                  <c:v>643.91499999999996</c:v>
                </c:pt>
                <c:pt idx="4">
                  <c:v>521.68500000000006</c:v>
                </c:pt>
                <c:pt idx="5">
                  <c:v>516.70000000000005</c:v>
                </c:pt>
                <c:pt idx="6">
                  <c:v>450.90499999999997</c:v>
                </c:pt>
                <c:pt idx="7">
                  <c:v>332.86499999999995</c:v>
                </c:pt>
                <c:pt idx="8">
                  <c:v>265.34000000000003</c:v>
                </c:pt>
                <c:pt idx="9">
                  <c:v>259.875</c:v>
                </c:pt>
                <c:pt idx="10">
                  <c:v>254.99</c:v>
                </c:pt>
                <c:pt idx="11">
                  <c:v>233.52000000000004</c:v>
                </c:pt>
                <c:pt idx="12">
                  <c:v>228.78499999999997</c:v>
                </c:pt>
                <c:pt idx="13">
                  <c:v>209.19</c:v>
                </c:pt>
                <c:pt idx="14">
                  <c:v>191.66499999999999</c:v>
                </c:pt>
                <c:pt idx="15">
                  <c:v>162.23500000000001</c:v>
                </c:pt>
                <c:pt idx="16">
                  <c:v>139.5</c:v>
                </c:pt>
                <c:pt idx="17">
                  <c:v>96.094999999999999</c:v>
                </c:pt>
                <c:pt idx="18">
                  <c:v>96.055000000000007</c:v>
                </c:pt>
                <c:pt idx="19">
                  <c:v>89.965000000000003</c:v>
                </c:pt>
                <c:pt idx="20">
                  <c:v>80.125</c:v>
                </c:pt>
                <c:pt idx="21">
                  <c:v>44.470000000000006</c:v>
                </c:pt>
                <c:pt idx="22">
                  <c:v>22.400000000000002</c:v>
                </c:pt>
                <c:pt idx="23">
                  <c:v>14.474999999999998</c:v>
                </c:pt>
                <c:pt idx="24">
                  <c:v>10.715</c:v>
                </c:pt>
                <c:pt idx="25">
                  <c:v>9.52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17-463E-867B-9B4AE05D76E6}"/>
            </c:ext>
          </c:extLst>
        </c:ser>
        <c:dLbls/>
        <c:gapWidth val="182"/>
        <c:axId val="118796672"/>
        <c:axId val="118798208"/>
      </c:barChart>
      <c:catAx>
        <c:axId val="118796672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8798208"/>
        <c:crosses val="autoZero"/>
        <c:auto val="1"/>
        <c:lblAlgn val="ctr"/>
        <c:lblOffset val="100"/>
      </c:catAx>
      <c:valAx>
        <c:axId val="118798208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879667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45764289172591288"/>
          <c:y val="6.5005767012687454E-2"/>
          <c:w val="0.49057921157913509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publicar'!$A$256:$A$275</c:f>
              <c:strCache>
                <c:ptCount val="20"/>
                <c:pt idx="0">
                  <c:v>San Miguel</c:v>
                </c:pt>
                <c:pt idx="1">
                  <c:v>El Tránsito</c:v>
                </c:pt>
                <c:pt idx="2">
                  <c:v>Chirilagua</c:v>
                </c:pt>
                <c:pt idx="3">
                  <c:v>Chinameca</c:v>
                </c:pt>
                <c:pt idx="4">
                  <c:v>Nueva Guadalupe</c:v>
                </c:pt>
                <c:pt idx="5">
                  <c:v>San Rafael Oriente</c:v>
                </c:pt>
                <c:pt idx="6">
                  <c:v>Ciudad Barrios</c:v>
                </c:pt>
                <c:pt idx="7">
                  <c:v>Chapeltique</c:v>
                </c:pt>
                <c:pt idx="8">
                  <c:v>San Jorge</c:v>
                </c:pt>
                <c:pt idx="9">
                  <c:v>Moncagua</c:v>
                </c:pt>
                <c:pt idx="10">
                  <c:v>Lolotique</c:v>
                </c:pt>
                <c:pt idx="11">
                  <c:v>Quelepa</c:v>
                </c:pt>
                <c:pt idx="12">
                  <c:v>Sesori</c:v>
                </c:pt>
                <c:pt idx="13">
                  <c:v>San Luis de la Reina</c:v>
                </c:pt>
                <c:pt idx="14">
                  <c:v>Carolina</c:v>
                </c:pt>
                <c:pt idx="15">
                  <c:v>San Gerardo</c:v>
                </c:pt>
                <c:pt idx="16">
                  <c:v>Uluazapa</c:v>
                </c:pt>
                <c:pt idx="17">
                  <c:v>Nuevo Edén de San Juan</c:v>
                </c:pt>
                <c:pt idx="18">
                  <c:v>Comacaran</c:v>
                </c:pt>
                <c:pt idx="19">
                  <c:v>San Antonio</c:v>
                </c:pt>
              </c:strCache>
            </c:strRef>
          </c:cat>
          <c:val>
            <c:numRef>
              <c:f>'Tablas a publicar'!$N$256:$N$275</c:f>
              <c:numCache>
                <c:formatCode>#,##0.00</c:formatCode>
                <c:ptCount val="20"/>
                <c:pt idx="0">
                  <c:v>43949.425000000003</c:v>
                </c:pt>
                <c:pt idx="1">
                  <c:v>2560.8450000000003</c:v>
                </c:pt>
                <c:pt idx="2">
                  <c:v>1689.819</c:v>
                </c:pt>
                <c:pt idx="3">
                  <c:v>1650.4600000000003</c:v>
                </c:pt>
                <c:pt idx="4">
                  <c:v>1149.71</c:v>
                </c:pt>
                <c:pt idx="5">
                  <c:v>1114.788</c:v>
                </c:pt>
                <c:pt idx="6">
                  <c:v>987.97500000000002</c:v>
                </c:pt>
                <c:pt idx="7">
                  <c:v>903.52500000000009</c:v>
                </c:pt>
                <c:pt idx="8">
                  <c:v>709.4</c:v>
                </c:pt>
                <c:pt idx="9">
                  <c:v>576.58999999999992</c:v>
                </c:pt>
                <c:pt idx="10">
                  <c:v>542.81999999999994</c:v>
                </c:pt>
                <c:pt idx="11">
                  <c:v>499.01799999999997</c:v>
                </c:pt>
                <c:pt idx="12">
                  <c:v>486.08500000000004</c:v>
                </c:pt>
                <c:pt idx="13">
                  <c:v>371.10500000000002</c:v>
                </c:pt>
                <c:pt idx="14">
                  <c:v>369.34000000000009</c:v>
                </c:pt>
                <c:pt idx="15">
                  <c:v>200.81</c:v>
                </c:pt>
                <c:pt idx="16">
                  <c:v>165.65499999999997</c:v>
                </c:pt>
                <c:pt idx="17">
                  <c:v>141.78</c:v>
                </c:pt>
                <c:pt idx="18">
                  <c:v>93.44</c:v>
                </c:pt>
                <c:pt idx="19">
                  <c:v>85.759999999999991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0A-445F-97AF-D48B7FC98F8C}"/>
            </c:ext>
          </c:extLst>
        </c:ser>
        <c:dLbls/>
        <c:gapWidth val="182"/>
        <c:axId val="118818304"/>
        <c:axId val="118819840"/>
      </c:barChart>
      <c:catAx>
        <c:axId val="118818304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8819840"/>
        <c:crosses val="autoZero"/>
        <c:auto val="1"/>
        <c:lblAlgn val="ctr"/>
        <c:lblOffset val="100"/>
      </c:catAx>
      <c:valAx>
        <c:axId val="118819840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881830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35408313227328297"/>
          <c:y val="6.5005767012687454E-2"/>
          <c:w val="0.59413903989839911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publicar'!$A$277:$A$295</c:f>
              <c:strCache>
                <c:ptCount val="19"/>
                <c:pt idx="0">
                  <c:v>San Salvador</c:v>
                </c:pt>
                <c:pt idx="1">
                  <c:v>Soyapango</c:v>
                </c:pt>
                <c:pt idx="2">
                  <c:v>Mejicanos</c:v>
                </c:pt>
                <c:pt idx="3">
                  <c:v>Apopa</c:v>
                </c:pt>
                <c:pt idx="4">
                  <c:v>Ilopango</c:v>
                </c:pt>
                <c:pt idx="5">
                  <c:v>Ciudad Delgado</c:v>
                </c:pt>
                <c:pt idx="6">
                  <c:v>San Martín</c:v>
                </c:pt>
                <c:pt idx="7">
                  <c:v>San Marcos </c:v>
                </c:pt>
                <c:pt idx="8">
                  <c:v>Tonacatepeque</c:v>
                </c:pt>
                <c:pt idx="9">
                  <c:v>Cuscatancingo</c:v>
                </c:pt>
                <c:pt idx="10">
                  <c:v>Ayutuxtepeque</c:v>
                </c:pt>
                <c:pt idx="11">
                  <c:v>Aguilares</c:v>
                </c:pt>
                <c:pt idx="12">
                  <c:v>Nejapa</c:v>
                </c:pt>
                <c:pt idx="13">
                  <c:v>Panchimalco</c:v>
                </c:pt>
                <c:pt idx="14">
                  <c:v>Santo Tomas</c:v>
                </c:pt>
                <c:pt idx="15">
                  <c:v>Santiago Texacuangos</c:v>
                </c:pt>
                <c:pt idx="16">
                  <c:v>Guazapa</c:v>
                </c:pt>
                <c:pt idx="17">
                  <c:v>El Paisnal</c:v>
                </c:pt>
                <c:pt idx="18">
                  <c:v>Rosario de Mora</c:v>
                </c:pt>
              </c:strCache>
            </c:strRef>
          </c:cat>
          <c:val>
            <c:numRef>
              <c:f>'Tablas a publicar'!$N$277:$N$295</c:f>
              <c:numCache>
                <c:formatCode>#,##0.00</c:formatCode>
                <c:ptCount val="19"/>
                <c:pt idx="0">
                  <c:v>204623.44</c:v>
                </c:pt>
                <c:pt idx="1">
                  <c:v>60771.59</c:v>
                </c:pt>
                <c:pt idx="2">
                  <c:v>33947.01</c:v>
                </c:pt>
                <c:pt idx="3">
                  <c:v>27941.399999999998</c:v>
                </c:pt>
                <c:pt idx="4">
                  <c:v>24079.75</c:v>
                </c:pt>
                <c:pt idx="5">
                  <c:v>16418.66</c:v>
                </c:pt>
                <c:pt idx="6">
                  <c:v>16413.590000000004</c:v>
                </c:pt>
                <c:pt idx="7">
                  <c:v>14319.759999999998</c:v>
                </c:pt>
                <c:pt idx="8">
                  <c:v>13664.55</c:v>
                </c:pt>
                <c:pt idx="9">
                  <c:v>13051.529999999999</c:v>
                </c:pt>
                <c:pt idx="10">
                  <c:v>7195.4099999999989</c:v>
                </c:pt>
                <c:pt idx="11">
                  <c:v>5461.69</c:v>
                </c:pt>
                <c:pt idx="12">
                  <c:v>5260.7199999999993</c:v>
                </c:pt>
                <c:pt idx="13">
                  <c:v>4582.84</c:v>
                </c:pt>
                <c:pt idx="14">
                  <c:v>4066.81</c:v>
                </c:pt>
                <c:pt idx="15">
                  <c:v>2665.57</c:v>
                </c:pt>
                <c:pt idx="16">
                  <c:v>1754.62</c:v>
                </c:pt>
                <c:pt idx="17">
                  <c:v>1015.3199999999999</c:v>
                </c:pt>
                <c:pt idx="18">
                  <c:v>820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62-4AFA-BCC5-CEAE1CF70B5D}"/>
            </c:ext>
          </c:extLst>
        </c:ser>
        <c:dLbls/>
        <c:gapWidth val="182"/>
        <c:axId val="118880896"/>
        <c:axId val="119148928"/>
      </c:barChart>
      <c:catAx>
        <c:axId val="118880896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9148928"/>
        <c:crosses val="autoZero"/>
        <c:auto val="1"/>
        <c:lblAlgn val="ctr"/>
        <c:lblOffset val="100"/>
      </c:catAx>
      <c:valAx>
        <c:axId val="119148928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888089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40710548904651156"/>
          <c:y val="6.5005767012687454E-2"/>
          <c:w val="0.54111663569756174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publicar'!$A$297:$A$309</c:f>
              <c:strCache>
                <c:ptCount val="13"/>
                <c:pt idx="0">
                  <c:v>San Vicente</c:v>
                </c:pt>
                <c:pt idx="1">
                  <c:v>Tecoluca</c:v>
                </c:pt>
                <c:pt idx="2">
                  <c:v>San Sebastián</c:v>
                </c:pt>
                <c:pt idx="3">
                  <c:v>Apastepeque</c:v>
                </c:pt>
                <c:pt idx="4">
                  <c:v>Santo Domingo</c:v>
                </c:pt>
                <c:pt idx="5">
                  <c:v>Guadalupe</c:v>
                </c:pt>
                <c:pt idx="6">
                  <c:v>San Esteban Catarina</c:v>
                </c:pt>
                <c:pt idx="7">
                  <c:v>Verapaz</c:v>
                </c:pt>
                <c:pt idx="8">
                  <c:v>San Ildefonso</c:v>
                </c:pt>
                <c:pt idx="9">
                  <c:v>Santa Clara</c:v>
                </c:pt>
                <c:pt idx="10">
                  <c:v>San Lorenzo</c:v>
                </c:pt>
                <c:pt idx="11">
                  <c:v>Tepetitán</c:v>
                </c:pt>
                <c:pt idx="12">
                  <c:v>San Cayetano Istepeque</c:v>
                </c:pt>
              </c:strCache>
            </c:strRef>
          </c:cat>
          <c:val>
            <c:numRef>
              <c:f>'Tablas a publicar'!$N$297:$N$309</c:f>
              <c:numCache>
                <c:formatCode>#,##0.00</c:formatCode>
                <c:ptCount val="13"/>
                <c:pt idx="0">
                  <c:v>10639.16</c:v>
                </c:pt>
                <c:pt idx="1">
                  <c:v>2001.0450000000001</c:v>
                </c:pt>
                <c:pt idx="2">
                  <c:v>1600.0300000000002</c:v>
                </c:pt>
                <c:pt idx="3">
                  <c:v>1308.46</c:v>
                </c:pt>
                <c:pt idx="4">
                  <c:v>795.35</c:v>
                </c:pt>
                <c:pt idx="5">
                  <c:v>693.18</c:v>
                </c:pt>
                <c:pt idx="6">
                  <c:v>585.19999999999993</c:v>
                </c:pt>
                <c:pt idx="7">
                  <c:v>395.80999999999995</c:v>
                </c:pt>
                <c:pt idx="8">
                  <c:v>381.71999999999997</c:v>
                </c:pt>
                <c:pt idx="9">
                  <c:v>242.31999999999996</c:v>
                </c:pt>
                <c:pt idx="10">
                  <c:v>209.35999999999999</c:v>
                </c:pt>
                <c:pt idx="11">
                  <c:v>191.48000000000002</c:v>
                </c:pt>
                <c:pt idx="12">
                  <c:v>177.6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A69-40A2-AC13-958C710BCE5F}"/>
            </c:ext>
          </c:extLst>
        </c:ser>
        <c:dLbls/>
        <c:gapWidth val="182"/>
        <c:axId val="119181312"/>
        <c:axId val="119182848"/>
      </c:barChart>
      <c:catAx>
        <c:axId val="119181312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9182848"/>
        <c:crosses val="autoZero"/>
        <c:auto val="1"/>
        <c:lblAlgn val="ctr"/>
        <c:lblOffset val="100"/>
      </c:catAx>
      <c:valAx>
        <c:axId val="119182848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918131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44366889749083721"/>
          <c:y val="6.5005767012687454E-2"/>
          <c:w val="0.46835714927909594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publicar'!$A$311:$A$323</c:f>
              <c:strCache>
                <c:ptCount val="13"/>
                <c:pt idx="0">
                  <c:v>Santa Ana</c:v>
                </c:pt>
                <c:pt idx="1">
                  <c:v>Chalchuapa</c:v>
                </c:pt>
                <c:pt idx="2">
                  <c:v>Metapán</c:v>
                </c:pt>
                <c:pt idx="3">
                  <c:v>El Congo</c:v>
                </c:pt>
                <c:pt idx="4">
                  <c:v>San Sebastián Salitrillo</c:v>
                </c:pt>
                <c:pt idx="5">
                  <c:v>Candelaria de la Frontera</c:v>
                </c:pt>
                <c:pt idx="6">
                  <c:v>Texistepeque</c:v>
                </c:pt>
                <c:pt idx="7">
                  <c:v>Coatepeque</c:v>
                </c:pt>
                <c:pt idx="8">
                  <c:v>Santiago de la Frontera</c:v>
                </c:pt>
                <c:pt idx="9">
                  <c:v>El Porvenir</c:v>
                </c:pt>
                <c:pt idx="10">
                  <c:v>Santa Rosa Guachiplin</c:v>
                </c:pt>
                <c:pt idx="11">
                  <c:v>Masahuat</c:v>
                </c:pt>
                <c:pt idx="12">
                  <c:v>San Antonio Pajonal</c:v>
                </c:pt>
              </c:strCache>
            </c:strRef>
          </c:cat>
          <c:val>
            <c:numRef>
              <c:f>'Tablas a publicar'!$N$311:$N$323</c:f>
              <c:numCache>
                <c:formatCode>#,##0.00</c:formatCode>
                <c:ptCount val="13"/>
                <c:pt idx="0">
                  <c:v>51881.69</c:v>
                </c:pt>
                <c:pt idx="1">
                  <c:v>9313.9600000000009</c:v>
                </c:pt>
                <c:pt idx="2">
                  <c:v>8701.3799999999992</c:v>
                </c:pt>
                <c:pt idx="3">
                  <c:v>4646.3099999999995</c:v>
                </c:pt>
                <c:pt idx="4">
                  <c:v>3969.81</c:v>
                </c:pt>
                <c:pt idx="5">
                  <c:v>1388.39</c:v>
                </c:pt>
                <c:pt idx="6">
                  <c:v>1131.8499999999999</c:v>
                </c:pt>
                <c:pt idx="7">
                  <c:v>996.59</c:v>
                </c:pt>
                <c:pt idx="8">
                  <c:v>283.25</c:v>
                </c:pt>
                <c:pt idx="9">
                  <c:v>197.68</c:v>
                </c:pt>
                <c:pt idx="10">
                  <c:v>178.44</c:v>
                </c:pt>
                <c:pt idx="11">
                  <c:v>174.80999999999997</c:v>
                </c:pt>
                <c:pt idx="12">
                  <c:v>143.22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DA4-4807-8A77-A81991506709}"/>
            </c:ext>
          </c:extLst>
        </c:ser>
        <c:dLbls/>
        <c:gapWidth val="182"/>
        <c:axId val="119207040"/>
        <c:axId val="119208576"/>
      </c:barChart>
      <c:catAx>
        <c:axId val="119207040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9208576"/>
        <c:crosses val="autoZero"/>
        <c:auto val="1"/>
        <c:lblAlgn val="ctr"/>
        <c:lblOffset val="100"/>
      </c:catAx>
      <c:valAx>
        <c:axId val="119208576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9207040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44254726917097159"/>
          <c:y val="6.5005767012687454E-2"/>
          <c:w val="0.50567480816490284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publicar'!$A$325:$A$340</c:f>
              <c:strCache>
                <c:ptCount val="16"/>
                <c:pt idx="0">
                  <c:v>Sonsonate</c:v>
                </c:pt>
                <c:pt idx="1">
                  <c:v>Sonzacate</c:v>
                </c:pt>
                <c:pt idx="2">
                  <c:v>Izalco</c:v>
                </c:pt>
                <c:pt idx="3">
                  <c:v>Acajutla</c:v>
                </c:pt>
                <c:pt idx="4">
                  <c:v>Armenia</c:v>
                </c:pt>
                <c:pt idx="5">
                  <c:v>Juayua</c:v>
                </c:pt>
                <c:pt idx="6">
                  <c:v>San Antonio Del Monte</c:v>
                </c:pt>
                <c:pt idx="7">
                  <c:v>Nahuizalco</c:v>
                </c:pt>
                <c:pt idx="8">
                  <c:v>San Julian</c:v>
                </c:pt>
                <c:pt idx="9">
                  <c:v>Nahulingo</c:v>
                </c:pt>
                <c:pt idx="10">
                  <c:v>Santa Catarina Masahuat</c:v>
                </c:pt>
                <c:pt idx="11">
                  <c:v>Salcoatitan</c:v>
                </c:pt>
                <c:pt idx="12">
                  <c:v>Caluco</c:v>
                </c:pt>
                <c:pt idx="13">
                  <c:v>Cuisnahuat</c:v>
                </c:pt>
                <c:pt idx="14">
                  <c:v>Santo Domingo De Guzman</c:v>
                </c:pt>
                <c:pt idx="15">
                  <c:v>Santa Isabel Ishuatan</c:v>
                </c:pt>
              </c:strCache>
            </c:strRef>
          </c:cat>
          <c:val>
            <c:numRef>
              <c:f>'Tablas a publicar'!$N$325:$N$340</c:f>
              <c:numCache>
                <c:formatCode>#,##0.00</c:formatCode>
                <c:ptCount val="16"/>
                <c:pt idx="0">
                  <c:v>20974.909999999996</c:v>
                </c:pt>
                <c:pt idx="1">
                  <c:v>7008.7599999999993</c:v>
                </c:pt>
                <c:pt idx="2">
                  <c:v>6895.7800000000007</c:v>
                </c:pt>
                <c:pt idx="3">
                  <c:v>6024.829999999999</c:v>
                </c:pt>
                <c:pt idx="4">
                  <c:v>5075.42</c:v>
                </c:pt>
                <c:pt idx="5">
                  <c:v>4064.2</c:v>
                </c:pt>
                <c:pt idx="6">
                  <c:v>4054.9700000000003</c:v>
                </c:pt>
                <c:pt idx="7">
                  <c:v>4039.2600000000007</c:v>
                </c:pt>
                <c:pt idx="8">
                  <c:v>1667.6200000000001</c:v>
                </c:pt>
                <c:pt idx="9">
                  <c:v>1316.1200000000003</c:v>
                </c:pt>
                <c:pt idx="10">
                  <c:v>1147.81</c:v>
                </c:pt>
                <c:pt idx="11">
                  <c:v>1067.27</c:v>
                </c:pt>
                <c:pt idx="12">
                  <c:v>737.11</c:v>
                </c:pt>
                <c:pt idx="13">
                  <c:v>569.23</c:v>
                </c:pt>
                <c:pt idx="14">
                  <c:v>389.36</c:v>
                </c:pt>
                <c:pt idx="15">
                  <c:v>40.900000000000006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48A-8C2D-8A0B5D6C659D}"/>
            </c:ext>
          </c:extLst>
        </c:ser>
        <c:dLbls/>
        <c:gapWidth val="182"/>
        <c:axId val="119245056"/>
        <c:axId val="119250944"/>
      </c:barChart>
      <c:catAx>
        <c:axId val="119245056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9250944"/>
        <c:crosses val="autoZero"/>
        <c:auto val="1"/>
        <c:lblAlgn val="ctr"/>
        <c:lblOffset val="100"/>
      </c:catAx>
      <c:valAx>
        <c:axId val="119250944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9245056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autoTitleDeleted val="1"/>
    <c:plotArea>
      <c:layout>
        <c:manualLayout>
          <c:layoutTarget val="inner"/>
          <c:xMode val="edge"/>
          <c:yMode val="edge"/>
          <c:x val="0.44340907983319061"/>
          <c:y val="6.5005767012687454E-2"/>
          <c:w val="0.40807765408634267"/>
          <c:h val="0.88424452133794673"/>
        </c:manualLayout>
      </c:layout>
      <c:barChart>
        <c:barDir val="bar"/>
        <c:grouping val="clustered"/>
        <c:ser>
          <c:idx val="0"/>
          <c:order val="0"/>
          <c:spPr>
            <a:solidFill>
              <a:srgbClr val="866E40"/>
            </a:solidFill>
            <a:ln>
              <a:noFill/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SV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'Tablas a publicar'!$A$342:$A$364</c:f>
              <c:strCache>
                <c:ptCount val="23"/>
                <c:pt idx="0">
                  <c:v>Usulután</c:v>
                </c:pt>
                <c:pt idx="1">
                  <c:v>Santiago de María</c:v>
                </c:pt>
                <c:pt idx="2">
                  <c:v>Jucuapa</c:v>
                </c:pt>
                <c:pt idx="3">
                  <c:v>Berlín</c:v>
                </c:pt>
                <c:pt idx="4">
                  <c:v>Jiquilisco</c:v>
                </c:pt>
                <c:pt idx="5">
                  <c:v>Puerto El Triunfo</c:v>
                </c:pt>
                <c:pt idx="6">
                  <c:v>Santa María</c:v>
                </c:pt>
                <c:pt idx="7">
                  <c:v>Santa Elena</c:v>
                </c:pt>
                <c:pt idx="8">
                  <c:v>El Triunfo</c:v>
                </c:pt>
                <c:pt idx="9">
                  <c:v>Ozatlán</c:v>
                </c:pt>
                <c:pt idx="10">
                  <c:v>Ereguayquin</c:v>
                </c:pt>
                <c:pt idx="11">
                  <c:v>Concepción Batres</c:v>
                </c:pt>
                <c:pt idx="12">
                  <c:v>Tecapán</c:v>
                </c:pt>
                <c:pt idx="13">
                  <c:v>Mercedes Umaña</c:v>
                </c:pt>
                <c:pt idx="14">
                  <c:v>Alegría</c:v>
                </c:pt>
                <c:pt idx="15">
                  <c:v>Estanzuelas</c:v>
                </c:pt>
                <c:pt idx="16">
                  <c:v>Jucuarán</c:v>
                </c:pt>
                <c:pt idx="17">
                  <c:v>San Dionisio</c:v>
                </c:pt>
                <c:pt idx="18">
                  <c:v>San Francisco Javier</c:v>
                </c:pt>
                <c:pt idx="19">
                  <c:v>San Buenaventura</c:v>
                </c:pt>
                <c:pt idx="20">
                  <c:v>Nueva Granada</c:v>
                </c:pt>
                <c:pt idx="21">
                  <c:v>California</c:v>
                </c:pt>
                <c:pt idx="22">
                  <c:v>San Agustín</c:v>
                </c:pt>
              </c:strCache>
            </c:strRef>
          </c:cat>
          <c:val>
            <c:numRef>
              <c:f>'Tablas a publicar'!$N$342:$N$364</c:f>
              <c:numCache>
                <c:formatCode>#,##0.00</c:formatCode>
                <c:ptCount val="23"/>
                <c:pt idx="0">
                  <c:v>12490.073000000002</c:v>
                </c:pt>
                <c:pt idx="1">
                  <c:v>3322.6470000000004</c:v>
                </c:pt>
                <c:pt idx="2">
                  <c:v>2627.0149999999999</c:v>
                </c:pt>
                <c:pt idx="3">
                  <c:v>2581.0650000000005</c:v>
                </c:pt>
                <c:pt idx="4">
                  <c:v>2502.9</c:v>
                </c:pt>
                <c:pt idx="5">
                  <c:v>1768.57</c:v>
                </c:pt>
                <c:pt idx="6">
                  <c:v>1674.2100000000003</c:v>
                </c:pt>
                <c:pt idx="7">
                  <c:v>1412.9300000000003</c:v>
                </c:pt>
                <c:pt idx="8">
                  <c:v>1163.6689999999999</c:v>
                </c:pt>
                <c:pt idx="9">
                  <c:v>930.86999999999989</c:v>
                </c:pt>
                <c:pt idx="10">
                  <c:v>859.86999999999989</c:v>
                </c:pt>
                <c:pt idx="11">
                  <c:v>841.72500000000002</c:v>
                </c:pt>
                <c:pt idx="12">
                  <c:v>780.7299999999999</c:v>
                </c:pt>
                <c:pt idx="13">
                  <c:v>640.48</c:v>
                </c:pt>
                <c:pt idx="14">
                  <c:v>623.29</c:v>
                </c:pt>
                <c:pt idx="15">
                  <c:v>615.0200000000001</c:v>
                </c:pt>
                <c:pt idx="16">
                  <c:v>530.13499999999999</c:v>
                </c:pt>
                <c:pt idx="17">
                  <c:v>317.90500000000003</c:v>
                </c:pt>
                <c:pt idx="18">
                  <c:v>293.63600000000002</c:v>
                </c:pt>
                <c:pt idx="19">
                  <c:v>284.62799999999999</c:v>
                </c:pt>
                <c:pt idx="20">
                  <c:v>268.08999999999997</c:v>
                </c:pt>
                <c:pt idx="21">
                  <c:v>222.90499999999994</c:v>
                </c:pt>
                <c:pt idx="22">
                  <c:v>170.04999999999998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BC5-4CCF-939E-0153F9D38345}"/>
            </c:ext>
          </c:extLst>
        </c:ser>
        <c:dLbls/>
        <c:gapWidth val="182"/>
        <c:axId val="119349248"/>
        <c:axId val="119350784"/>
      </c:barChart>
      <c:catAx>
        <c:axId val="119349248"/>
        <c:scaling>
          <c:orientation val="maxMin"/>
        </c:scaling>
        <c:axPos val="l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SV"/>
          </a:p>
        </c:txPr>
        <c:crossAx val="119350784"/>
        <c:crosses val="autoZero"/>
        <c:auto val="1"/>
        <c:lblAlgn val="ctr"/>
        <c:lblOffset val="100"/>
      </c:catAx>
      <c:valAx>
        <c:axId val="119350784"/>
        <c:scaling>
          <c:orientation val="minMax"/>
        </c:scaling>
        <c:delete val="1"/>
        <c:axPos val="t"/>
        <c:numFmt formatCode="#,##0.00" sourceLinked="1"/>
        <c:majorTickMark val="none"/>
        <c:tickLblPos val="none"/>
        <c:crossAx val="11934924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extLst xmlns:c16r2="http://schemas.microsoft.com/office/drawing/2015/06/chart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65000"/>
              <a:lumOff val="35000"/>
            </a:schemeClr>
          </a:solidFill>
          <a:latin typeface="Univers LT Std 47 Cn Lt" panose="020B0706030502040204" pitchFamily="34" charset="0"/>
        </a:defRPr>
      </a:pPr>
      <a:endParaRPr lang="es-SV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13" Type="http://schemas.openxmlformats.org/officeDocument/2006/relationships/chart" Target="../charts/chart16.xml"/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12" Type="http://schemas.openxmlformats.org/officeDocument/2006/relationships/chart" Target="../charts/chart15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1" Type="http://schemas.openxmlformats.org/officeDocument/2006/relationships/chart" Target="../charts/chart14.xml"/><Relationship Id="rId5" Type="http://schemas.openxmlformats.org/officeDocument/2006/relationships/chart" Target="../charts/chart8.xml"/><Relationship Id="rId15" Type="http://schemas.openxmlformats.org/officeDocument/2006/relationships/chart" Target="../charts/chart18.xml"/><Relationship Id="rId10" Type="http://schemas.openxmlformats.org/officeDocument/2006/relationships/chart" Target="../charts/chart13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13" Type="http://schemas.openxmlformats.org/officeDocument/2006/relationships/chart" Target="../charts/chart31.xml"/><Relationship Id="rId18" Type="http://schemas.openxmlformats.org/officeDocument/2006/relationships/chart" Target="../charts/chart36.xml"/><Relationship Id="rId26" Type="http://schemas.openxmlformats.org/officeDocument/2006/relationships/chart" Target="../charts/chart44.xml"/><Relationship Id="rId39" Type="http://schemas.openxmlformats.org/officeDocument/2006/relationships/chart" Target="../charts/chart57.xml"/><Relationship Id="rId3" Type="http://schemas.openxmlformats.org/officeDocument/2006/relationships/chart" Target="../charts/chart21.xml"/><Relationship Id="rId21" Type="http://schemas.openxmlformats.org/officeDocument/2006/relationships/chart" Target="../charts/chart39.xml"/><Relationship Id="rId34" Type="http://schemas.openxmlformats.org/officeDocument/2006/relationships/chart" Target="../charts/chart52.xml"/><Relationship Id="rId42" Type="http://schemas.openxmlformats.org/officeDocument/2006/relationships/chart" Target="../charts/chart60.xml"/><Relationship Id="rId7" Type="http://schemas.openxmlformats.org/officeDocument/2006/relationships/chart" Target="../charts/chart25.xml"/><Relationship Id="rId12" Type="http://schemas.openxmlformats.org/officeDocument/2006/relationships/chart" Target="../charts/chart30.xml"/><Relationship Id="rId17" Type="http://schemas.openxmlformats.org/officeDocument/2006/relationships/chart" Target="../charts/chart35.xml"/><Relationship Id="rId25" Type="http://schemas.openxmlformats.org/officeDocument/2006/relationships/chart" Target="../charts/chart43.xml"/><Relationship Id="rId33" Type="http://schemas.openxmlformats.org/officeDocument/2006/relationships/chart" Target="../charts/chart51.xml"/><Relationship Id="rId38" Type="http://schemas.openxmlformats.org/officeDocument/2006/relationships/chart" Target="../charts/chart56.xml"/><Relationship Id="rId46" Type="http://schemas.openxmlformats.org/officeDocument/2006/relationships/chart" Target="../charts/chart64.xml"/><Relationship Id="rId2" Type="http://schemas.openxmlformats.org/officeDocument/2006/relationships/chart" Target="../charts/chart20.xml"/><Relationship Id="rId16" Type="http://schemas.openxmlformats.org/officeDocument/2006/relationships/chart" Target="../charts/chart34.xml"/><Relationship Id="rId20" Type="http://schemas.openxmlformats.org/officeDocument/2006/relationships/chart" Target="../charts/chart38.xml"/><Relationship Id="rId29" Type="http://schemas.openxmlformats.org/officeDocument/2006/relationships/chart" Target="../charts/chart47.xml"/><Relationship Id="rId41" Type="http://schemas.openxmlformats.org/officeDocument/2006/relationships/chart" Target="../charts/chart59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11" Type="http://schemas.openxmlformats.org/officeDocument/2006/relationships/chart" Target="../charts/chart29.xml"/><Relationship Id="rId24" Type="http://schemas.openxmlformats.org/officeDocument/2006/relationships/chart" Target="../charts/chart42.xml"/><Relationship Id="rId32" Type="http://schemas.openxmlformats.org/officeDocument/2006/relationships/chart" Target="../charts/chart50.xml"/><Relationship Id="rId37" Type="http://schemas.openxmlformats.org/officeDocument/2006/relationships/chart" Target="../charts/chart55.xml"/><Relationship Id="rId40" Type="http://schemas.openxmlformats.org/officeDocument/2006/relationships/chart" Target="../charts/chart58.xml"/><Relationship Id="rId45" Type="http://schemas.openxmlformats.org/officeDocument/2006/relationships/chart" Target="../charts/chart63.xml"/><Relationship Id="rId5" Type="http://schemas.openxmlformats.org/officeDocument/2006/relationships/chart" Target="../charts/chart23.xml"/><Relationship Id="rId15" Type="http://schemas.openxmlformats.org/officeDocument/2006/relationships/chart" Target="../charts/chart33.xml"/><Relationship Id="rId23" Type="http://schemas.openxmlformats.org/officeDocument/2006/relationships/chart" Target="../charts/chart41.xml"/><Relationship Id="rId28" Type="http://schemas.openxmlformats.org/officeDocument/2006/relationships/chart" Target="../charts/chart46.xml"/><Relationship Id="rId36" Type="http://schemas.openxmlformats.org/officeDocument/2006/relationships/chart" Target="../charts/chart54.xml"/><Relationship Id="rId10" Type="http://schemas.openxmlformats.org/officeDocument/2006/relationships/chart" Target="../charts/chart28.xml"/><Relationship Id="rId19" Type="http://schemas.openxmlformats.org/officeDocument/2006/relationships/chart" Target="../charts/chart37.xml"/><Relationship Id="rId31" Type="http://schemas.openxmlformats.org/officeDocument/2006/relationships/chart" Target="../charts/chart49.xml"/><Relationship Id="rId44" Type="http://schemas.openxmlformats.org/officeDocument/2006/relationships/chart" Target="../charts/chart62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Relationship Id="rId14" Type="http://schemas.openxmlformats.org/officeDocument/2006/relationships/chart" Target="../charts/chart32.xml"/><Relationship Id="rId22" Type="http://schemas.openxmlformats.org/officeDocument/2006/relationships/chart" Target="../charts/chart40.xml"/><Relationship Id="rId27" Type="http://schemas.openxmlformats.org/officeDocument/2006/relationships/chart" Target="../charts/chart45.xml"/><Relationship Id="rId30" Type="http://schemas.openxmlformats.org/officeDocument/2006/relationships/chart" Target="../charts/chart48.xml"/><Relationship Id="rId35" Type="http://schemas.openxmlformats.org/officeDocument/2006/relationships/chart" Target="../charts/chart53.xml"/><Relationship Id="rId43" Type="http://schemas.openxmlformats.org/officeDocument/2006/relationships/chart" Target="../charts/chart6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761999</xdr:colOff>
      <xdr:row>6</xdr:row>
      <xdr:rowOff>104775</xdr:rowOff>
    </xdr:from>
    <xdr:to>
      <xdr:col>17</xdr:col>
      <xdr:colOff>752474</xdr:colOff>
      <xdr:row>20</xdr:row>
      <xdr:rowOff>180975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1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761999</xdr:colOff>
      <xdr:row>26</xdr:row>
      <xdr:rowOff>0</xdr:rowOff>
    </xdr:from>
    <xdr:to>
      <xdr:col>20</xdr:col>
      <xdr:colOff>419100</xdr:colOff>
      <xdr:row>40</xdr:row>
      <xdr:rowOff>76200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1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95249</xdr:colOff>
      <xdr:row>41</xdr:row>
      <xdr:rowOff>180975</xdr:rowOff>
    </xdr:from>
    <xdr:to>
      <xdr:col>18</xdr:col>
      <xdr:colOff>38100</xdr:colOff>
      <xdr:row>69</xdr:row>
      <xdr:rowOff>57150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1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16367</xdr:col>
      <xdr:colOff>708420</xdr:colOff>
      <xdr:row>72</xdr:row>
      <xdr:rowOff>131680</xdr:rowOff>
    </xdr:from>
    <xdr:to>
      <xdr:col>16382</xdr:col>
      <xdr:colOff>702468</xdr:colOff>
      <xdr:row>121</xdr:row>
      <xdr:rowOff>43336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2DB71895-BAA9-494A-A08E-F9834AF745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399335</xdr:colOff>
      <xdr:row>95</xdr:row>
      <xdr:rowOff>119065</xdr:rowOff>
    </xdr:from>
    <xdr:to>
      <xdr:col>21</xdr:col>
      <xdr:colOff>551497</xdr:colOff>
      <xdr:row>108</xdr:row>
      <xdr:rowOff>47865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4C1A7E92-0FC7-4C06-B30E-504F4802FD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635319</xdr:colOff>
      <xdr:row>108</xdr:row>
      <xdr:rowOff>126683</xdr:rowOff>
    </xdr:from>
    <xdr:to>
      <xdr:col>20</xdr:col>
      <xdr:colOff>494349</xdr:colOff>
      <xdr:row>118</xdr:row>
      <xdr:rowOff>15718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82A8C783-A09E-4F3F-A680-FFB875DC6A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631508</xdr:colOff>
      <xdr:row>119</xdr:row>
      <xdr:rowOff>20002</xdr:rowOff>
    </xdr:from>
    <xdr:to>
      <xdr:col>21</xdr:col>
      <xdr:colOff>333374</xdr:colOff>
      <xdr:row>151</xdr:row>
      <xdr:rowOff>0</xdr:rowOff>
    </xdr:to>
    <xdr:graphicFrame macro="">
      <xdr:nvGraphicFramePr>
        <xdr:cNvPr id="6" name="Gráfico 5">
          <a:extLst>
            <a:ext uri="{FF2B5EF4-FFF2-40B4-BE49-F238E27FC236}">
              <a16:creationId xmlns="" xmlns:a16="http://schemas.microsoft.com/office/drawing/2014/main" id="{136A6E09-0839-422A-ADF0-038E697C3F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535781</xdr:colOff>
      <xdr:row>152</xdr:row>
      <xdr:rowOff>38098</xdr:rowOff>
    </xdr:from>
    <xdr:to>
      <xdr:col>21</xdr:col>
      <xdr:colOff>345281</xdr:colOff>
      <xdr:row>163</xdr:row>
      <xdr:rowOff>160494</xdr:rowOff>
    </xdr:to>
    <xdr:graphicFrame macro="">
      <xdr:nvGraphicFramePr>
        <xdr:cNvPr id="7" name="Gráfico 6">
          <a:extLst>
            <a:ext uri="{FF2B5EF4-FFF2-40B4-BE49-F238E27FC236}">
              <a16:creationId xmlns="" xmlns:a16="http://schemas.microsoft.com/office/drawing/2014/main" id="{5B672FA1-9B87-402A-B275-C51CE3461E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535781</xdr:colOff>
      <xdr:row>165</xdr:row>
      <xdr:rowOff>77152</xdr:rowOff>
    </xdr:from>
    <xdr:to>
      <xdr:col>21</xdr:col>
      <xdr:colOff>341471</xdr:colOff>
      <xdr:row>186</xdr:row>
      <xdr:rowOff>160495</xdr:rowOff>
    </xdr:to>
    <xdr:graphicFrame macro="">
      <xdr:nvGraphicFramePr>
        <xdr:cNvPr id="8" name="Gráfico 7">
          <a:extLst>
            <a:ext uri="{FF2B5EF4-FFF2-40B4-BE49-F238E27FC236}">
              <a16:creationId xmlns="" xmlns:a16="http://schemas.microsoft.com/office/drawing/2014/main" id="{1599202B-A1D6-45EA-A56B-7F1AC56AAB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510544</xdr:colOff>
      <xdr:row>187</xdr:row>
      <xdr:rowOff>176689</xdr:rowOff>
    </xdr:from>
    <xdr:to>
      <xdr:col>21</xdr:col>
      <xdr:colOff>320044</xdr:colOff>
      <xdr:row>208</xdr:row>
      <xdr:rowOff>176690</xdr:rowOff>
    </xdr:to>
    <xdr:graphicFrame macro="">
      <xdr:nvGraphicFramePr>
        <xdr:cNvPr id="9" name="Gráfico 8">
          <a:extLst>
            <a:ext uri="{FF2B5EF4-FFF2-40B4-BE49-F238E27FC236}">
              <a16:creationId xmlns="" xmlns:a16="http://schemas.microsoft.com/office/drawing/2014/main" id="{1CFD5B48-6C69-48B8-83EB-0D3D5DBAD4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534353</xdr:colOff>
      <xdr:row>209</xdr:row>
      <xdr:rowOff>95250</xdr:rowOff>
    </xdr:from>
    <xdr:to>
      <xdr:col>21</xdr:col>
      <xdr:colOff>343853</xdr:colOff>
      <xdr:row>228</xdr:row>
      <xdr:rowOff>35718</xdr:rowOff>
    </xdr:to>
    <xdr:graphicFrame macro="">
      <xdr:nvGraphicFramePr>
        <xdr:cNvPr id="10" name="Gráfico 9">
          <a:extLst>
            <a:ext uri="{FF2B5EF4-FFF2-40B4-BE49-F238E27FC236}">
              <a16:creationId xmlns="" xmlns:a16="http://schemas.microsoft.com/office/drawing/2014/main" id="{75818172-2854-419C-8281-2BAAD576C9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512445</xdr:colOff>
      <xdr:row>227</xdr:row>
      <xdr:rowOff>174783</xdr:rowOff>
    </xdr:from>
    <xdr:to>
      <xdr:col>21</xdr:col>
      <xdr:colOff>321945</xdr:colOff>
      <xdr:row>254</xdr:row>
      <xdr:rowOff>119062</xdr:rowOff>
    </xdr:to>
    <xdr:graphicFrame macro="">
      <xdr:nvGraphicFramePr>
        <xdr:cNvPr id="11" name="Gráfico 10">
          <a:extLst>
            <a:ext uri="{FF2B5EF4-FFF2-40B4-BE49-F238E27FC236}">
              <a16:creationId xmlns="" xmlns:a16="http://schemas.microsoft.com/office/drawing/2014/main" id="{7BA1D2E9-3751-48A3-8A4E-83CD64C292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</xdr:col>
      <xdr:colOff>482442</xdr:colOff>
      <xdr:row>254</xdr:row>
      <xdr:rowOff>15717</xdr:rowOff>
    </xdr:from>
    <xdr:to>
      <xdr:col>21</xdr:col>
      <xdr:colOff>282417</xdr:colOff>
      <xdr:row>275</xdr:row>
      <xdr:rowOff>35718</xdr:rowOff>
    </xdr:to>
    <xdr:graphicFrame macro="">
      <xdr:nvGraphicFramePr>
        <xdr:cNvPr id="12" name="Gráfico 11">
          <a:extLst>
            <a:ext uri="{FF2B5EF4-FFF2-40B4-BE49-F238E27FC236}">
              <a16:creationId xmlns="" xmlns:a16="http://schemas.microsoft.com/office/drawing/2014/main" id="{77F40425-2BDC-437E-8A67-A8D6B06F87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511969</xdr:colOff>
      <xdr:row>274</xdr:row>
      <xdr:rowOff>130969</xdr:rowOff>
    </xdr:from>
    <xdr:to>
      <xdr:col>21</xdr:col>
      <xdr:colOff>315754</xdr:colOff>
      <xdr:row>295</xdr:row>
      <xdr:rowOff>150970</xdr:rowOff>
    </xdr:to>
    <xdr:graphicFrame macro="">
      <xdr:nvGraphicFramePr>
        <xdr:cNvPr id="13" name="Gráfico 12">
          <a:extLst>
            <a:ext uri="{FF2B5EF4-FFF2-40B4-BE49-F238E27FC236}">
              <a16:creationId xmlns="" xmlns:a16="http://schemas.microsoft.com/office/drawing/2014/main" id="{725AC917-2010-444B-A736-601707B804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512445</xdr:colOff>
      <xdr:row>295</xdr:row>
      <xdr:rowOff>91438</xdr:rowOff>
    </xdr:from>
    <xdr:to>
      <xdr:col>21</xdr:col>
      <xdr:colOff>321945</xdr:colOff>
      <xdr:row>309</xdr:row>
      <xdr:rowOff>63340</xdr:rowOff>
    </xdr:to>
    <xdr:graphicFrame macro="">
      <xdr:nvGraphicFramePr>
        <xdr:cNvPr id="14" name="Gráfico 13">
          <a:extLst>
            <a:ext uri="{FF2B5EF4-FFF2-40B4-BE49-F238E27FC236}">
              <a16:creationId xmlns="" xmlns:a16="http://schemas.microsoft.com/office/drawing/2014/main" id="{486DAE7B-F0D7-48D3-B848-09930B5015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14</xdr:col>
      <xdr:colOff>516255</xdr:colOff>
      <xdr:row>309</xdr:row>
      <xdr:rowOff>176692</xdr:rowOff>
    </xdr:from>
    <xdr:to>
      <xdr:col>21</xdr:col>
      <xdr:colOff>325755</xdr:colOff>
      <xdr:row>323</xdr:row>
      <xdr:rowOff>139068</xdr:rowOff>
    </xdr:to>
    <xdr:graphicFrame macro="">
      <xdr:nvGraphicFramePr>
        <xdr:cNvPr id="15" name="Gráfico 14">
          <a:extLst>
            <a:ext uri="{FF2B5EF4-FFF2-40B4-BE49-F238E27FC236}">
              <a16:creationId xmlns="" xmlns:a16="http://schemas.microsoft.com/office/drawing/2014/main" id="{80101C09-9FEF-4509-A211-6158FDC1FA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515779</xdr:colOff>
      <xdr:row>324</xdr:row>
      <xdr:rowOff>15716</xdr:rowOff>
    </xdr:from>
    <xdr:to>
      <xdr:col>21</xdr:col>
      <xdr:colOff>321469</xdr:colOff>
      <xdr:row>340</xdr:row>
      <xdr:rowOff>59531</xdr:rowOff>
    </xdr:to>
    <xdr:graphicFrame macro="">
      <xdr:nvGraphicFramePr>
        <xdr:cNvPr id="16" name="Gráfico 15">
          <a:extLst>
            <a:ext uri="{FF2B5EF4-FFF2-40B4-BE49-F238E27FC236}">
              <a16:creationId xmlns="" xmlns:a16="http://schemas.microsoft.com/office/drawing/2014/main" id="{5F38BC98-6494-4A29-B216-51ACF49187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14</xdr:col>
      <xdr:colOff>520066</xdr:colOff>
      <xdr:row>340</xdr:row>
      <xdr:rowOff>16191</xdr:rowOff>
    </xdr:from>
    <xdr:to>
      <xdr:col>21</xdr:col>
      <xdr:colOff>331471</xdr:colOff>
      <xdr:row>364</xdr:row>
      <xdr:rowOff>95248</xdr:rowOff>
    </xdr:to>
    <xdr:graphicFrame macro="">
      <xdr:nvGraphicFramePr>
        <xdr:cNvPr id="17" name="Gráfico 16">
          <a:extLst>
            <a:ext uri="{FF2B5EF4-FFF2-40B4-BE49-F238E27FC236}">
              <a16:creationId xmlns="" xmlns:a16="http://schemas.microsoft.com/office/drawing/2014/main" id="{5F5EC658-75D2-4A30-B897-B9D9F5AE7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169547</xdr:colOff>
      <xdr:row>5</xdr:row>
      <xdr:rowOff>169545</xdr:rowOff>
    </xdr:from>
    <xdr:to>
      <xdr:col>16</xdr:col>
      <xdr:colOff>305275</xdr:colOff>
      <xdr:row>45</xdr:row>
      <xdr:rowOff>171925</xdr:rowOff>
    </xdr:to>
    <xdr:grpSp>
      <xdr:nvGrpSpPr>
        <xdr:cNvPr id="17" name="Grupo 16">
          <a:extLst>
            <a:ext uri="{FF2B5EF4-FFF2-40B4-BE49-F238E27FC236}">
              <a16:creationId xmlns="" xmlns:a16="http://schemas.microsoft.com/office/drawing/2014/main" id="{4F140DA8-1426-4644-9BD5-0F1DE8B2AF1D}"/>
            </a:ext>
          </a:extLst>
        </xdr:cNvPr>
        <xdr:cNvGrpSpPr/>
      </xdr:nvGrpSpPr>
      <xdr:grpSpPr>
        <a:xfrm>
          <a:off x="169547" y="1122045"/>
          <a:ext cx="12327728" cy="7622380"/>
          <a:chOff x="169547" y="352425"/>
          <a:chExt cx="12815408" cy="7317580"/>
        </a:xfrm>
      </xdr:grpSpPr>
      <xdr:graphicFrame macro="">
        <xdr:nvGraphicFramePr>
          <xdr:cNvPr id="2" name="Gráfico 1">
            <a:extLst>
              <a:ext uri="{FF2B5EF4-FFF2-40B4-BE49-F238E27FC236}">
                <a16:creationId xmlns="" xmlns:a16="http://schemas.microsoft.com/office/drawing/2014/main" id="{E8C836C8-FAF3-48D8-BB42-CC1D5F73A756}"/>
              </a:ext>
            </a:extLst>
          </xdr:cNvPr>
          <xdr:cNvGraphicFramePr/>
        </xdr:nvGraphicFramePr>
        <xdr:xfrm>
          <a:off x="169547" y="563880"/>
          <a:ext cx="6627493" cy="70675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42" name="Grupo 41">
            <a:extLst>
              <a:ext uri="{FF2B5EF4-FFF2-40B4-BE49-F238E27FC236}">
                <a16:creationId xmlns="" xmlns:a16="http://schemas.microsoft.com/office/drawing/2014/main" id="{EF861E65-848D-4DF3-AFF2-A7C2058150E3}"/>
              </a:ext>
            </a:extLst>
          </xdr:cNvPr>
          <xdr:cNvGrpSpPr/>
        </xdr:nvGrpSpPr>
        <xdr:grpSpPr>
          <a:xfrm>
            <a:off x="440048" y="1116330"/>
            <a:ext cx="12446670" cy="5962650"/>
            <a:chOff x="436238" y="1086803"/>
            <a:chExt cx="12347610" cy="5821680"/>
          </a:xfrm>
        </xdr:grpSpPr>
        <xdr:cxnSp macro="">
          <xdr:nvCxnSpPr>
            <xdr:cNvPr id="5" name="Conector recto 4">
              <a:extLst>
                <a:ext uri="{FF2B5EF4-FFF2-40B4-BE49-F238E27FC236}">
                  <a16:creationId xmlns="" xmlns:a16="http://schemas.microsoft.com/office/drawing/2014/main" id="{D552A0D3-D6A4-491C-ADF6-73312F54BDF2}"/>
                </a:ext>
              </a:extLst>
            </xdr:cNvPr>
            <xdr:cNvCxnSpPr/>
          </xdr:nvCxnSpPr>
          <xdr:spPr>
            <a:xfrm>
              <a:off x="440048" y="1086803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" name="Conector recto 8">
              <a:extLst>
                <a:ext uri="{FF2B5EF4-FFF2-40B4-BE49-F238E27FC236}">
                  <a16:creationId xmlns="" xmlns:a16="http://schemas.microsoft.com/office/drawing/2014/main" id="{5218B6D3-06FC-4130-8DBD-E6A06181B7F1}"/>
                </a:ext>
              </a:extLst>
            </xdr:cNvPr>
            <xdr:cNvCxnSpPr/>
          </xdr:nvCxnSpPr>
          <xdr:spPr>
            <a:xfrm>
              <a:off x="440048" y="1482090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" name="Conector recto 10">
              <a:extLst>
                <a:ext uri="{FF2B5EF4-FFF2-40B4-BE49-F238E27FC236}">
                  <a16:creationId xmlns="" xmlns:a16="http://schemas.microsoft.com/office/drawing/2014/main" id="{111437A0-FC8B-44CD-8796-3B0F5F84C227}"/>
                </a:ext>
              </a:extLst>
            </xdr:cNvPr>
            <xdr:cNvCxnSpPr/>
          </xdr:nvCxnSpPr>
          <xdr:spPr>
            <a:xfrm>
              <a:off x="440048" y="1858328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2" name="Conector recto 11">
              <a:extLst>
                <a:ext uri="{FF2B5EF4-FFF2-40B4-BE49-F238E27FC236}">
                  <a16:creationId xmlns="" xmlns:a16="http://schemas.microsoft.com/office/drawing/2014/main" id="{84B460F8-D4F3-4752-A317-F07A0C5FB191}"/>
                </a:ext>
              </a:extLst>
            </xdr:cNvPr>
            <xdr:cNvCxnSpPr/>
          </xdr:nvCxnSpPr>
          <xdr:spPr>
            <a:xfrm>
              <a:off x="436238" y="2253615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5" name="Conector recto 14">
              <a:extLst>
                <a:ext uri="{FF2B5EF4-FFF2-40B4-BE49-F238E27FC236}">
                  <a16:creationId xmlns="" xmlns:a16="http://schemas.microsoft.com/office/drawing/2014/main" id="{44A80690-FEC3-46D3-98B5-4939FDA931E2}"/>
                </a:ext>
              </a:extLst>
            </xdr:cNvPr>
            <xdr:cNvCxnSpPr/>
          </xdr:nvCxnSpPr>
          <xdr:spPr>
            <a:xfrm>
              <a:off x="440048" y="2641283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9" name="Conector recto 18">
              <a:extLst>
                <a:ext uri="{FF2B5EF4-FFF2-40B4-BE49-F238E27FC236}">
                  <a16:creationId xmlns="" xmlns:a16="http://schemas.microsoft.com/office/drawing/2014/main" id="{67A8A481-0DEB-4674-B8DD-F7FAE6D95E1B}"/>
                </a:ext>
              </a:extLst>
            </xdr:cNvPr>
            <xdr:cNvCxnSpPr/>
          </xdr:nvCxnSpPr>
          <xdr:spPr>
            <a:xfrm>
              <a:off x="440048" y="3027045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" name="Conector recto 19">
              <a:extLst>
                <a:ext uri="{FF2B5EF4-FFF2-40B4-BE49-F238E27FC236}">
                  <a16:creationId xmlns="" xmlns:a16="http://schemas.microsoft.com/office/drawing/2014/main" id="{77A54154-C72E-46EF-8F4E-EE87C402C6C7}"/>
                </a:ext>
              </a:extLst>
            </xdr:cNvPr>
            <xdr:cNvCxnSpPr/>
          </xdr:nvCxnSpPr>
          <xdr:spPr>
            <a:xfrm>
              <a:off x="440048" y="3414236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" name="Conector recto 23">
              <a:extLst>
                <a:ext uri="{FF2B5EF4-FFF2-40B4-BE49-F238E27FC236}">
                  <a16:creationId xmlns="" xmlns:a16="http://schemas.microsoft.com/office/drawing/2014/main" id="{922217E6-3F4F-4236-AF2B-74C4A9A8C44E}"/>
                </a:ext>
              </a:extLst>
            </xdr:cNvPr>
            <xdr:cNvCxnSpPr/>
          </xdr:nvCxnSpPr>
          <xdr:spPr>
            <a:xfrm>
              <a:off x="440048" y="3799999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" name="Conector recto 25">
              <a:extLst>
                <a:ext uri="{FF2B5EF4-FFF2-40B4-BE49-F238E27FC236}">
                  <a16:creationId xmlns="" xmlns:a16="http://schemas.microsoft.com/office/drawing/2014/main" id="{625E88A8-03E2-4930-8714-F62F6B6D6627}"/>
                </a:ext>
              </a:extLst>
            </xdr:cNvPr>
            <xdr:cNvCxnSpPr/>
          </xdr:nvCxnSpPr>
          <xdr:spPr>
            <a:xfrm>
              <a:off x="440048" y="4191476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8" name="Conector recto 27">
              <a:extLst>
                <a:ext uri="{FF2B5EF4-FFF2-40B4-BE49-F238E27FC236}">
                  <a16:creationId xmlns="" xmlns:a16="http://schemas.microsoft.com/office/drawing/2014/main" id="{EBC9A97B-50A6-4287-9C20-F0E900C53497}"/>
                </a:ext>
              </a:extLst>
            </xdr:cNvPr>
            <xdr:cNvCxnSpPr/>
          </xdr:nvCxnSpPr>
          <xdr:spPr>
            <a:xfrm>
              <a:off x="440048" y="4579144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0" name="Conector recto 29">
              <a:extLst>
                <a:ext uri="{FF2B5EF4-FFF2-40B4-BE49-F238E27FC236}">
                  <a16:creationId xmlns="" xmlns:a16="http://schemas.microsoft.com/office/drawing/2014/main" id="{30787F50-D5A8-4838-B9E6-47DC4192AD30}"/>
                </a:ext>
              </a:extLst>
            </xdr:cNvPr>
            <xdr:cNvCxnSpPr/>
          </xdr:nvCxnSpPr>
          <xdr:spPr>
            <a:xfrm>
              <a:off x="440048" y="4976336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" name="Conector recto 31">
              <a:extLst>
                <a:ext uri="{FF2B5EF4-FFF2-40B4-BE49-F238E27FC236}">
                  <a16:creationId xmlns="" xmlns:a16="http://schemas.microsoft.com/office/drawing/2014/main" id="{9C03656D-1B71-460A-95DB-CC4063BD4AD3}"/>
                </a:ext>
              </a:extLst>
            </xdr:cNvPr>
            <xdr:cNvCxnSpPr/>
          </xdr:nvCxnSpPr>
          <xdr:spPr>
            <a:xfrm>
              <a:off x="436238" y="5356384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Conector recto 33">
              <a:extLst>
                <a:ext uri="{FF2B5EF4-FFF2-40B4-BE49-F238E27FC236}">
                  <a16:creationId xmlns="" xmlns:a16="http://schemas.microsoft.com/office/drawing/2014/main" id="{3B7562EA-F993-4F66-98B9-CD1734E6AD8A}"/>
                </a:ext>
              </a:extLst>
            </xdr:cNvPr>
            <xdr:cNvCxnSpPr/>
          </xdr:nvCxnSpPr>
          <xdr:spPr>
            <a:xfrm>
              <a:off x="440048" y="5741670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" name="Conector recto 35">
              <a:extLst>
                <a:ext uri="{FF2B5EF4-FFF2-40B4-BE49-F238E27FC236}">
                  <a16:creationId xmlns="" xmlns:a16="http://schemas.microsoft.com/office/drawing/2014/main" id="{23639C16-5112-45D4-A692-7B30F1356A25}"/>
                </a:ext>
              </a:extLst>
            </xdr:cNvPr>
            <xdr:cNvCxnSpPr/>
          </xdr:nvCxnSpPr>
          <xdr:spPr>
            <a:xfrm>
              <a:off x="440048" y="6127433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8" name="Conector recto 37">
              <a:extLst>
                <a:ext uri="{FF2B5EF4-FFF2-40B4-BE49-F238E27FC236}">
                  <a16:creationId xmlns="" xmlns:a16="http://schemas.microsoft.com/office/drawing/2014/main" id="{25678DE7-8E04-4C8D-925C-FB72C192322A}"/>
                </a:ext>
              </a:extLst>
            </xdr:cNvPr>
            <xdr:cNvCxnSpPr/>
          </xdr:nvCxnSpPr>
          <xdr:spPr>
            <a:xfrm>
              <a:off x="436238" y="6524625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0" name="Conector recto 39">
              <a:extLst>
                <a:ext uri="{FF2B5EF4-FFF2-40B4-BE49-F238E27FC236}">
                  <a16:creationId xmlns="" xmlns:a16="http://schemas.microsoft.com/office/drawing/2014/main" id="{5CAE2315-15DC-461C-BB47-9BFF15D8CC51}"/>
                </a:ext>
              </a:extLst>
            </xdr:cNvPr>
            <xdr:cNvCxnSpPr/>
          </xdr:nvCxnSpPr>
          <xdr:spPr>
            <a:xfrm>
              <a:off x="440048" y="6908483"/>
              <a:ext cx="12343800" cy="0"/>
            </a:xfrm>
            <a:prstGeom prst="line">
              <a:avLst/>
            </a:prstGeom>
            <a:ln>
              <a:solidFill>
                <a:schemeClr val="bg1">
                  <a:lumMod val="6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4" name="Grupo 43">
            <a:extLst>
              <a:ext uri="{FF2B5EF4-FFF2-40B4-BE49-F238E27FC236}">
                <a16:creationId xmlns="" xmlns:a16="http://schemas.microsoft.com/office/drawing/2014/main" id="{249216FA-09D8-41CE-BF8F-F2F9FBA9B95E}"/>
              </a:ext>
            </a:extLst>
          </xdr:cNvPr>
          <xdr:cNvGrpSpPr/>
        </xdr:nvGrpSpPr>
        <xdr:grpSpPr>
          <a:xfrm>
            <a:off x="6647020" y="352425"/>
            <a:ext cx="6337935" cy="7317580"/>
            <a:chOff x="6530340" y="351949"/>
            <a:chExt cx="6292215" cy="7132824"/>
          </a:xfrm>
        </xdr:grpSpPr>
        <xdr:graphicFrame macro="">
          <xdr:nvGraphicFramePr>
            <xdr:cNvPr id="3" name="Gráfico 2">
              <a:extLst>
                <a:ext uri="{FF2B5EF4-FFF2-40B4-BE49-F238E27FC236}">
                  <a16:creationId xmlns="" xmlns:a16="http://schemas.microsoft.com/office/drawing/2014/main" id="{2EAC4FA6-1AE0-4D0F-AF1E-F60BC21AC909}"/>
                </a:ext>
              </a:extLst>
            </xdr:cNvPr>
            <xdr:cNvGraphicFramePr/>
          </xdr:nvGraphicFramePr>
          <xdr:xfrm>
            <a:off x="6541770" y="351949"/>
            <a:ext cx="6278880" cy="77866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7" name="Gráfico 6">
              <a:extLst>
                <a:ext uri="{FF2B5EF4-FFF2-40B4-BE49-F238E27FC236}">
                  <a16:creationId xmlns="" xmlns:a16="http://schemas.microsoft.com/office/drawing/2014/main" id="{656FE2C8-0320-4C40-870C-79133A7F3B9E}"/>
                </a:ext>
              </a:extLst>
            </xdr:cNvPr>
            <xdr:cNvGraphicFramePr>
              <a:graphicFrameLocks/>
            </xdr:cNvGraphicFramePr>
          </xdr:nvGraphicFramePr>
          <xdr:xfrm>
            <a:off x="6536055" y="1098233"/>
            <a:ext cx="6286500" cy="503872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8" name="Gráfico 7">
              <a:extLst>
                <a:ext uri="{FF2B5EF4-FFF2-40B4-BE49-F238E27FC236}">
                  <a16:creationId xmlns="" xmlns:a16="http://schemas.microsoft.com/office/drawing/2014/main" id="{72DD7050-C187-4AE5-8203-44D70CC33CFA}"/>
                </a:ext>
              </a:extLst>
            </xdr:cNvPr>
            <xdr:cNvGraphicFramePr>
              <a:graphicFrameLocks/>
            </xdr:cNvGraphicFramePr>
          </xdr:nvGraphicFramePr>
          <xdr:xfrm>
            <a:off x="6530340" y="1501140"/>
            <a:ext cx="6286500" cy="49006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  <xdr:graphicFrame macro="">
          <xdr:nvGraphicFramePr>
            <xdr:cNvPr id="13" name="Gráfico 12">
              <a:extLst>
                <a:ext uri="{FF2B5EF4-FFF2-40B4-BE49-F238E27FC236}">
                  <a16:creationId xmlns="" xmlns:a16="http://schemas.microsoft.com/office/drawing/2014/main" id="{1FD0E7F8-B6F1-4A7B-AF7B-2CC2B1FCA62B}"/>
                </a:ext>
              </a:extLst>
            </xdr:cNvPr>
            <xdr:cNvGraphicFramePr>
              <a:graphicFrameLocks/>
            </xdr:cNvGraphicFramePr>
          </xdr:nvGraphicFramePr>
          <xdr:xfrm>
            <a:off x="6530340" y="1919288"/>
            <a:ext cx="6286500" cy="476726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5"/>
            </a:graphicData>
          </a:graphic>
        </xdr:graphicFrame>
        <xdr:graphicFrame macro="">
          <xdr:nvGraphicFramePr>
            <xdr:cNvPr id="14" name="Gráfico 13">
              <a:extLst>
                <a:ext uri="{FF2B5EF4-FFF2-40B4-BE49-F238E27FC236}">
                  <a16:creationId xmlns="" xmlns:a16="http://schemas.microsoft.com/office/drawing/2014/main" id="{CA1B1CD9-30A2-445D-9F55-21A698972E13}"/>
                </a:ext>
              </a:extLst>
            </xdr:cNvPr>
            <xdr:cNvGraphicFramePr>
              <a:graphicFrameLocks/>
            </xdr:cNvGraphicFramePr>
          </xdr:nvGraphicFramePr>
          <xdr:xfrm>
            <a:off x="6530340" y="2278380"/>
            <a:ext cx="6286500" cy="530066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  <xdr:graphicFrame macro="">
          <xdr:nvGraphicFramePr>
            <xdr:cNvPr id="16" name="Gráfico 15">
              <a:extLst>
                <a:ext uri="{FF2B5EF4-FFF2-40B4-BE49-F238E27FC236}">
                  <a16:creationId xmlns="" xmlns:a16="http://schemas.microsoft.com/office/drawing/2014/main" id="{35D54120-A313-4FDE-BFC0-780333FDBFD5}"/>
                </a:ext>
              </a:extLst>
            </xdr:cNvPr>
            <xdr:cNvGraphicFramePr>
              <a:graphicFrameLocks/>
            </xdr:cNvGraphicFramePr>
          </xdr:nvGraphicFramePr>
          <xdr:xfrm>
            <a:off x="6532245" y="2697956"/>
            <a:ext cx="6286500" cy="535782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7"/>
            </a:graphicData>
          </a:graphic>
        </xdr:graphicFrame>
        <xdr:graphicFrame macro="">
          <xdr:nvGraphicFramePr>
            <xdr:cNvPr id="22" name="Gráfico 21">
              <a:extLst>
                <a:ext uri="{FF2B5EF4-FFF2-40B4-BE49-F238E27FC236}">
                  <a16:creationId xmlns="" xmlns:a16="http://schemas.microsoft.com/office/drawing/2014/main" id="{ACD14D53-1AB5-415D-A626-5229C3BA8938}"/>
                </a:ext>
              </a:extLst>
            </xdr:cNvPr>
            <xdr:cNvGraphicFramePr>
              <a:graphicFrameLocks/>
            </xdr:cNvGraphicFramePr>
          </xdr:nvGraphicFramePr>
          <xdr:xfrm>
            <a:off x="6532245" y="3045619"/>
            <a:ext cx="6286500" cy="53578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8"/>
            </a:graphicData>
          </a:graphic>
        </xdr:graphicFrame>
        <xdr:graphicFrame macro="">
          <xdr:nvGraphicFramePr>
            <xdr:cNvPr id="23" name="Gráfico 22">
              <a:extLst>
                <a:ext uri="{FF2B5EF4-FFF2-40B4-BE49-F238E27FC236}">
                  <a16:creationId xmlns="" xmlns:a16="http://schemas.microsoft.com/office/drawing/2014/main" id="{626DF627-C027-40F1-B470-DCF947E41BE4}"/>
                </a:ext>
              </a:extLst>
            </xdr:cNvPr>
            <xdr:cNvGraphicFramePr>
              <a:graphicFrameLocks/>
            </xdr:cNvGraphicFramePr>
          </xdr:nvGraphicFramePr>
          <xdr:xfrm>
            <a:off x="6534150" y="3410426"/>
            <a:ext cx="6286500" cy="535782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9"/>
            </a:graphicData>
          </a:graphic>
        </xdr:graphicFrame>
        <xdr:graphicFrame macro="">
          <xdr:nvGraphicFramePr>
            <xdr:cNvPr id="25" name="Gráfico 24">
              <a:extLst>
                <a:ext uri="{FF2B5EF4-FFF2-40B4-BE49-F238E27FC236}">
                  <a16:creationId xmlns="" xmlns:a16="http://schemas.microsoft.com/office/drawing/2014/main" id="{000A592B-80F6-448B-A587-3577EED21C36}"/>
                </a:ext>
              </a:extLst>
            </xdr:cNvPr>
            <xdr:cNvGraphicFramePr>
              <a:graphicFrameLocks/>
            </xdr:cNvGraphicFramePr>
          </xdr:nvGraphicFramePr>
          <xdr:xfrm>
            <a:off x="6530340" y="4242911"/>
            <a:ext cx="6286500" cy="535782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0"/>
            </a:graphicData>
          </a:graphic>
        </xdr:graphicFrame>
        <xdr:graphicFrame macro="">
          <xdr:nvGraphicFramePr>
            <xdr:cNvPr id="27" name="Gráfico 26">
              <a:extLst>
                <a:ext uri="{FF2B5EF4-FFF2-40B4-BE49-F238E27FC236}">
                  <a16:creationId xmlns="" xmlns:a16="http://schemas.microsoft.com/office/drawing/2014/main" id="{E4B652AC-9276-4411-B818-7E51F027C096}"/>
                </a:ext>
              </a:extLst>
            </xdr:cNvPr>
            <xdr:cNvGraphicFramePr>
              <a:graphicFrameLocks/>
            </xdr:cNvGraphicFramePr>
          </xdr:nvGraphicFramePr>
          <xdr:xfrm>
            <a:off x="6532245" y="3883819"/>
            <a:ext cx="6286500" cy="53578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1"/>
            </a:graphicData>
          </a:graphic>
        </xdr:graphicFrame>
        <xdr:graphicFrame macro="">
          <xdr:nvGraphicFramePr>
            <xdr:cNvPr id="29" name="Gráfico 28">
              <a:extLst>
                <a:ext uri="{FF2B5EF4-FFF2-40B4-BE49-F238E27FC236}">
                  <a16:creationId xmlns="" xmlns:a16="http://schemas.microsoft.com/office/drawing/2014/main" id="{B4DD9E17-9271-4763-B6DD-C49D24F19338}"/>
                </a:ext>
              </a:extLst>
            </xdr:cNvPr>
            <xdr:cNvGraphicFramePr>
              <a:graphicFrameLocks/>
            </xdr:cNvGraphicFramePr>
          </xdr:nvGraphicFramePr>
          <xdr:xfrm>
            <a:off x="6530340" y="4596289"/>
            <a:ext cx="6286500" cy="53578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2"/>
            </a:graphicData>
          </a:graphic>
        </xdr:graphicFrame>
        <xdr:graphicFrame macro="">
          <xdr:nvGraphicFramePr>
            <xdr:cNvPr id="31" name="Gráfico 30">
              <a:extLst>
                <a:ext uri="{FF2B5EF4-FFF2-40B4-BE49-F238E27FC236}">
                  <a16:creationId xmlns="" xmlns:a16="http://schemas.microsoft.com/office/drawing/2014/main" id="{44BA6A52-7C47-4D22-B023-E8ABC7A47F93}"/>
                </a:ext>
              </a:extLst>
            </xdr:cNvPr>
            <xdr:cNvGraphicFramePr>
              <a:graphicFrameLocks/>
            </xdr:cNvGraphicFramePr>
          </xdr:nvGraphicFramePr>
          <xdr:xfrm>
            <a:off x="6536055" y="5019675"/>
            <a:ext cx="6286500" cy="53578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3"/>
            </a:graphicData>
          </a:graphic>
        </xdr:graphicFrame>
        <xdr:graphicFrame macro="">
          <xdr:nvGraphicFramePr>
            <xdr:cNvPr id="33" name="Gráfico 32">
              <a:extLst>
                <a:ext uri="{FF2B5EF4-FFF2-40B4-BE49-F238E27FC236}">
                  <a16:creationId xmlns="" xmlns:a16="http://schemas.microsoft.com/office/drawing/2014/main" id="{D16084E4-80BE-4647-A44E-F99D019F5B26}"/>
                </a:ext>
              </a:extLst>
            </xdr:cNvPr>
            <xdr:cNvGraphicFramePr>
              <a:graphicFrameLocks/>
            </xdr:cNvGraphicFramePr>
          </xdr:nvGraphicFramePr>
          <xdr:xfrm>
            <a:off x="6530340" y="5411153"/>
            <a:ext cx="6286500" cy="53578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4"/>
            </a:graphicData>
          </a:graphic>
        </xdr:graphicFrame>
        <xdr:graphicFrame macro="">
          <xdr:nvGraphicFramePr>
            <xdr:cNvPr id="35" name="Gráfico 34">
              <a:extLst>
                <a:ext uri="{FF2B5EF4-FFF2-40B4-BE49-F238E27FC236}">
                  <a16:creationId xmlns="" xmlns:a16="http://schemas.microsoft.com/office/drawing/2014/main" id="{1F5789F7-9D99-46B7-9C0D-DB55E6063C58}"/>
                </a:ext>
              </a:extLst>
            </xdr:cNvPr>
            <xdr:cNvGraphicFramePr>
              <a:graphicFrameLocks/>
            </xdr:cNvGraphicFramePr>
          </xdr:nvGraphicFramePr>
          <xdr:xfrm>
            <a:off x="6532245" y="5787390"/>
            <a:ext cx="6286500" cy="53578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5"/>
            </a:graphicData>
          </a:graphic>
        </xdr:graphicFrame>
        <xdr:graphicFrame macro="">
          <xdr:nvGraphicFramePr>
            <xdr:cNvPr id="37" name="Gráfico 36">
              <a:extLst>
                <a:ext uri="{FF2B5EF4-FFF2-40B4-BE49-F238E27FC236}">
                  <a16:creationId xmlns="" xmlns:a16="http://schemas.microsoft.com/office/drawing/2014/main" id="{9C07AFE4-EAA6-470D-A613-237714A4ABAB}"/>
                </a:ext>
              </a:extLst>
            </xdr:cNvPr>
            <xdr:cNvGraphicFramePr>
              <a:graphicFrameLocks/>
            </xdr:cNvGraphicFramePr>
          </xdr:nvGraphicFramePr>
          <xdr:xfrm>
            <a:off x="6532245" y="6091238"/>
            <a:ext cx="6286500" cy="53578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6"/>
            </a:graphicData>
          </a:graphic>
        </xdr:graphicFrame>
        <xdr:graphicFrame macro="">
          <xdr:nvGraphicFramePr>
            <xdr:cNvPr id="39" name="Gráfico 38">
              <a:extLst>
                <a:ext uri="{FF2B5EF4-FFF2-40B4-BE49-F238E27FC236}">
                  <a16:creationId xmlns="" xmlns:a16="http://schemas.microsoft.com/office/drawing/2014/main" id="{495B362C-4E07-4907-94EE-AFC49C621800}"/>
                </a:ext>
              </a:extLst>
            </xdr:cNvPr>
            <xdr:cNvGraphicFramePr>
              <a:graphicFrameLocks/>
            </xdr:cNvGraphicFramePr>
          </xdr:nvGraphicFramePr>
          <xdr:xfrm>
            <a:off x="6532245" y="6503192"/>
            <a:ext cx="6286500" cy="53578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7"/>
            </a:graphicData>
          </a:graphic>
        </xdr:graphicFrame>
        <xdr:graphicFrame macro="">
          <xdr:nvGraphicFramePr>
            <xdr:cNvPr id="41" name="Gráfico 40">
              <a:extLst>
                <a:ext uri="{FF2B5EF4-FFF2-40B4-BE49-F238E27FC236}">
                  <a16:creationId xmlns="" xmlns:a16="http://schemas.microsoft.com/office/drawing/2014/main" id="{1F3C9573-B2C9-4B61-A531-3F6D7D045BCD}"/>
                </a:ext>
              </a:extLst>
            </xdr:cNvPr>
            <xdr:cNvGraphicFramePr>
              <a:graphicFrameLocks/>
            </xdr:cNvGraphicFramePr>
          </xdr:nvGraphicFramePr>
          <xdr:xfrm>
            <a:off x="6532245" y="6948992"/>
            <a:ext cx="6286500" cy="535781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8"/>
            </a:graphicData>
          </a:graphic>
        </xdr:graphicFrame>
      </xdr:grpSp>
    </xdr:grpSp>
    <xdr:clientData/>
  </xdr:twoCellAnchor>
  <xdr:twoCellAnchor>
    <xdr:from>
      <xdr:col>0</xdr:col>
      <xdr:colOff>37624</xdr:colOff>
      <xdr:row>49</xdr:row>
      <xdr:rowOff>0</xdr:rowOff>
    </xdr:from>
    <xdr:to>
      <xdr:col>7</xdr:col>
      <xdr:colOff>762000</xdr:colOff>
      <xdr:row>87</xdr:row>
      <xdr:rowOff>110491</xdr:rowOff>
    </xdr:to>
    <xdr:graphicFrame macro="">
      <xdr:nvGraphicFramePr>
        <xdr:cNvPr id="45" name="Gráfico 44">
          <a:extLst>
            <a:ext uri="{FF2B5EF4-FFF2-40B4-BE49-F238E27FC236}">
              <a16:creationId xmlns="" xmlns:a16="http://schemas.microsoft.com/office/drawing/2014/main" id="{D76B49A9-3D7D-4804-A362-E7B9FB597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416718</xdr:colOff>
      <xdr:row>53</xdr:row>
      <xdr:rowOff>39048</xdr:rowOff>
    </xdr:from>
    <xdr:to>
      <xdr:col>16</xdr:col>
      <xdr:colOff>189423</xdr:colOff>
      <xdr:row>83</xdr:row>
      <xdr:rowOff>40367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F6026C95-C46C-444A-8CBB-ABD10A901205}"/>
            </a:ext>
          </a:extLst>
        </xdr:cNvPr>
        <xdr:cNvGrpSpPr/>
      </xdr:nvGrpSpPr>
      <xdr:grpSpPr>
        <a:xfrm>
          <a:off x="416718" y="10135548"/>
          <a:ext cx="11964705" cy="5716319"/>
          <a:chOff x="416718" y="8790142"/>
          <a:chExt cx="12345705" cy="5359131"/>
        </a:xfrm>
      </xdr:grpSpPr>
      <xdr:cxnSp macro="">
        <xdr:nvCxnSpPr>
          <xdr:cNvPr id="47" name="Conector recto 46">
            <a:extLst>
              <a:ext uri="{FF2B5EF4-FFF2-40B4-BE49-F238E27FC236}">
                <a16:creationId xmlns="" xmlns:a16="http://schemas.microsoft.com/office/drawing/2014/main" id="{C6DA18C3-D66D-4605-8978-327C0B41CA5E}"/>
              </a:ext>
            </a:extLst>
          </xdr:cNvPr>
          <xdr:cNvCxnSpPr/>
        </xdr:nvCxnSpPr>
        <xdr:spPr>
          <a:xfrm>
            <a:off x="420527" y="8790142"/>
            <a:ext cx="12341896" cy="0"/>
          </a:xfrm>
          <a:prstGeom prst="line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" name="Conector recto 47">
            <a:extLst>
              <a:ext uri="{FF2B5EF4-FFF2-40B4-BE49-F238E27FC236}">
                <a16:creationId xmlns="" xmlns:a16="http://schemas.microsoft.com/office/drawing/2014/main" id="{84A97DD7-C39B-4C58-8688-3206F0054FA5}"/>
              </a:ext>
            </a:extLst>
          </xdr:cNvPr>
          <xdr:cNvCxnSpPr/>
        </xdr:nvCxnSpPr>
        <xdr:spPr>
          <a:xfrm>
            <a:off x="420527" y="9370510"/>
            <a:ext cx="12341896" cy="0"/>
          </a:xfrm>
          <a:prstGeom prst="line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" name="Conector recto 49">
            <a:extLst>
              <a:ext uri="{FF2B5EF4-FFF2-40B4-BE49-F238E27FC236}">
                <a16:creationId xmlns="" xmlns:a16="http://schemas.microsoft.com/office/drawing/2014/main" id="{99496754-B458-46B1-A01E-16923C4D2A6B}"/>
              </a:ext>
            </a:extLst>
          </xdr:cNvPr>
          <xdr:cNvCxnSpPr/>
        </xdr:nvCxnSpPr>
        <xdr:spPr>
          <a:xfrm>
            <a:off x="416718" y="9975437"/>
            <a:ext cx="12326656" cy="0"/>
          </a:xfrm>
          <a:prstGeom prst="line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Conector recto 50">
            <a:extLst>
              <a:ext uri="{FF2B5EF4-FFF2-40B4-BE49-F238E27FC236}">
                <a16:creationId xmlns="" xmlns:a16="http://schemas.microsoft.com/office/drawing/2014/main" id="{75AF9FA0-88C8-4A7F-A5A7-0C8C8A41B804}"/>
              </a:ext>
            </a:extLst>
          </xdr:cNvPr>
          <xdr:cNvCxnSpPr/>
        </xdr:nvCxnSpPr>
        <xdr:spPr>
          <a:xfrm>
            <a:off x="420527" y="10582937"/>
            <a:ext cx="12341896" cy="0"/>
          </a:xfrm>
          <a:prstGeom prst="line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3" name="Conector recto 52">
            <a:extLst>
              <a:ext uri="{FF2B5EF4-FFF2-40B4-BE49-F238E27FC236}">
                <a16:creationId xmlns="" xmlns:a16="http://schemas.microsoft.com/office/drawing/2014/main" id="{155689DD-34CF-4098-9DC2-5EA1523B3122}"/>
              </a:ext>
            </a:extLst>
          </xdr:cNvPr>
          <xdr:cNvCxnSpPr/>
        </xdr:nvCxnSpPr>
        <xdr:spPr>
          <a:xfrm>
            <a:off x="420527" y="11175484"/>
            <a:ext cx="12341896" cy="0"/>
          </a:xfrm>
          <a:prstGeom prst="line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" name="Conector recto 53">
            <a:extLst>
              <a:ext uri="{FF2B5EF4-FFF2-40B4-BE49-F238E27FC236}">
                <a16:creationId xmlns="" xmlns:a16="http://schemas.microsoft.com/office/drawing/2014/main" id="{89F342A1-D5EA-43C1-88D5-98FB2D74FD30}"/>
              </a:ext>
            </a:extLst>
          </xdr:cNvPr>
          <xdr:cNvCxnSpPr/>
        </xdr:nvCxnSpPr>
        <xdr:spPr>
          <a:xfrm>
            <a:off x="420527" y="11782027"/>
            <a:ext cx="12341896" cy="0"/>
          </a:xfrm>
          <a:prstGeom prst="line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" name="Conector recto 55">
            <a:extLst>
              <a:ext uri="{FF2B5EF4-FFF2-40B4-BE49-F238E27FC236}">
                <a16:creationId xmlns="" xmlns:a16="http://schemas.microsoft.com/office/drawing/2014/main" id="{56D641A4-8591-4BBB-BC92-F1FFD51F5450}"/>
              </a:ext>
            </a:extLst>
          </xdr:cNvPr>
          <xdr:cNvCxnSpPr/>
        </xdr:nvCxnSpPr>
        <xdr:spPr>
          <a:xfrm>
            <a:off x="420527" y="12376968"/>
            <a:ext cx="12341896" cy="0"/>
          </a:xfrm>
          <a:prstGeom prst="line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" name="Conector recto 56">
            <a:extLst>
              <a:ext uri="{FF2B5EF4-FFF2-40B4-BE49-F238E27FC236}">
                <a16:creationId xmlns="" xmlns:a16="http://schemas.microsoft.com/office/drawing/2014/main" id="{03366003-8524-4516-80B0-93D7FA87C459}"/>
              </a:ext>
            </a:extLst>
          </xdr:cNvPr>
          <xdr:cNvCxnSpPr/>
        </xdr:nvCxnSpPr>
        <xdr:spPr>
          <a:xfrm>
            <a:off x="420527" y="12979251"/>
            <a:ext cx="12341896" cy="0"/>
          </a:xfrm>
          <a:prstGeom prst="line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" name="Conector recto 58">
            <a:extLst>
              <a:ext uri="{FF2B5EF4-FFF2-40B4-BE49-F238E27FC236}">
                <a16:creationId xmlns="" xmlns:a16="http://schemas.microsoft.com/office/drawing/2014/main" id="{32EAEDF1-E50E-44E7-8445-11800C883315}"/>
              </a:ext>
            </a:extLst>
          </xdr:cNvPr>
          <xdr:cNvCxnSpPr/>
        </xdr:nvCxnSpPr>
        <xdr:spPr>
          <a:xfrm>
            <a:off x="420527" y="13601306"/>
            <a:ext cx="12341896" cy="0"/>
          </a:xfrm>
          <a:prstGeom prst="line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" name="Conector recto 59">
            <a:extLst>
              <a:ext uri="{FF2B5EF4-FFF2-40B4-BE49-F238E27FC236}">
                <a16:creationId xmlns="" xmlns:a16="http://schemas.microsoft.com/office/drawing/2014/main" id="{D75777DB-E475-463C-B688-38B3BB3EDA66}"/>
              </a:ext>
            </a:extLst>
          </xdr:cNvPr>
          <xdr:cNvCxnSpPr/>
        </xdr:nvCxnSpPr>
        <xdr:spPr>
          <a:xfrm>
            <a:off x="420527" y="14149273"/>
            <a:ext cx="12341896" cy="0"/>
          </a:xfrm>
          <a:prstGeom prst="line">
            <a:avLst/>
          </a:prstGeom>
          <a:ln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284322</xdr:colOff>
      <xdr:row>48</xdr:row>
      <xdr:rowOff>172402</xdr:rowOff>
    </xdr:from>
    <xdr:to>
      <xdr:col>16</xdr:col>
      <xdr:colOff>286239</xdr:colOff>
      <xdr:row>86</xdr:row>
      <xdr:rowOff>59497</xdr:rowOff>
    </xdr:to>
    <xdr:grpSp>
      <xdr:nvGrpSpPr>
        <xdr:cNvPr id="10" name="Grupo 9">
          <a:extLst>
            <a:ext uri="{FF2B5EF4-FFF2-40B4-BE49-F238E27FC236}">
              <a16:creationId xmlns="" xmlns:a16="http://schemas.microsoft.com/office/drawing/2014/main" id="{5F423906-9A7F-4DF6-8A07-FAD9D4F77836}"/>
            </a:ext>
          </a:extLst>
        </xdr:cNvPr>
        <xdr:cNvGrpSpPr/>
      </xdr:nvGrpSpPr>
      <xdr:grpSpPr>
        <a:xfrm>
          <a:off x="6380322" y="9316402"/>
          <a:ext cx="6097917" cy="7126095"/>
          <a:chOff x="6570822" y="8030527"/>
          <a:chExt cx="6288417" cy="6673658"/>
        </a:xfrm>
      </xdr:grpSpPr>
      <xdr:graphicFrame macro="">
        <xdr:nvGraphicFramePr>
          <xdr:cNvPr id="81" name="Gráfico 80">
            <a:extLst>
              <a:ext uri="{FF2B5EF4-FFF2-40B4-BE49-F238E27FC236}">
                <a16:creationId xmlns="" xmlns:a16="http://schemas.microsoft.com/office/drawing/2014/main" id="{39A74B60-E922-4268-BEF5-8CAACED8EA4B}"/>
              </a:ext>
            </a:extLst>
          </xdr:cNvPr>
          <xdr:cNvGraphicFramePr/>
        </xdr:nvGraphicFramePr>
        <xdr:xfrm>
          <a:off x="6593658" y="8030527"/>
          <a:ext cx="6261763" cy="77866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0"/>
          </a:graphicData>
        </a:graphic>
      </xdr:graphicFrame>
      <xdr:graphicFrame macro="">
        <xdr:nvGraphicFramePr>
          <xdr:cNvPr id="82" name="Gráfico 81">
            <a:extLst>
              <a:ext uri="{FF2B5EF4-FFF2-40B4-BE49-F238E27FC236}">
                <a16:creationId xmlns="" xmlns:a16="http://schemas.microsoft.com/office/drawing/2014/main" id="{4F533DFB-3730-4CF0-80EF-8A4BDF0FEF8D}"/>
              </a:ext>
            </a:extLst>
          </xdr:cNvPr>
          <xdr:cNvGraphicFramePr>
            <a:graphicFrameLocks/>
          </xdr:cNvGraphicFramePr>
        </xdr:nvGraphicFramePr>
        <xdr:xfrm>
          <a:off x="6587955" y="8933015"/>
          <a:ext cx="6269367" cy="49053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1"/>
          </a:graphicData>
        </a:graphic>
      </xdr:graphicFrame>
      <xdr:graphicFrame macro="">
        <xdr:nvGraphicFramePr>
          <xdr:cNvPr id="83" name="Gráfico 82">
            <a:extLst>
              <a:ext uri="{FF2B5EF4-FFF2-40B4-BE49-F238E27FC236}">
                <a16:creationId xmlns="" xmlns:a16="http://schemas.microsoft.com/office/drawing/2014/main" id="{DAEB5709-9B1A-49A8-B8DA-149F816F6E38}"/>
              </a:ext>
            </a:extLst>
          </xdr:cNvPr>
          <xdr:cNvGraphicFramePr>
            <a:graphicFrameLocks/>
          </xdr:cNvGraphicFramePr>
        </xdr:nvGraphicFramePr>
        <xdr:xfrm>
          <a:off x="6570822" y="9475936"/>
          <a:ext cx="6284607" cy="51672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2"/>
          </a:graphicData>
        </a:graphic>
      </xdr:graphicFrame>
      <xdr:graphicFrame macro="">
        <xdr:nvGraphicFramePr>
          <xdr:cNvPr id="85" name="Gráfico 84">
            <a:extLst>
              <a:ext uri="{FF2B5EF4-FFF2-40B4-BE49-F238E27FC236}">
                <a16:creationId xmlns="" xmlns:a16="http://schemas.microsoft.com/office/drawing/2014/main" id="{6F7891E5-B215-4167-BA57-C2F78832A302}"/>
              </a:ext>
            </a:extLst>
          </xdr:cNvPr>
          <xdr:cNvGraphicFramePr>
            <a:graphicFrameLocks/>
          </xdr:cNvGraphicFramePr>
        </xdr:nvGraphicFramePr>
        <xdr:xfrm>
          <a:off x="6570822" y="10047912"/>
          <a:ext cx="6284607" cy="53768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3"/>
          </a:graphicData>
        </a:graphic>
      </xdr:graphicFrame>
      <xdr:graphicFrame macro="">
        <xdr:nvGraphicFramePr>
          <xdr:cNvPr id="87" name="Gráfico 86">
            <a:extLst>
              <a:ext uri="{FF2B5EF4-FFF2-40B4-BE49-F238E27FC236}">
                <a16:creationId xmlns="" xmlns:a16="http://schemas.microsoft.com/office/drawing/2014/main" id="{AFBC3C83-1093-46B9-B698-0D9842465A1E}"/>
              </a:ext>
            </a:extLst>
          </xdr:cNvPr>
          <xdr:cNvGraphicFramePr>
            <a:graphicFrameLocks/>
          </xdr:cNvGraphicFramePr>
        </xdr:nvGraphicFramePr>
        <xdr:xfrm>
          <a:off x="6574628" y="10763714"/>
          <a:ext cx="6282702" cy="53577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4"/>
          </a:graphicData>
        </a:graphic>
      </xdr:graphicFrame>
      <xdr:graphicFrame macro="">
        <xdr:nvGraphicFramePr>
          <xdr:cNvPr id="88" name="Gráfico 87">
            <a:extLst>
              <a:ext uri="{FF2B5EF4-FFF2-40B4-BE49-F238E27FC236}">
                <a16:creationId xmlns="" xmlns:a16="http://schemas.microsoft.com/office/drawing/2014/main" id="{63DAC655-2F12-46BD-9A24-17030CE6FE12}"/>
              </a:ext>
            </a:extLst>
          </xdr:cNvPr>
          <xdr:cNvGraphicFramePr>
            <a:graphicFrameLocks/>
          </xdr:cNvGraphicFramePr>
        </xdr:nvGraphicFramePr>
        <xdr:xfrm>
          <a:off x="6574624" y="11348067"/>
          <a:ext cx="6280797" cy="53578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5"/>
          </a:graphicData>
        </a:graphic>
      </xdr:graphicFrame>
      <xdr:graphicFrame macro="">
        <xdr:nvGraphicFramePr>
          <xdr:cNvPr id="90" name="Gráfico 89">
            <a:extLst>
              <a:ext uri="{FF2B5EF4-FFF2-40B4-BE49-F238E27FC236}">
                <a16:creationId xmlns="" xmlns:a16="http://schemas.microsoft.com/office/drawing/2014/main" id="{8EADC9F7-1581-4CBC-9C8A-538DAD744FFB}"/>
              </a:ext>
            </a:extLst>
          </xdr:cNvPr>
          <xdr:cNvGraphicFramePr>
            <a:graphicFrameLocks/>
          </xdr:cNvGraphicFramePr>
        </xdr:nvGraphicFramePr>
        <xdr:xfrm>
          <a:off x="6574628" y="11955288"/>
          <a:ext cx="6282702" cy="53577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6"/>
          </a:graphicData>
        </a:graphic>
      </xdr:graphicFrame>
      <xdr:graphicFrame macro="">
        <xdr:nvGraphicFramePr>
          <xdr:cNvPr id="91" name="Gráfico 90">
            <a:extLst>
              <a:ext uri="{FF2B5EF4-FFF2-40B4-BE49-F238E27FC236}">
                <a16:creationId xmlns="" xmlns:a16="http://schemas.microsoft.com/office/drawing/2014/main" id="{B2947068-688B-46C1-9CE8-2667723DDD62}"/>
              </a:ext>
            </a:extLst>
          </xdr:cNvPr>
          <xdr:cNvGraphicFramePr>
            <a:graphicFrameLocks/>
          </xdr:cNvGraphicFramePr>
        </xdr:nvGraphicFramePr>
        <xdr:xfrm>
          <a:off x="6574632" y="12474871"/>
          <a:ext cx="6284607" cy="53577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7"/>
          </a:graphicData>
        </a:graphic>
      </xdr:graphicFrame>
      <xdr:graphicFrame macro="">
        <xdr:nvGraphicFramePr>
          <xdr:cNvPr id="93" name="Gráfico 92">
            <a:extLst>
              <a:ext uri="{FF2B5EF4-FFF2-40B4-BE49-F238E27FC236}">
                <a16:creationId xmlns="" xmlns:a16="http://schemas.microsoft.com/office/drawing/2014/main" id="{832D0FC0-0706-4511-AFB8-A880600A1CEE}"/>
              </a:ext>
            </a:extLst>
          </xdr:cNvPr>
          <xdr:cNvGraphicFramePr>
            <a:graphicFrameLocks/>
          </xdr:cNvGraphicFramePr>
        </xdr:nvGraphicFramePr>
        <xdr:xfrm>
          <a:off x="6574632" y="13123047"/>
          <a:ext cx="6284607" cy="53577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8"/>
          </a:graphicData>
        </a:graphic>
      </xdr:graphicFrame>
      <xdr:graphicFrame macro="">
        <xdr:nvGraphicFramePr>
          <xdr:cNvPr id="94" name="Gráfico 93">
            <a:extLst>
              <a:ext uri="{FF2B5EF4-FFF2-40B4-BE49-F238E27FC236}">
                <a16:creationId xmlns="" xmlns:a16="http://schemas.microsoft.com/office/drawing/2014/main" id="{19A5103E-7AEF-469E-B134-C0BD742EEFFA}"/>
              </a:ext>
            </a:extLst>
          </xdr:cNvPr>
          <xdr:cNvGraphicFramePr>
            <a:graphicFrameLocks/>
          </xdr:cNvGraphicFramePr>
        </xdr:nvGraphicFramePr>
        <xdr:xfrm>
          <a:off x="6574628" y="13716450"/>
          <a:ext cx="6282702" cy="53577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9"/>
          </a:graphicData>
        </a:graphic>
      </xdr:graphicFrame>
      <xdr:graphicFrame macro="">
        <xdr:nvGraphicFramePr>
          <xdr:cNvPr id="95" name="Gráfico 94">
            <a:extLst>
              <a:ext uri="{FF2B5EF4-FFF2-40B4-BE49-F238E27FC236}">
                <a16:creationId xmlns="" xmlns:a16="http://schemas.microsoft.com/office/drawing/2014/main" id="{3D622BB1-078F-48E6-A8CD-FD3E753F458B}"/>
              </a:ext>
            </a:extLst>
          </xdr:cNvPr>
          <xdr:cNvGraphicFramePr>
            <a:graphicFrameLocks/>
          </xdr:cNvGraphicFramePr>
        </xdr:nvGraphicFramePr>
        <xdr:xfrm>
          <a:off x="6574628" y="14168406"/>
          <a:ext cx="6282702" cy="53577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0"/>
          </a:graphicData>
        </a:graphic>
      </xdr:graphicFrame>
    </xdr:grpSp>
    <xdr:clientData/>
  </xdr:twoCellAnchor>
  <xdr:twoCellAnchor>
    <xdr:from>
      <xdr:col>1</xdr:col>
      <xdr:colOff>0</xdr:colOff>
      <xdr:row>92</xdr:row>
      <xdr:rowOff>0</xdr:rowOff>
    </xdr:from>
    <xdr:to>
      <xdr:col>17</xdr:col>
      <xdr:colOff>716043</xdr:colOff>
      <xdr:row>143</xdr:row>
      <xdr:rowOff>52626</xdr:rowOff>
    </xdr:to>
    <xdr:graphicFrame macro="">
      <xdr:nvGraphicFramePr>
        <xdr:cNvPr id="63" name="Gráfico 62">
          <a:extLst>
            <a:ext uri="{FF2B5EF4-FFF2-40B4-BE49-F238E27FC236}">
              <a16:creationId xmlns="" xmlns:a16="http://schemas.microsoft.com/office/drawing/2014/main" id="{2A8DC39D-33EE-4610-AB7C-7010575B0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0</xdr:colOff>
      <xdr:row>143</xdr:row>
      <xdr:rowOff>0</xdr:rowOff>
    </xdr:from>
    <xdr:to>
      <xdr:col>8</xdr:col>
      <xdr:colOff>724376</xdr:colOff>
      <xdr:row>181</xdr:row>
      <xdr:rowOff>110491</xdr:rowOff>
    </xdr:to>
    <xdr:graphicFrame macro="">
      <xdr:nvGraphicFramePr>
        <xdr:cNvPr id="64" name="Gráfico 63">
          <a:extLst>
            <a:ext uri="{FF2B5EF4-FFF2-40B4-BE49-F238E27FC236}">
              <a16:creationId xmlns="" xmlns:a16="http://schemas.microsoft.com/office/drawing/2014/main" id="{BB22A2BA-2389-4C88-BBA3-D1936617D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0</xdr:col>
      <xdr:colOff>0</xdr:colOff>
      <xdr:row>187</xdr:row>
      <xdr:rowOff>133350</xdr:rowOff>
    </xdr:from>
    <xdr:to>
      <xdr:col>4</xdr:col>
      <xdr:colOff>571499</xdr:colOff>
      <xdr:row>198</xdr:row>
      <xdr:rowOff>97154</xdr:rowOff>
    </xdr:to>
    <xdr:graphicFrame macro="">
      <xdr:nvGraphicFramePr>
        <xdr:cNvPr id="66" name="Gráfico 65">
          <a:extLst>
            <a:ext uri="{FF2B5EF4-FFF2-40B4-BE49-F238E27FC236}">
              <a16:creationId xmlns="" xmlns:a16="http://schemas.microsoft.com/office/drawing/2014/main" id="{557FFD87-DC4D-45BD-BBEC-451EA572AD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8</xdr:col>
      <xdr:colOff>680083</xdr:colOff>
      <xdr:row>187</xdr:row>
      <xdr:rowOff>160019</xdr:rowOff>
    </xdr:from>
    <xdr:to>
      <xdr:col>12</xdr:col>
      <xdr:colOff>695324</xdr:colOff>
      <xdr:row>195</xdr:row>
      <xdr:rowOff>142875</xdr:rowOff>
    </xdr:to>
    <xdr:graphicFrame macro="">
      <xdr:nvGraphicFramePr>
        <xdr:cNvPr id="67" name="Gráfico 66">
          <a:extLst>
            <a:ext uri="{FF2B5EF4-FFF2-40B4-BE49-F238E27FC236}">
              <a16:creationId xmlns="" xmlns:a16="http://schemas.microsoft.com/office/drawing/2014/main" id="{7265A067-976C-49B1-BB36-34D25DAA17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</xdr:col>
      <xdr:colOff>38101</xdr:colOff>
      <xdr:row>186</xdr:row>
      <xdr:rowOff>9523</xdr:rowOff>
    </xdr:from>
    <xdr:to>
      <xdr:col>18</xdr:col>
      <xdr:colOff>742950</xdr:colOff>
      <xdr:row>217</xdr:row>
      <xdr:rowOff>144780</xdr:rowOff>
    </xdr:to>
    <xdr:graphicFrame macro="">
      <xdr:nvGraphicFramePr>
        <xdr:cNvPr id="68" name="Gráfico 67">
          <a:extLst>
            <a:ext uri="{FF2B5EF4-FFF2-40B4-BE49-F238E27FC236}">
              <a16:creationId xmlns="" xmlns:a16="http://schemas.microsoft.com/office/drawing/2014/main" id="{45311358-F358-4198-8EF9-9F89775FCA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0</xdr:col>
      <xdr:colOff>0</xdr:colOff>
      <xdr:row>201</xdr:row>
      <xdr:rowOff>45719</xdr:rowOff>
    </xdr:from>
    <xdr:to>
      <xdr:col>4</xdr:col>
      <xdr:colOff>281940</xdr:colOff>
      <xdr:row>213</xdr:row>
      <xdr:rowOff>40005</xdr:rowOff>
    </xdr:to>
    <xdr:graphicFrame macro="">
      <xdr:nvGraphicFramePr>
        <xdr:cNvPr id="69" name="Gráfico 68">
          <a:extLst>
            <a:ext uri="{FF2B5EF4-FFF2-40B4-BE49-F238E27FC236}">
              <a16:creationId xmlns="" xmlns:a16="http://schemas.microsoft.com/office/drawing/2014/main" id="{5C514F6B-C275-4EEC-BD95-94B305B73E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7</xdr:col>
      <xdr:colOff>3809</xdr:colOff>
      <xdr:row>201</xdr:row>
      <xdr:rowOff>150494</xdr:rowOff>
    </xdr:from>
    <xdr:to>
      <xdr:col>11</xdr:col>
      <xdr:colOff>24766</xdr:colOff>
      <xdr:row>220</xdr:row>
      <xdr:rowOff>150494</xdr:rowOff>
    </xdr:to>
    <xdr:graphicFrame macro="">
      <xdr:nvGraphicFramePr>
        <xdr:cNvPr id="70" name="Gráfico 69">
          <a:extLst>
            <a:ext uri="{FF2B5EF4-FFF2-40B4-BE49-F238E27FC236}">
              <a16:creationId xmlns="" xmlns:a16="http://schemas.microsoft.com/office/drawing/2014/main" id="{72DB4F2D-F030-4CCD-81F9-135386A8C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0</xdr:col>
      <xdr:colOff>1</xdr:colOff>
      <xdr:row>224</xdr:row>
      <xdr:rowOff>91440</xdr:rowOff>
    </xdr:from>
    <xdr:to>
      <xdr:col>4</xdr:col>
      <xdr:colOff>742951</xdr:colOff>
      <xdr:row>245</xdr:row>
      <xdr:rowOff>41435</xdr:rowOff>
    </xdr:to>
    <xdr:graphicFrame macro="">
      <xdr:nvGraphicFramePr>
        <xdr:cNvPr id="71" name="Gráfico 70">
          <a:extLst>
            <a:ext uri="{FF2B5EF4-FFF2-40B4-BE49-F238E27FC236}">
              <a16:creationId xmlns="" xmlns:a16="http://schemas.microsoft.com/office/drawing/2014/main" id="{37DBFC01-2CD1-458C-89F3-654DC6B51B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6</xdr:col>
      <xdr:colOff>782955</xdr:colOff>
      <xdr:row>228</xdr:row>
      <xdr:rowOff>19049</xdr:rowOff>
    </xdr:from>
    <xdr:to>
      <xdr:col>11</xdr:col>
      <xdr:colOff>285750</xdr:colOff>
      <xdr:row>244</xdr:row>
      <xdr:rowOff>167640</xdr:rowOff>
    </xdr:to>
    <xdr:graphicFrame macro="">
      <xdr:nvGraphicFramePr>
        <xdr:cNvPr id="72" name="Gráfico 71">
          <a:extLst>
            <a:ext uri="{FF2B5EF4-FFF2-40B4-BE49-F238E27FC236}">
              <a16:creationId xmlns="" xmlns:a16="http://schemas.microsoft.com/office/drawing/2014/main" id="{E725D0A2-06AC-4AFE-A0B8-5331D1668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12</xdr:col>
      <xdr:colOff>647701</xdr:colOff>
      <xdr:row>220</xdr:row>
      <xdr:rowOff>167639</xdr:rowOff>
    </xdr:from>
    <xdr:to>
      <xdr:col>17</xdr:col>
      <xdr:colOff>434341</xdr:colOff>
      <xdr:row>246</xdr:row>
      <xdr:rowOff>85724</xdr:rowOff>
    </xdr:to>
    <xdr:graphicFrame macro="">
      <xdr:nvGraphicFramePr>
        <xdr:cNvPr id="74" name="Gráfico 73">
          <a:extLst>
            <a:ext uri="{FF2B5EF4-FFF2-40B4-BE49-F238E27FC236}">
              <a16:creationId xmlns="" xmlns:a16="http://schemas.microsoft.com/office/drawing/2014/main" id="{08166068-BD35-455B-A3FB-0CB7DBE96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0</xdr:col>
      <xdr:colOff>0</xdr:colOff>
      <xdr:row>248</xdr:row>
      <xdr:rowOff>1</xdr:rowOff>
    </xdr:from>
    <xdr:to>
      <xdr:col>4</xdr:col>
      <xdr:colOff>209550</xdr:colOff>
      <xdr:row>267</xdr:row>
      <xdr:rowOff>152400</xdr:rowOff>
    </xdr:to>
    <xdr:graphicFrame macro="">
      <xdr:nvGraphicFramePr>
        <xdr:cNvPr id="75" name="Gráfico 74">
          <a:extLst>
            <a:ext uri="{FF2B5EF4-FFF2-40B4-BE49-F238E27FC236}">
              <a16:creationId xmlns="" xmlns:a16="http://schemas.microsoft.com/office/drawing/2014/main" id="{CFEE9387-B5E7-4D9C-BA59-3A01D12119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6</xdr:col>
      <xdr:colOff>400051</xdr:colOff>
      <xdr:row>248</xdr:row>
      <xdr:rowOff>38100</xdr:rowOff>
    </xdr:from>
    <xdr:to>
      <xdr:col>11</xdr:col>
      <xdr:colOff>200025</xdr:colOff>
      <xdr:row>266</xdr:row>
      <xdr:rowOff>152400</xdr:rowOff>
    </xdr:to>
    <xdr:graphicFrame macro="">
      <xdr:nvGraphicFramePr>
        <xdr:cNvPr id="76" name="Gráfico 75">
          <a:extLst>
            <a:ext uri="{FF2B5EF4-FFF2-40B4-BE49-F238E27FC236}">
              <a16:creationId xmlns="" xmlns:a16="http://schemas.microsoft.com/office/drawing/2014/main" id="{3DF683EA-C977-4299-8982-E7A99B486E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13</xdr:col>
      <xdr:colOff>266702</xdr:colOff>
      <xdr:row>249</xdr:row>
      <xdr:rowOff>57150</xdr:rowOff>
    </xdr:from>
    <xdr:to>
      <xdr:col>17</xdr:col>
      <xdr:colOff>720090</xdr:colOff>
      <xdr:row>263</xdr:row>
      <xdr:rowOff>10954</xdr:rowOff>
    </xdr:to>
    <xdr:graphicFrame macro="">
      <xdr:nvGraphicFramePr>
        <xdr:cNvPr id="78" name="Gráfico 77">
          <a:extLst>
            <a:ext uri="{FF2B5EF4-FFF2-40B4-BE49-F238E27FC236}">
              <a16:creationId xmlns="" xmlns:a16="http://schemas.microsoft.com/office/drawing/2014/main" id="{E7DBFCEE-63BE-4817-B4D0-05E0965D5C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0</xdr:col>
      <xdr:colOff>1</xdr:colOff>
      <xdr:row>271</xdr:row>
      <xdr:rowOff>53339</xdr:rowOff>
    </xdr:from>
    <xdr:to>
      <xdr:col>4</xdr:col>
      <xdr:colOff>457201</xdr:colOff>
      <xdr:row>283</xdr:row>
      <xdr:rowOff>180974</xdr:rowOff>
    </xdr:to>
    <xdr:graphicFrame macro="">
      <xdr:nvGraphicFramePr>
        <xdr:cNvPr id="79" name="Gráfico 78">
          <a:extLst>
            <a:ext uri="{FF2B5EF4-FFF2-40B4-BE49-F238E27FC236}">
              <a16:creationId xmlns="" xmlns:a16="http://schemas.microsoft.com/office/drawing/2014/main" id="{1A8DDE88-0398-4424-BB53-457ADA85A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5</xdr:col>
      <xdr:colOff>196215</xdr:colOff>
      <xdr:row>270</xdr:row>
      <xdr:rowOff>87630</xdr:rowOff>
    </xdr:from>
    <xdr:to>
      <xdr:col>9</xdr:col>
      <xdr:colOff>617220</xdr:colOff>
      <xdr:row>286</xdr:row>
      <xdr:rowOff>19050</xdr:rowOff>
    </xdr:to>
    <xdr:graphicFrame macro="">
      <xdr:nvGraphicFramePr>
        <xdr:cNvPr id="80" name="Gráfico 79">
          <a:extLst>
            <a:ext uri="{FF2B5EF4-FFF2-40B4-BE49-F238E27FC236}">
              <a16:creationId xmlns="" xmlns:a16="http://schemas.microsoft.com/office/drawing/2014/main" id="{9A049ECC-F364-4570-8191-B113B788F3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12</xdr:col>
      <xdr:colOff>571500</xdr:colOff>
      <xdr:row>265</xdr:row>
      <xdr:rowOff>171448</xdr:rowOff>
    </xdr:from>
    <xdr:to>
      <xdr:col>16</xdr:col>
      <xdr:colOff>281940</xdr:colOff>
      <xdr:row>288</xdr:row>
      <xdr:rowOff>91440</xdr:rowOff>
    </xdr:to>
    <xdr:graphicFrame macro="">
      <xdr:nvGraphicFramePr>
        <xdr:cNvPr id="84" name="Gráfico 83">
          <a:extLst>
            <a:ext uri="{FF2B5EF4-FFF2-40B4-BE49-F238E27FC236}">
              <a16:creationId xmlns="" xmlns:a16="http://schemas.microsoft.com/office/drawing/2014/main" id="{E46136E1-8627-4A40-97A4-994CB071C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almes BA. Arriola" refreshedDate="43370.378046180558" createdVersion="6" refreshedVersion="6" minRefreshableVersion="3" recordCount="4680">
  <cacheSource type="worksheet">
    <worksheetSource ref="A5:I4685" sheet="Base de datos"/>
  </cacheSource>
  <cacheFields count="9">
    <cacheField name="ID" numFmtId="0">
      <sharedItems containsSemiMixedTypes="0" containsString="0" containsNumber="1" containsInteger="1" minValue="1" maxValue="17"/>
    </cacheField>
    <cacheField name="Relleno" numFmtId="0">
      <sharedItems count="17">
        <s v="San Francisco Menendez"/>
        <s v="Atiquizaya"/>
        <s v="Santa Ana"/>
        <s v="La Libertad"/>
        <s v="Santa Isabel Ishuatan"/>
        <s v="CAPSA"/>
        <s v="MIDES"/>
        <s v="Meanguera"/>
        <s v="Perquín"/>
        <s v="Corinto"/>
        <s v="SOCINUS"/>
        <s v="San Miguel"/>
        <s v="ASINORLU"/>
        <s v="Suchitoto"/>
        <s v="Cinquera"/>
        <s v="AMUSNOR"/>
        <s v="AMUCHADES"/>
      </sharedItems>
    </cacheField>
    <cacheField name="DepartamentoRelleno" numFmtId="0">
      <sharedItems count="11">
        <s v="Ahuachapán"/>
        <s v="Santa Ana"/>
        <s v="La Libertad"/>
        <s v="Sonsonate"/>
        <s v="Morazán"/>
        <s v="Usulután"/>
        <s v="San Miguel"/>
        <s v="La Unión"/>
        <s v="Cuscatlán"/>
        <s v="Cabañas"/>
        <s v="Chalatenango"/>
      </sharedItems>
    </cacheField>
    <cacheField name="MunicipioRelleno" numFmtId="0">
      <sharedItems count="16">
        <s v="San Francisco Menendez"/>
        <s v="Atiquizaya"/>
        <s v="Santa Ana"/>
        <s v="La Libertad"/>
        <s v="Santa Isabel Ishuatan"/>
        <s v="Sonsonate"/>
        <s v="Nejapa"/>
        <s v="Meanguera"/>
        <s v="Perquín"/>
        <s v="Corinto"/>
        <s v="Usulután"/>
        <s v="San Miguel"/>
        <s v="Santa Rosa de Lima"/>
        <s v="Suchitoto"/>
        <s v="Cinquera"/>
        <s v="Chalatenango"/>
      </sharedItems>
    </cacheField>
    <cacheField name="DepartamentoDepositó/persona/empresa" numFmtId="0">
      <sharedItems count="18">
        <s v="Ahuachapán"/>
        <s v="Santa Ana"/>
        <s v="xPersona/negocio/hospital"/>
        <s v="La Libertad"/>
        <s v="La Paz"/>
        <s v="San Salvador"/>
        <s v="Sonsonate"/>
        <s v="Chalatenango"/>
        <s v="Cuscatlán"/>
        <s v="Cabañas"/>
        <s v="San Vicente"/>
        <s v="San Miguel"/>
        <s v="Morazán"/>
        <s v="Usulután"/>
        <s v="La Unión"/>
        <s v="Persona/negocio/hospital" u="1"/>
        <s v="La Union" u="1"/>
        <s v="Ahuchapán" u="1"/>
      </sharedItems>
    </cacheField>
    <cacheField name="MunicipioDepositó/persona/empresa (Original)" numFmtId="0">
      <sharedItems/>
    </cacheField>
    <cacheField name="MunicipioDepositó/persona/empresa (para tablas)" numFmtId="0">
      <sharedItems count="363">
        <s v="San Francisco Menendez"/>
        <s v="Atiquizaya"/>
        <s v="Concepción de Ataco"/>
        <s v="San Lorenzo"/>
        <s v="El Refugio"/>
        <s v="Candelaria de la Frontera"/>
        <s v="Santa Ana"/>
        <s v="Metapán"/>
        <s v="Chalchuapa"/>
        <s v="San Sebastián Salitrillo"/>
        <s v="El Congo"/>
        <s v="El Porvenir"/>
        <s v="Texistepeque"/>
        <s v="Coatepeque"/>
        <s v="Masahuat"/>
        <s v="Santa Rosa Guachiplin"/>
        <s v="San Antonio Pajonal"/>
        <s v="Santiago de la Frontera"/>
        <s v="Particulares"/>
        <s v="Zaragoza"/>
        <s v="Tamanique"/>
        <s v="Zacatecoluca"/>
        <s v="Santiago Texacuangos"/>
        <s v="Santiago Nonualco"/>
        <s v="San Rafael Obrajuelo"/>
        <s v="San Pedro Nonualco"/>
        <s v="San Pedro Masahuat"/>
        <s v="San Luis Talpa"/>
        <s v="San Luis la Herradura"/>
        <s v="San Juan Talpa"/>
        <s v="San Juan Nonualco"/>
        <s v="San Antonio Masahuat"/>
        <s v="San José Villanueva"/>
        <s v="El Rosario la Paz"/>
        <s v="Rosario de Mora"/>
        <s v="Puerto la Libertad"/>
        <s v="Panchimalco"/>
        <s v="Olocuilta"/>
        <s v="San Francisco Chinameca"/>
        <s v="Jicalapa"/>
        <s v="Cuyultitan"/>
        <s v="Comasagua"/>
        <s v="Santo Tomas"/>
        <s v="Tapalhuaca"/>
        <s v="Huizucar"/>
        <s v="Santa Tecla"/>
        <s v="San Miguel Tepezontes"/>
        <s v="El Pedregal"/>
        <s v="Marco Antonio Aguirre"/>
        <s v="Comersal"/>
        <s v="Miguel Campos"/>
        <s v="Guillermo Corea Mejia"/>
        <s v="Gótera, S.A. de C.V."/>
        <s v="Cepa (Aeropuerto)"/>
        <s v="Aldeca"/>
        <s v="Gidsa"/>
        <s v="Tierra Verde"/>
        <s v="Leopoldo Morales"/>
        <s v="Ezequiel Santos"/>
        <s v="Las Piletas"/>
        <s v="Jorge Garcia"/>
        <s v="Inversiones Luz Maria"/>
        <s v="Adan Vides"/>
        <s v="Alcosa"/>
        <s v="Chiltiupan"/>
        <s v="Recolectora"/>
        <s v="Hospital Rosales"/>
        <s v="Estela Guadalupe Mata"/>
        <s v="San Blas"/>
        <s v="Atami"/>
        <s v="Santa Isabel Ishuatan"/>
        <s v="Acajutla"/>
        <s v="Antiguo Cuscatlán"/>
        <s v="Apaneca"/>
        <s v="Armenia"/>
        <s v="Caluco"/>
        <s v="Colon"/>
        <s v="Cuisnahuat"/>
        <s v="Guaymango"/>
        <s v="Izalco"/>
        <s v="Jayaque"/>
        <s v="Juayua"/>
        <s v="Jujutla"/>
        <s v="Nahuizalco"/>
        <s v="Nahulingo"/>
        <s v="Nuevo Cuscatlan"/>
        <s v="Sacacoyo"/>
        <s v="Salcoatitan"/>
        <s v="San Antonio Del Monte"/>
        <s v="San Juan Opico"/>
        <s v="San Julian"/>
        <s v="San Pedro Puxtla"/>
        <s v="Santa Catarina Masahuat"/>
        <s v="Santo Domingo De Guzman"/>
        <s v="Sonsonate"/>
        <s v="Sonzacate"/>
        <s v="Tacuba"/>
        <s v="Talnique"/>
        <s v="Teotepeque"/>
        <s v="Tepecoyo"/>
        <s v="Adexsa, S.A. de C.V."/>
        <s v="Agroquimica, S.A. de C.V."/>
        <s v="Alamapac, S.A. de C.V."/>
        <s v="Alca, S.A. de C.V."/>
        <s v="Alisal, S.A. de C.V."/>
        <s v="Apresa"/>
        <s v="Asfalca, S.A. de C.V."/>
        <s v="Asociacion De Proveedores Agricolas"/>
        <s v="Avisali"/>
        <s v="Cajamrca Inversiones, S.A. de C.V."/>
        <s v="Carlos Eduardo Martell"/>
        <s v="Central De Carnes. S.A. de C.V."/>
        <s v="Club De Playas Salinitas, S.A. de C.V."/>
        <s v="Coagri, S.A. de C.V."/>
        <s v="Combertidora Fenix, S.A. de C.V."/>
        <s v="Comercializadora Y Distribuidora De Carnes, S.A. de C.V."/>
        <s v="Constructora Disa, S.A. de C.V."/>
        <s v="Consultoría Y Desarrollo Energetico, S.A. de C.V."/>
        <s v="Corporin, S.A. de C.V."/>
        <s v="Da San, S.A. de C.V. (Comun)"/>
        <s v="Daniel Bonilla"/>
        <s v="De La Peña, S.A. de C.V."/>
        <s v="Distribuidora Especializada, S.S. De C.V."/>
        <s v="Duke Energy"/>
        <s v="Duralita De Centro America, S.A. de C.V. (Comun)"/>
        <s v="Empresas Adoc, S.A. de C.V."/>
        <s v="Exporsalva Free Zone, S.A. de C.V."/>
        <s v="Fabrica De Listones Y Fantasia, S.A. de C.V."/>
        <s v="Francis Antonio Lavarre"/>
        <s v="Galvanissa, S.A. de C.V."/>
        <s v="Gaspro De El Salvdor, S.A. de C.V."/>
        <s v="Gloria  Marlen Cañas"/>
        <s v="Grupo Miguel, S.A. de C.V."/>
        <s v="Gutierrez Dominguez"/>
        <s v="Hansbrands El Salvador Ltd, De C.V. (Comun)"/>
        <s v="Iglecia Peniel"/>
        <s v="Infrasal, S.A. de C.V."/>
        <s v="Inversiones Mr, S.A. de C.V."/>
        <s v="José Roberto Magaña"/>
        <s v="Juan Francisco Moran"/>
        <s v="Livsmart America, S.A. de C.V. (Comun)"/>
        <s v="Los Teques, S.A. de C.V."/>
        <s v="Monelca Industrial, S.A. de C.V."/>
        <s v="Monelca Rent, S.A. de C.V."/>
        <s v="Multi Inversiones Asira"/>
        <s v="Nocolas Guzman"/>
        <s v="O&amp;M Mantenimientos, S.A. de C.V."/>
        <s v="Orasul Energy"/>
        <s v="Parque Industrial Sam Li, S.A. de C.V."/>
        <s v="Pichaco, S.A. de C.V."/>
        <s v="Plasticos El Panda, S.A. de C.V. (Comun)"/>
        <s v="Protecno, S.A. de C.V."/>
        <s v="Puma El Salvador, S.A. de C.V."/>
        <s v="Raul Edgardo Lopez"/>
        <s v="Recina, S.A. de C.V."/>
        <s v="Remasur, S.A. de C.V."/>
        <s v="Salvaplastic.S.A. de C.V."/>
        <s v="Semprofes, S.A. de C.V."/>
        <s v="Termos Del Rio, S.A. de C.V."/>
        <s v="Convertidora Fenix, S. A De C.V."/>
        <s v="Da San. S.A. de C.V."/>
        <s v="Fundación Refugio Salvaje"/>
        <s v="Iberplastic, S.A. de C.V."/>
        <s v="Lahun, S.A. de C.V. (Especial)"/>
        <s v="Livsmart America, S.A. de C.V."/>
        <s v="Nestle, S.A. de C.V. (Especial)"/>
        <s v="Plasticos  El Panda, S.A. de C.V."/>
        <s v="Unifersa Disagro, S.A. de C.V."/>
        <s v="Juayua (Deesecho Especial)"/>
        <s v="Plásticos  El Panda, S.A. de C.V."/>
        <s v="Turin"/>
        <s v="Ahuachapan"/>
        <s v="Ciudad Delgado"/>
        <s v="San Salvador"/>
        <s v="Soyapango"/>
        <s v="Cuscatancingo"/>
        <s v="Apopa"/>
        <s v="Ayutuxtepeque"/>
        <s v="El Paisnal"/>
        <s v="Guazapa"/>
        <s v="Ilopango"/>
        <s v="Mejicanos"/>
        <s v="Nejapa"/>
        <s v="San Marcos "/>
        <s v="San Martín"/>
        <s v="Tonacatepeque"/>
        <s v="Aguilares"/>
        <s v="Quezaltepeque"/>
        <s v="Ciudad Arce"/>
        <s v="San Matias"/>
        <s v="San Pablo Tacachico"/>
        <s v="Chalatenango"/>
        <s v="Citala"/>
        <s v="Nueva Concepción"/>
        <s v="La Palma"/>
        <s v="San Rafael"/>
        <s v="Concepción Quezaltepeque"/>
        <s v="San Antonio de la Cruz"/>
        <s v="Santa Rita"/>
        <s v="Dulce Nombre de Maria"/>
        <s v="San Ignacio"/>
        <s v="Comalapa"/>
        <s v="La Laguna"/>
        <s v="Ojos de Agua"/>
        <s v="San Francisco Lempa"/>
        <s v="San Miguel de Mercedes"/>
        <s v="San Fernando"/>
        <s v="San Emigdio"/>
        <s v="San Juan Tepezontes"/>
        <s v="Santa María Ostuma"/>
        <s v="Mercedes la Ceiba"/>
        <s v="Jerusalén"/>
        <s v="Cojutepeque"/>
        <s v="El Carmen "/>
        <s v="El Rosario"/>
        <s v="Monte San Juan"/>
        <s v="Oratorio de Concepción"/>
        <s v="San Bartolomé Perulapía"/>
        <s v="San Cristobal"/>
        <s v="San José Guayabal"/>
        <s v="San Pedro Perulapán"/>
        <s v="Santa Cruz Michapa"/>
        <s v="San Rafael Cedros"/>
        <s v="Sensuntepeque"/>
        <s v="Ilobasco"/>
        <s v="San Isidro"/>
        <s v="Victoria"/>
        <s v="Dolores"/>
        <s v="Guacotecti"/>
        <s v="San Sebastián"/>
        <s v="Apastepeque"/>
        <s v="Santo Domingo"/>
        <s v="Verapaz"/>
        <s v="San Esteban Catarina"/>
        <s v="San Cayetano Istepeque"/>
        <s v="San Vicente"/>
        <s v="Santa Clara"/>
        <s v="Guadalupe"/>
        <s v="Tepetitán"/>
        <s v="San Gerardo"/>
        <s v="Nuevo Edén de San Juan"/>
        <s v="ASMUP disposición"/>
        <s v="Empresas Privadas"/>
        <s v="Desechos bioinfecciosos"/>
        <s v="Empresa Privada"/>
        <s v="Meanguera"/>
        <s v="Perquín"/>
        <s v="Corinto"/>
        <s v="Usulután"/>
        <s v="Puerto El Triunfo"/>
        <s v="Concepción Batres"/>
        <s v="Ereguayquin"/>
        <s v="Jiquilisco"/>
        <s v="Jucuarán"/>
        <s v="Santa María"/>
        <s v="San Dionisio"/>
        <s v="San Buenaventura"/>
        <s v="Santiago de María"/>
        <s v="Santa Elena"/>
        <s v="Sesori"/>
        <s v="Estanzuelas"/>
        <s v="California"/>
        <s v="Chapeltique"/>
        <s v="Nueva Guadalupe"/>
        <s v="Lolotique"/>
        <s v="Tecapán"/>
        <s v="Alegría"/>
        <s v="San Jorge"/>
        <s v="Chinameca"/>
        <s v="San Francisco Javier"/>
        <s v="Moncagua"/>
        <s v="Jucuapa"/>
        <s v="Quelepa"/>
        <s v="El Triunfo"/>
        <s v="Ciudad Barrios"/>
        <s v="Ozatlán"/>
        <s v="San Rafael Oriente"/>
        <s v="San Agustín"/>
        <s v="El Tránsito"/>
        <s v="Berlín"/>
        <s v="Nueva Granada"/>
        <s v="Mercedes Umaña"/>
        <s v="San Ildefonso"/>
        <s v="San Luis de la Reina"/>
        <s v="Tecoluca"/>
        <s v="Chirilagua"/>
        <s v="San Francisco Gotera"/>
        <s v="Intipuca "/>
        <s v="Guatajiagua"/>
        <s v="Chilanga"/>
        <s v="San Carlos"/>
        <s v="San Simón"/>
        <s v="Conchagua"/>
        <s v="Cacaopera"/>
        <s v="Yamabal"/>
        <s v="Carolina"/>
        <s v="Uluazapa"/>
        <s v="Yucuaiquín"/>
        <s v="San Antonio"/>
        <s v="Sensembra"/>
        <s v="Ciudad El Carmen"/>
        <s v="Yoloayquin"/>
        <s v="Sucesores Luis Torres y Compañía"/>
        <s v="LAGEO, S.A. de C.V."/>
        <s v="Avicola Campestre., S.A. de C.V."/>
        <s v="MAKLEAN, S.A. de C.V."/>
        <s v="Douglas Alfredo Ventura Larios"/>
        <s v="Arrocera San Francisco, S.A. de C.V."/>
        <s v="Milton Anibal Berríos Bonilla"/>
        <s v="AGROCAMPESTRE S.A. de C.V."/>
        <s v="Juan Francisco Vasquez Osorio"/>
        <s v="ACALPINA, S.A. de C.V."/>
        <s v="San Miguel"/>
        <s v="Torola"/>
        <s v="Calvo Conservas, El Salvador"/>
        <s v="Gestion Integral de Desechos, S.A."/>
        <s v="Anamoros"/>
        <s v="Bolivar"/>
        <s v="Concepcion de Oriente"/>
        <s v="El Sauce"/>
        <s v="Lislique"/>
        <s v="Nueva Esparta"/>
        <s v="Poloros"/>
        <s v="San Jose la Fuente"/>
        <s v="Santa Rosa de Lima"/>
        <s v="Arambala"/>
        <s v="Comacaran"/>
        <s v="Delicias de Concepcion"/>
        <s v="El Divisadero"/>
        <s v="Gualococti"/>
        <s v="Joateca"/>
        <s v="Jocoaitique"/>
        <s v="Jocoro"/>
        <s v="La Union"/>
        <s v="Lolotiquillo"/>
        <s v="Osicala"/>
        <s v="Pasaquina"/>
        <s v="San Alejo"/>
        <s v="Sociedad"/>
        <s v="UDP"/>
        <s v="Yayantique"/>
        <s v="Suchitoto"/>
        <s v="Cinquera"/>
        <s v="Tenancingo"/>
        <s v="Tejutla"/>
        <s v="El Paraíso"/>
        <s v="La Reina"/>
        <s v="Agua Caliente"/>
        <s v="San Francisco Morazán"/>
        <s v="Arcatao"/>
        <s v="Azacualpa"/>
        <s v="San José Cancasque"/>
        <s v="San José Las Flores"/>
        <s v="San Antonio Los Ranchos"/>
        <s v="Potonico"/>
        <s v="San Isidro Labrador"/>
        <s v="San Luis del Carmen"/>
        <s v="El Carrizal"/>
        <s v="Las Vueltas"/>
        <s v="Nombre de Jesús"/>
        <s v="Nueva Trinidad"/>
        <s v="San Miguel de Mercedes " u="1"/>
        <s v="Antiguo Cuscatlan" u="1"/>
      </sharedItems>
    </cacheField>
    <cacheField name="Mes" numFmtId="0">
      <sharedItems count="12">
        <s v="Ene"/>
        <s v="Feb"/>
        <s v="Mar"/>
        <s v="Abr"/>
        <s v="May"/>
        <s v="Jun"/>
        <s v="Jul"/>
        <s v="Ago"/>
        <s v="Sep"/>
        <s v="Oct"/>
        <s v="Nov"/>
        <s v="Dic"/>
      </sharedItems>
    </cacheField>
    <cacheField name="Cantidad" numFmtId="4">
      <sharedItems containsSemiMixedTypes="0" containsString="0" containsNumber="1" minValue="0" maxValue="18620.91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80">
  <r>
    <n v="1"/>
    <x v="0"/>
    <x v="0"/>
    <x v="0"/>
    <x v="0"/>
    <s v="San Francisco Menendez"/>
    <x v="0"/>
    <x v="0"/>
    <n v="274"/>
  </r>
  <r>
    <n v="1"/>
    <x v="0"/>
    <x v="0"/>
    <x v="0"/>
    <x v="0"/>
    <s v="San Francisco Menendez"/>
    <x v="0"/>
    <x v="1"/>
    <n v="346.28"/>
  </r>
  <r>
    <n v="1"/>
    <x v="0"/>
    <x v="0"/>
    <x v="0"/>
    <x v="0"/>
    <s v="San Francisco Menendez"/>
    <x v="0"/>
    <x v="2"/>
    <n v="318"/>
  </r>
  <r>
    <n v="1"/>
    <x v="0"/>
    <x v="0"/>
    <x v="0"/>
    <x v="0"/>
    <s v="San Francisco Menendez"/>
    <x v="0"/>
    <x v="3"/>
    <n v="373"/>
  </r>
  <r>
    <n v="1"/>
    <x v="0"/>
    <x v="0"/>
    <x v="0"/>
    <x v="0"/>
    <s v="San Francisco Menendez"/>
    <x v="0"/>
    <x v="4"/>
    <n v="357.42"/>
  </r>
  <r>
    <n v="1"/>
    <x v="0"/>
    <x v="0"/>
    <x v="0"/>
    <x v="0"/>
    <s v="San Francisco Menendez"/>
    <x v="0"/>
    <x v="5"/>
    <n v="377.7"/>
  </r>
  <r>
    <n v="1"/>
    <x v="0"/>
    <x v="0"/>
    <x v="0"/>
    <x v="0"/>
    <s v="San Francisco Menendez"/>
    <x v="0"/>
    <x v="6"/>
    <n v="364.85"/>
  </r>
  <r>
    <n v="1"/>
    <x v="0"/>
    <x v="0"/>
    <x v="0"/>
    <x v="0"/>
    <s v="San Francisco Menendez"/>
    <x v="0"/>
    <x v="7"/>
    <n v="455.42"/>
  </r>
  <r>
    <n v="1"/>
    <x v="0"/>
    <x v="0"/>
    <x v="0"/>
    <x v="0"/>
    <s v="San Francisco Menendez"/>
    <x v="0"/>
    <x v="8"/>
    <n v="366.57"/>
  </r>
  <r>
    <n v="1"/>
    <x v="0"/>
    <x v="0"/>
    <x v="0"/>
    <x v="0"/>
    <s v="San Francisco Menendez"/>
    <x v="0"/>
    <x v="9"/>
    <n v="398"/>
  </r>
  <r>
    <n v="1"/>
    <x v="0"/>
    <x v="0"/>
    <x v="0"/>
    <x v="0"/>
    <s v="San Francisco Menendez"/>
    <x v="0"/>
    <x v="10"/>
    <n v="390.85"/>
  </r>
  <r>
    <n v="1"/>
    <x v="0"/>
    <x v="0"/>
    <x v="0"/>
    <x v="0"/>
    <s v="San Francisco Menendez"/>
    <x v="0"/>
    <x v="11"/>
    <n v="424.28"/>
  </r>
  <r>
    <n v="2"/>
    <x v="1"/>
    <x v="0"/>
    <x v="1"/>
    <x v="0"/>
    <s v="Atiquizaya"/>
    <x v="1"/>
    <x v="0"/>
    <n v="248.28"/>
  </r>
  <r>
    <n v="2"/>
    <x v="1"/>
    <x v="0"/>
    <x v="1"/>
    <x v="0"/>
    <s v="Atiquizaya"/>
    <x v="1"/>
    <x v="1"/>
    <n v="230.82"/>
  </r>
  <r>
    <n v="2"/>
    <x v="1"/>
    <x v="0"/>
    <x v="1"/>
    <x v="0"/>
    <s v="Atiquizaya"/>
    <x v="1"/>
    <x v="2"/>
    <n v="280.14"/>
  </r>
  <r>
    <n v="2"/>
    <x v="1"/>
    <x v="0"/>
    <x v="1"/>
    <x v="0"/>
    <s v="Atiquizaya"/>
    <x v="1"/>
    <x v="3"/>
    <n v="263.14"/>
  </r>
  <r>
    <n v="2"/>
    <x v="1"/>
    <x v="0"/>
    <x v="1"/>
    <x v="0"/>
    <s v="Atiquizaya"/>
    <x v="1"/>
    <x v="4"/>
    <n v="265.45"/>
  </r>
  <r>
    <n v="2"/>
    <x v="1"/>
    <x v="0"/>
    <x v="1"/>
    <x v="0"/>
    <s v="Atiquizaya"/>
    <x v="1"/>
    <x v="5"/>
    <n v="160.19"/>
  </r>
  <r>
    <n v="2"/>
    <x v="1"/>
    <x v="0"/>
    <x v="1"/>
    <x v="0"/>
    <s v="Atiquizaya"/>
    <x v="1"/>
    <x v="6"/>
    <n v="281.01"/>
  </r>
  <r>
    <n v="2"/>
    <x v="1"/>
    <x v="0"/>
    <x v="1"/>
    <x v="0"/>
    <s v="Atiquizaya"/>
    <x v="1"/>
    <x v="7"/>
    <n v="298.45999999999998"/>
  </r>
  <r>
    <n v="2"/>
    <x v="1"/>
    <x v="0"/>
    <x v="1"/>
    <x v="0"/>
    <s v="Atiquizaya"/>
    <x v="1"/>
    <x v="8"/>
    <n v="306.26"/>
  </r>
  <r>
    <n v="2"/>
    <x v="1"/>
    <x v="0"/>
    <x v="1"/>
    <x v="0"/>
    <s v="Atiquizaya"/>
    <x v="1"/>
    <x v="9"/>
    <n v="270.13"/>
  </r>
  <r>
    <n v="2"/>
    <x v="1"/>
    <x v="0"/>
    <x v="1"/>
    <x v="0"/>
    <s v="Atiquizaya"/>
    <x v="1"/>
    <x v="10"/>
    <n v="271.17"/>
  </r>
  <r>
    <n v="2"/>
    <x v="1"/>
    <x v="0"/>
    <x v="1"/>
    <x v="0"/>
    <s v="Atiquizaya"/>
    <x v="1"/>
    <x v="11"/>
    <n v="299.01"/>
  </r>
  <r>
    <n v="2"/>
    <x v="1"/>
    <x v="0"/>
    <x v="1"/>
    <x v="0"/>
    <s v="Concepción de Ataco"/>
    <x v="2"/>
    <x v="0"/>
    <n v="139.13"/>
  </r>
  <r>
    <n v="2"/>
    <x v="1"/>
    <x v="0"/>
    <x v="1"/>
    <x v="0"/>
    <s v="Concepción de Ataco"/>
    <x v="2"/>
    <x v="1"/>
    <n v="123.46"/>
  </r>
  <r>
    <n v="2"/>
    <x v="1"/>
    <x v="0"/>
    <x v="1"/>
    <x v="0"/>
    <s v="Concepción de Ataco"/>
    <x v="2"/>
    <x v="2"/>
    <n v="129.25"/>
  </r>
  <r>
    <n v="2"/>
    <x v="1"/>
    <x v="0"/>
    <x v="1"/>
    <x v="0"/>
    <s v="Concepción de Ataco"/>
    <x v="2"/>
    <x v="3"/>
    <n v="145.07"/>
  </r>
  <r>
    <n v="2"/>
    <x v="1"/>
    <x v="0"/>
    <x v="1"/>
    <x v="0"/>
    <s v="Concepción de Ataco"/>
    <x v="2"/>
    <x v="4"/>
    <n v="129.71"/>
  </r>
  <r>
    <n v="2"/>
    <x v="1"/>
    <x v="0"/>
    <x v="1"/>
    <x v="0"/>
    <s v="Concepción de Ataco"/>
    <x v="2"/>
    <x v="5"/>
    <n v="129.38"/>
  </r>
  <r>
    <n v="2"/>
    <x v="1"/>
    <x v="0"/>
    <x v="1"/>
    <x v="0"/>
    <s v="Concepción de Ataco"/>
    <x v="2"/>
    <x v="6"/>
    <n v="142.62"/>
  </r>
  <r>
    <n v="2"/>
    <x v="1"/>
    <x v="0"/>
    <x v="1"/>
    <x v="0"/>
    <s v="Concepción de Ataco"/>
    <x v="2"/>
    <x v="7"/>
    <n v="168.27"/>
  </r>
  <r>
    <n v="2"/>
    <x v="1"/>
    <x v="0"/>
    <x v="1"/>
    <x v="0"/>
    <s v="Concepción de Ataco"/>
    <x v="2"/>
    <x v="8"/>
    <n v="140.47999999999999"/>
  </r>
  <r>
    <n v="2"/>
    <x v="1"/>
    <x v="0"/>
    <x v="1"/>
    <x v="0"/>
    <s v="Concepción de Ataco"/>
    <x v="2"/>
    <x v="9"/>
    <n v="155.47999999999999"/>
  </r>
  <r>
    <n v="2"/>
    <x v="1"/>
    <x v="0"/>
    <x v="1"/>
    <x v="0"/>
    <s v="Concepción de Ataco"/>
    <x v="2"/>
    <x v="10"/>
    <n v="145.91999999999999"/>
  </r>
  <r>
    <n v="2"/>
    <x v="1"/>
    <x v="0"/>
    <x v="1"/>
    <x v="0"/>
    <s v="Concepción de Ataco"/>
    <x v="2"/>
    <x v="11"/>
    <n v="148.13"/>
  </r>
  <r>
    <n v="2"/>
    <x v="1"/>
    <x v="0"/>
    <x v="1"/>
    <x v="0"/>
    <s v="San Lorenzo"/>
    <x v="3"/>
    <x v="0"/>
    <n v="61.19"/>
  </r>
  <r>
    <n v="2"/>
    <x v="1"/>
    <x v="0"/>
    <x v="1"/>
    <x v="0"/>
    <s v="San Lorenzo"/>
    <x v="3"/>
    <x v="1"/>
    <n v="53.04"/>
  </r>
  <r>
    <n v="2"/>
    <x v="1"/>
    <x v="0"/>
    <x v="1"/>
    <x v="0"/>
    <s v="San Lorenzo"/>
    <x v="3"/>
    <x v="2"/>
    <n v="66.88"/>
  </r>
  <r>
    <n v="2"/>
    <x v="1"/>
    <x v="0"/>
    <x v="1"/>
    <x v="0"/>
    <s v="San Lorenzo"/>
    <x v="3"/>
    <x v="3"/>
    <n v="69.290000000000006"/>
  </r>
  <r>
    <n v="2"/>
    <x v="1"/>
    <x v="0"/>
    <x v="1"/>
    <x v="0"/>
    <s v="San Lorenzo"/>
    <x v="3"/>
    <x v="4"/>
    <n v="60.04"/>
  </r>
  <r>
    <n v="2"/>
    <x v="1"/>
    <x v="0"/>
    <x v="1"/>
    <x v="0"/>
    <s v="San Lorenzo"/>
    <x v="3"/>
    <x v="5"/>
    <n v="59.04"/>
  </r>
  <r>
    <n v="2"/>
    <x v="1"/>
    <x v="0"/>
    <x v="1"/>
    <x v="0"/>
    <s v="San Lorenzo"/>
    <x v="3"/>
    <x v="6"/>
    <n v="65.09"/>
  </r>
  <r>
    <n v="2"/>
    <x v="1"/>
    <x v="0"/>
    <x v="1"/>
    <x v="0"/>
    <s v="San Lorenzo"/>
    <x v="3"/>
    <x v="7"/>
    <n v="63.68"/>
  </r>
  <r>
    <n v="2"/>
    <x v="1"/>
    <x v="0"/>
    <x v="1"/>
    <x v="0"/>
    <s v="San Lorenzo"/>
    <x v="3"/>
    <x v="8"/>
    <n v="60.53"/>
  </r>
  <r>
    <n v="2"/>
    <x v="1"/>
    <x v="0"/>
    <x v="1"/>
    <x v="0"/>
    <s v="San Lorenzo"/>
    <x v="3"/>
    <x v="9"/>
    <n v="59.97"/>
  </r>
  <r>
    <n v="2"/>
    <x v="1"/>
    <x v="0"/>
    <x v="1"/>
    <x v="0"/>
    <s v="San Lorenzo"/>
    <x v="3"/>
    <x v="10"/>
    <n v="58.03"/>
  </r>
  <r>
    <n v="2"/>
    <x v="1"/>
    <x v="0"/>
    <x v="1"/>
    <x v="0"/>
    <s v="San Lorenzo"/>
    <x v="3"/>
    <x v="11"/>
    <n v="62.01"/>
  </r>
  <r>
    <n v="2"/>
    <x v="1"/>
    <x v="0"/>
    <x v="1"/>
    <x v="0"/>
    <s v="El Refugio"/>
    <x v="4"/>
    <x v="0"/>
    <n v="97.5"/>
  </r>
  <r>
    <n v="2"/>
    <x v="1"/>
    <x v="0"/>
    <x v="1"/>
    <x v="0"/>
    <s v="El Refugio"/>
    <x v="4"/>
    <x v="1"/>
    <n v="84.5"/>
  </r>
  <r>
    <n v="2"/>
    <x v="1"/>
    <x v="0"/>
    <x v="1"/>
    <x v="0"/>
    <s v="El Refugio"/>
    <x v="4"/>
    <x v="2"/>
    <n v="104"/>
  </r>
  <r>
    <n v="2"/>
    <x v="1"/>
    <x v="0"/>
    <x v="1"/>
    <x v="0"/>
    <s v="El Refugio"/>
    <x v="4"/>
    <x v="3"/>
    <n v="91"/>
  </r>
  <r>
    <n v="2"/>
    <x v="1"/>
    <x v="0"/>
    <x v="1"/>
    <x v="0"/>
    <s v="El Refugio"/>
    <x v="4"/>
    <x v="4"/>
    <n v="117"/>
  </r>
  <r>
    <n v="2"/>
    <x v="1"/>
    <x v="0"/>
    <x v="1"/>
    <x v="0"/>
    <s v="El Refugio"/>
    <x v="4"/>
    <x v="5"/>
    <n v="104"/>
  </r>
  <r>
    <n v="2"/>
    <x v="1"/>
    <x v="0"/>
    <x v="1"/>
    <x v="0"/>
    <s v="El Refugio"/>
    <x v="4"/>
    <x v="6"/>
    <n v="110.5"/>
  </r>
  <r>
    <n v="2"/>
    <x v="1"/>
    <x v="0"/>
    <x v="1"/>
    <x v="0"/>
    <s v="El Refugio"/>
    <x v="4"/>
    <x v="7"/>
    <n v="130"/>
  </r>
  <r>
    <n v="2"/>
    <x v="1"/>
    <x v="0"/>
    <x v="1"/>
    <x v="0"/>
    <s v="El Refugio"/>
    <x v="4"/>
    <x v="8"/>
    <n v="97.5"/>
  </r>
  <r>
    <n v="2"/>
    <x v="1"/>
    <x v="0"/>
    <x v="1"/>
    <x v="0"/>
    <s v="El Refugio"/>
    <x v="4"/>
    <x v="9"/>
    <n v="110.5"/>
  </r>
  <r>
    <n v="2"/>
    <x v="1"/>
    <x v="0"/>
    <x v="1"/>
    <x v="0"/>
    <s v="El Refugio"/>
    <x v="4"/>
    <x v="10"/>
    <n v="91"/>
  </r>
  <r>
    <n v="2"/>
    <x v="1"/>
    <x v="0"/>
    <x v="1"/>
    <x v="0"/>
    <s v="El Refugio"/>
    <x v="4"/>
    <x v="11"/>
    <n v="97.5"/>
  </r>
  <r>
    <n v="2"/>
    <x v="1"/>
    <x v="0"/>
    <x v="1"/>
    <x v="1"/>
    <s v="Candelaria de la Frontera"/>
    <x v="5"/>
    <x v="0"/>
    <n v="110.62"/>
  </r>
  <r>
    <n v="2"/>
    <x v="1"/>
    <x v="0"/>
    <x v="1"/>
    <x v="1"/>
    <s v="Candelaria de la Frontera"/>
    <x v="5"/>
    <x v="1"/>
    <n v="112.67"/>
  </r>
  <r>
    <n v="2"/>
    <x v="1"/>
    <x v="0"/>
    <x v="1"/>
    <x v="1"/>
    <s v="Candelaria de la Frontera"/>
    <x v="5"/>
    <x v="2"/>
    <n v="137.09"/>
  </r>
  <r>
    <n v="2"/>
    <x v="1"/>
    <x v="0"/>
    <x v="1"/>
    <x v="1"/>
    <s v="Candelaria de la Frontera"/>
    <x v="5"/>
    <x v="3"/>
    <n v="109.74"/>
  </r>
  <r>
    <n v="2"/>
    <x v="1"/>
    <x v="0"/>
    <x v="1"/>
    <x v="1"/>
    <s v="Candelaria de la Frontera"/>
    <x v="5"/>
    <x v="4"/>
    <n v="99.95"/>
  </r>
  <r>
    <n v="2"/>
    <x v="1"/>
    <x v="0"/>
    <x v="1"/>
    <x v="1"/>
    <s v="Candelaria de la Frontera"/>
    <x v="5"/>
    <x v="5"/>
    <n v="103.55"/>
  </r>
  <r>
    <n v="2"/>
    <x v="1"/>
    <x v="0"/>
    <x v="1"/>
    <x v="1"/>
    <s v="Candelaria de la Frontera"/>
    <x v="5"/>
    <x v="6"/>
    <n v="113.64"/>
  </r>
  <r>
    <n v="2"/>
    <x v="1"/>
    <x v="0"/>
    <x v="1"/>
    <x v="1"/>
    <s v="Candelaria de la Frontera"/>
    <x v="5"/>
    <x v="7"/>
    <n v="125.69"/>
  </r>
  <r>
    <n v="2"/>
    <x v="1"/>
    <x v="0"/>
    <x v="1"/>
    <x v="1"/>
    <s v="Candelaria de la Frontera"/>
    <x v="5"/>
    <x v="8"/>
    <n v="120.52"/>
  </r>
  <r>
    <n v="2"/>
    <x v="1"/>
    <x v="0"/>
    <x v="1"/>
    <x v="1"/>
    <s v="Candelaria de la Frontera"/>
    <x v="5"/>
    <x v="9"/>
    <n v="105.66"/>
  </r>
  <r>
    <n v="2"/>
    <x v="1"/>
    <x v="0"/>
    <x v="1"/>
    <x v="1"/>
    <s v="Candelaria de la Frontera"/>
    <x v="5"/>
    <x v="10"/>
    <n v="123.1"/>
  </r>
  <r>
    <n v="2"/>
    <x v="1"/>
    <x v="0"/>
    <x v="1"/>
    <x v="1"/>
    <s v="Candelaria de la Frontera"/>
    <x v="5"/>
    <x v="11"/>
    <n v="126.16"/>
  </r>
  <r>
    <n v="3"/>
    <x v="2"/>
    <x v="1"/>
    <x v="2"/>
    <x v="1"/>
    <s v="Santa Ana"/>
    <x v="6"/>
    <x v="0"/>
    <n v="3698.38"/>
  </r>
  <r>
    <n v="3"/>
    <x v="2"/>
    <x v="1"/>
    <x v="2"/>
    <x v="1"/>
    <s v="Santa Ana"/>
    <x v="6"/>
    <x v="1"/>
    <n v="3799.63"/>
  </r>
  <r>
    <n v="3"/>
    <x v="2"/>
    <x v="1"/>
    <x v="2"/>
    <x v="1"/>
    <s v="Santa Ana"/>
    <x v="6"/>
    <x v="2"/>
    <n v="4086.37"/>
  </r>
  <r>
    <n v="3"/>
    <x v="2"/>
    <x v="1"/>
    <x v="2"/>
    <x v="1"/>
    <s v="Santa Ana"/>
    <x v="6"/>
    <x v="3"/>
    <n v="4548.24"/>
  </r>
  <r>
    <n v="3"/>
    <x v="2"/>
    <x v="1"/>
    <x v="2"/>
    <x v="1"/>
    <s v="Santa Ana"/>
    <x v="6"/>
    <x v="4"/>
    <n v="4702.8999999999996"/>
  </r>
  <r>
    <n v="3"/>
    <x v="2"/>
    <x v="1"/>
    <x v="2"/>
    <x v="1"/>
    <s v="Santa Ana"/>
    <x v="6"/>
    <x v="5"/>
    <n v="5187.54"/>
  </r>
  <r>
    <n v="3"/>
    <x v="2"/>
    <x v="1"/>
    <x v="2"/>
    <x v="1"/>
    <s v="Santa Ana"/>
    <x v="6"/>
    <x v="6"/>
    <n v="4607.43"/>
  </r>
  <r>
    <n v="3"/>
    <x v="2"/>
    <x v="1"/>
    <x v="2"/>
    <x v="1"/>
    <s v="Santa Ana"/>
    <x v="6"/>
    <x v="7"/>
    <n v="4710.91"/>
  </r>
  <r>
    <n v="3"/>
    <x v="2"/>
    <x v="1"/>
    <x v="2"/>
    <x v="1"/>
    <s v="Santa Ana"/>
    <x v="6"/>
    <x v="8"/>
    <n v="4301.75"/>
  </r>
  <r>
    <n v="3"/>
    <x v="2"/>
    <x v="1"/>
    <x v="2"/>
    <x v="1"/>
    <s v="Santa Ana"/>
    <x v="6"/>
    <x v="9"/>
    <n v="4274.8500000000004"/>
  </r>
  <r>
    <n v="3"/>
    <x v="2"/>
    <x v="1"/>
    <x v="2"/>
    <x v="1"/>
    <s v="Santa Ana"/>
    <x v="6"/>
    <x v="10"/>
    <n v="3761.08"/>
  </r>
  <r>
    <n v="3"/>
    <x v="2"/>
    <x v="1"/>
    <x v="2"/>
    <x v="1"/>
    <s v="Santa Ana"/>
    <x v="6"/>
    <x v="11"/>
    <n v="4202.6099999999997"/>
  </r>
  <r>
    <n v="3"/>
    <x v="2"/>
    <x v="1"/>
    <x v="2"/>
    <x v="1"/>
    <s v="Metapán"/>
    <x v="7"/>
    <x v="0"/>
    <n v="624.84"/>
  </r>
  <r>
    <n v="3"/>
    <x v="2"/>
    <x v="1"/>
    <x v="2"/>
    <x v="1"/>
    <s v="Metapán"/>
    <x v="7"/>
    <x v="1"/>
    <n v="629.02"/>
  </r>
  <r>
    <n v="3"/>
    <x v="2"/>
    <x v="1"/>
    <x v="2"/>
    <x v="1"/>
    <s v="Metapán"/>
    <x v="7"/>
    <x v="2"/>
    <n v="693.57"/>
  </r>
  <r>
    <n v="3"/>
    <x v="2"/>
    <x v="1"/>
    <x v="2"/>
    <x v="1"/>
    <s v="Metapán"/>
    <x v="7"/>
    <x v="3"/>
    <n v="703.18"/>
  </r>
  <r>
    <n v="3"/>
    <x v="2"/>
    <x v="1"/>
    <x v="2"/>
    <x v="1"/>
    <s v="Metapán"/>
    <x v="7"/>
    <x v="4"/>
    <n v="799.59"/>
  </r>
  <r>
    <n v="3"/>
    <x v="2"/>
    <x v="1"/>
    <x v="2"/>
    <x v="1"/>
    <s v="Metapán"/>
    <x v="7"/>
    <x v="5"/>
    <n v="847.92"/>
  </r>
  <r>
    <n v="3"/>
    <x v="2"/>
    <x v="1"/>
    <x v="2"/>
    <x v="1"/>
    <s v="Metapán"/>
    <x v="7"/>
    <x v="6"/>
    <n v="750.5"/>
  </r>
  <r>
    <n v="3"/>
    <x v="2"/>
    <x v="1"/>
    <x v="2"/>
    <x v="1"/>
    <s v="Metapán"/>
    <x v="7"/>
    <x v="7"/>
    <n v="809.32"/>
  </r>
  <r>
    <n v="3"/>
    <x v="2"/>
    <x v="1"/>
    <x v="2"/>
    <x v="1"/>
    <s v="Metapán"/>
    <x v="7"/>
    <x v="8"/>
    <n v="732.8"/>
  </r>
  <r>
    <n v="3"/>
    <x v="2"/>
    <x v="1"/>
    <x v="2"/>
    <x v="1"/>
    <s v="Metapán"/>
    <x v="7"/>
    <x v="9"/>
    <n v="702.62"/>
  </r>
  <r>
    <n v="3"/>
    <x v="2"/>
    <x v="1"/>
    <x v="2"/>
    <x v="1"/>
    <s v="Metapán"/>
    <x v="7"/>
    <x v="10"/>
    <n v="675.15"/>
  </r>
  <r>
    <n v="3"/>
    <x v="2"/>
    <x v="1"/>
    <x v="2"/>
    <x v="1"/>
    <s v="Metapán"/>
    <x v="7"/>
    <x v="11"/>
    <n v="732.87"/>
  </r>
  <r>
    <n v="3"/>
    <x v="2"/>
    <x v="1"/>
    <x v="2"/>
    <x v="1"/>
    <s v="Chalchuapa"/>
    <x v="8"/>
    <x v="0"/>
    <n v="668.81"/>
  </r>
  <r>
    <n v="3"/>
    <x v="2"/>
    <x v="1"/>
    <x v="2"/>
    <x v="1"/>
    <s v="Chalchuapa"/>
    <x v="8"/>
    <x v="1"/>
    <n v="667.82"/>
  </r>
  <r>
    <n v="3"/>
    <x v="2"/>
    <x v="1"/>
    <x v="2"/>
    <x v="1"/>
    <s v="Chalchuapa"/>
    <x v="8"/>
    <x v="2"/>
    <n v="774.17"/>
  </r>
  <r>
    <n v="3"/>
    <x v="2"/>
    <x v="1"/>
    <x v="2"/>
    <x v="1"/>
    <s v="Chalchuapa"/>
    <x v="8"/>
    <x v="3"/>
    <n v="780.02"/>
  </r>
  <r>
    <n v="3"/>
    <x v="2"/>
    <x v="1"/>
    <x v="2"/>
    <x v="1"/>
    <s v="Chalchuapa"/>
    <x v="8"/>
    <x v="4"/>
    <n v="796.92"/>
  </r>
  <r>
    <n v="3"/>
    <x v="2"/>
    <x v="1"/>
    <x v="2"/>
    <x v="1"/>
    <s v="Chalchuapa"/>
    <x v="8"/>
    <x v="5"/>
    <n v="887.07"/>
  </r>
  <r>
    <n v="3"/>
    <x v="2"/>
    <x v="1"/>
    <x v="2"/>
    <x v="1"/>
    <s v="Chalchuapa"/>
    <x v="8"/>
    <x v="6"/>
    <n v="886.84"/>
  </r>
  <r>
    <n v="3"/>
    <x v="2"/>
    <x v="1"/>
    <x v="2"/>
    <x v="1"/>
    <s v="Chalchuapa"/>
    <x v="8"/>
    <x v="7"/>
    <n v="881.19"/>
  </r>
  <r>
    <n v="3"/>
    <x v="2"/>
    <x v="1"/>
    <x v="2"/>
    <x v="1"/>
    <s v="Chalchuapa"/>
    <x v="8"/>
    <x v="8"/>
    <n v="814.27"/>
  </r>
  <r>
    <n v="3"/>
    <x v="2"/>
    <x v="1"/>
    <x v="2"/>
    <x v="1"/>
    <s v="Chalchuapa"/>
    <x v="8"/>
    <x v="9"/>
    <n v="735.72"/>
  </r>
  <r>
    <n v="3"/>
    <x v="2"/>
    <x v="1"/>
    <x v="2"/>
    <x v="1"/>
    <s v="Chalchuapa"/>
    <x v="8"/>
    <x v="10"/>
    <n v="663.96"/>
  </r>
  <r>
    <n v="3"/>
    <x v="2"/>
    <x v="1"/>
    <x v="2"/>
    <x v="1"/>
    <s v="Chalchuapa"/>
    <x v="8"/>
    <x v="11"/>
    <n v="757.17"/>
  </r>
  <r>
    <n v="3"/>
    <x v="2"/>
    <x v="1"/>
    <x v="2"/>
    <x v="1"/>
    <s v="San Sebastián Salitrillo"/>
    <x v="9"/>
    <x v="0"/>
    <n v="262.89"/>
  </r>
  <r>
    <n v="3"/>
    <x v="2"/>
    <x v="1"/>
    <x v="2"/>
    <x v="1"/>
    <s v="San Sebastián Salitrillo"/>
    <x v="9"/>
    <x v="1"/>
    <n v="264.45"/>
  </r>
  <r>
    <n v="3"/>
    <x v="2"/>
    <x v="1"/>
    <x v="2"/>
    <x v="1"/>
    <s v="San Sebastián Salitrillo"/>
    <x v="9"/>
    <x v="2"/>
    <n v="308.45"/>
  </r>
  <r>
    <n v="3"/>
    <x v="2"/>
    <x v="1"/>
    <x v="2"/>
    <x v="1"/>
    <s v="San Sebastián Salitrillo"/>
    <x v="9"/>
    <x v="3"/>
    <n v="299.93"/>
  </r>
  <r>
    <n v="3"/>
    <x v="2"/>
    <x v="1"/>
    <x v="2"/>
    <x v="1"/>
    <s v="San Sebastián Salitrillo"/>
    <x v="9"/>
    <x v="4"/>
    <n v="364.99"/>
  </r>
  <r>
    <n v="3"/>
    <x v="2"/>
    <x v="1"/>
    <x v="2"/>
    <x v="1"/>
    <s v="San Sebastián Salitrillo"/>
    <x v="9"/>
    <x v="5"/>
    <n v="382.05"/>
  </r>
  <r>
    <n v="3"/>
    <x v="2"/>
    <x v="1"/>
    <x v="2"/>
    <x v="1"/>
    <s v="San Sebastián Salitrillo"/>
    <x v="9"/>
    <x v="6"/>
    <n v="380.96"/>
  </r>
  <r>
    <n v="3"/>
    <x v="2"/>
    <x v="1"/>
    <x v="2"/>
    <x v="1"/>
    <s v="San Sebastián Salitrillo"/>
    <x v="9"/>
    <x v="7"/>
    <n v="403.58"/>
  </r>
  <r>
    <n v="3"/>
    <x v="2"/>
    <x v="1"/>
    <x v="2"/>
    <x v="1"/>
    <s v="San Sebastián Salitrillo"/>
    <x v="9"/>
    <x v="8"/>
    <n v="388.13"/>
  </r>
  <r>
    <n v="3"/>
    <x v="2"/>
    <x v="1"/>
    <x v="2"/>
    <x v="1"/>
    <s v="San Sebastián Salitrillo"/>
    <x v="9"/>
    <x v="9"/>
    <n v="310.77"/>
  </r>
  <r>
    <n v="3"/>
    <x v="2"/>
    <x v="1"/>
    <x v="2"/>
    <x v="1"/>
    <s v="San Sebastián Salitrillo"/>
    <x v="9"/>
    <x v="10"/>
    <n v="268.82"/>
  </r>
  <r>
    <n v="3"/>
    <x v="2"/>
    <x v="1"/>
    <x v="2"/>
    <x v="1"/>
    <s v="San Sebastián Salitrillo"/>
    <x v="9"/>
    <x v="11"/>
    <n v="334.79"/>
  </r>
  <r>
    <n v="3"/>
    <x v="2"/>
    <x v="1"/>
    <x v="2"/>
    <x v="1"/>
    <s v="El Congo"/>
    <x v="10"/>
    <x v="0"/>
    <n v="317.26"/>
  </r>
  <r>
    <n v="3"/>
    <x v="2"/>
    <x v="1"/>
    <x v="2"/>
    <x v="1"/>
    <s v="El Congo"/>
    <x v="10"/>
    <x v="1"/>
    <n v="306.33"/>
  </r>
  <r>
    <n v="3"/>
    <x v="2"/>
    <x v="1"/>
    <x v="2"/>
    <x v="1"/>
    <s v="El Congo"/>
    <x v="10"/>
    <x v="2"/>
    <n v="385.95"/>
  </r>
  <r>
    <n v="3"/>
    <x v="2"/>
    <x v="1"/>
    <x v="2"/>
    <x v="1"/>
    <s v="El Congo"/>
    <x v="10"/>
    <x v="3"/>
    <n v="351.44"/>
  </r>
  <r>
    <n v="3"/>
    <x v="2"/>
    <x v="1"/>
    <x v="2"/>
    <x v="1"/>
    <s v="El Congo"/>
    <x v="10"/>
    <x v="4"/>
    <n v="410.98"/>
  </r>
  <r>
    <n v="3"/>
    <x v="2"/>
    <x v="1"/>
    <x v="2"/>
    <x v="1"/>
    <s v="El Congo"/>
    <x v="10"/>
    <x v="5"/>
    <n v="455.96"/>
  </r>
  <r>
    <n v="3"/>
    <x v="2"/>
    <x v="1"/>
    <x v="2"/>
    <x v="1"/>
    <s v="El Congo"/>
    <x v="10"/>
    <x v="6"/>
    <n v="452.14"/>
  </r>
  <r>
    <n v="3"/>
    <x v="2"/>
    <x v="1"/>
    <x v="2"/>
    <x v="1"/>
    <s v="El Congo"/>
    <x v="10"/>
    <x v="7"/>
    <n v="474.56"/>
  </r>
  <r>
    <n v="3"/>
    <x v="2"/>
    <x v="1"/>
    <x v="2"/>
    <x v="1"/>
    <s v="El Congo"/>
    <x v="10"/>
    <x v="8"/>
    <n v="419.5"/>
  </r>
  <r>
    <n v="3"/>
    <x v="2"/>
    <x v="1"/>
    <x v="2"/>
    <x v="1"/>
    <s v="El Congo"/>
    <x v="10"/>
    <x v="9"/>
    <n v="359.39"/>
  </r>
  <r>
    <n v="3"/>
    <x v="2"/>
    <x v="1"/>
    <x v="2"/>
    <x v="1"/>
    <s v="El Congo"/>
    <x v="10"/>
    <x v="10"/>
    <n v="334.73"/>
  </r>
  <r>
    <n v="3"/>
    <x v="2"/>
    <x v="1"/>
    <x v="2"/>
    <x v="1"/>
    <s v="El Congo"/>
    <x v="10"/>
    <x v="11"/>
    <n v="378.07"/>
  </r>
  <r>
    <n v="3"/>
    <x v="2"/>
    <x v="1"/>
    <x v="2"/>
    <x v="1"/>
    <s v="El Porvenir"/>
    <x v="11"/>
    <x v="0"/>
    <n v="9.61"/>
  </r>
  <r>
    <n v="3"/>
    <x v="2"/>
    <x v="1"/>
    <x v="2"/>
    <x v="1"/>
    <s v="El Porvenir"/>
    <x v="11"/>
    <x v="1"/>
    <n v="8.9700000000000006"/>
  </r>
  <r>
    <n v="3"/>
    <x v="2"/>
    <x v="1"/>
    <x v="2"/>
    <x v="1"/>
    <s v="El Porvenir"/>
    <x v="11"/>
    <x v="2"/>
    <n v="13.92"/>
  </r>
  <r>
    <n v="3"/>
    <x v="2"/>
    <x v="1"/>
    <x v="2"/>
    <x v="1"/>
    <s v="El Porvenir"/>
    <x v="11"/>
    <x v="3"/>
    <n v="19.3"/>
  </r>
  <r>
    <n v="3"/>
    <x v="2"/>
    <x v="1"/>
    <x v="2"/>
    <x v="1"/>
    <s v="El Porvenir"/>
    <x v="11"/>
    <x v="4"/>
    <n v="18.72"/>
  </r>
  <r>
    <n v="3"/>
    <x v="2"/>
    <x v="1"/>
    <x v="2"/>
    <x v="1"/>
    <s v="El Porvenir"/>
    <x v="11"/>
    <x v="5"/>
    <n v="19.86"/>
  </r>
  <r>
    <n v="3"/>
    <x v="2"/>
    <x v="1"/>
    <x v="2"/>
    <x v="1"/>
    <s v="El Porvenir"/>
    <x v="11"/>
    <x v="6"/>
    <n v="20.75"/>
  </r>
  <r>
    <n v="3"/>
    <x v="2"/>
    <x v="1"/>
    <x v="2"/>
    <x v="1"/>
    <s v="El Porvenir"/>
    <x v="11"/>
    <x v="7"/>
    <n v="18.3"/>
  </r>
  <r>
    <n v="3"/>
    <x v="2"/>
    <x v="1"/>
    <x v="2"/>
    <x v="1"/>
    <s v="El Porvenir"/>
    <x v="11"/>
    <x v="8"/>
    <n v="21.1"/>
  </r>
  <r>
    <n v="3"/>
    <x v="2"/>
    <x v="1"/>
    <x v="2"/>
    <x v="1"/>
    <s v="El Porvenir"/>
    <x v="11"/>
    <x v="9"/>
    <n v="14.9"/>
  </r>
  <r>
    <n v="3"/>
    <x v="2"/>
    <x v="1"/>
    <x v="2"/>
    <x v="1"/>
    <s v="El Porvenir"/>
    <x v="11"/>
    <x v="10"/>
    <n v="15.02"/>
  </r>
  <r>
    <n v="3"/>
    <x v="2"/>
    <x v="1"/>
    <x v="2"/>
    <x v="1"/>
    <s v="El Porvenir"/>
    <x v="11"/>
    <x v="11"/>
    <n v="17.23"/>
  </r>
  <r>
    <n v="3"/>
    <x v="2"/>
    <x v="1"/>
    <x v="2"/>
    <x v="1"/>
    <s v="Texistepeque"/>
    <x v="12"/>
    <x v="0"/>
    <n v="74.53"/>
  </r>
  <r>
    <n v="3"/>
    <x v="2"/>
    <x v="1"/>
    <x v="2"/>
    <x v="1"/>
    <s v="Texistepeque"/>
    <x v="12"/>
    <x v="1"/>
    <n v="74.84"/>
  </r>
  <r>
    <n v="3"/>
    <x v="2"/>
    <x v="1"/>
    <x v="2"/>
    <x v="1"/>
    <s v="Texistepeque"/>
    <x v="12"/>
    <x v="2"/>
    <n v="87.71"/>
  </r>
  <r>
    <n v="3"/>
    <x v="2"/>
    <x v="1"/>
    <x v="2"/>
    <x v="1"/>
    <s v="Texistepeque"/>
    <x v="12"/>
    <x v="3"/>
    <n v="102.83"/>
  </r>
  <r>
    <n v="3"/>
    <x v="2"/>
    <x v="1"/>
    <x v="2"/>
    <x v="1"/>
    <s v="Texistepeque"/>
    <x v="12"/>
    <x v="4"/>
    <n v="101.77"/>
  </r>
  <r>
    <n v="3"/>
    <x v="2"/>
    <x v="1"/>
    <x v="2"/>
    <x v="1"/>
    <s v="Texistepeque"/>
    <x v="12"/>
    <x v="5"/>
    <n v="107.07"/>
  </r>
  <r>
    <n v="3"/>
    <x v="2"/>
    <x v="1"/>
    <x v="2"/>
    <x v="1"/>
    <s v="Texistepeque"/>
    <x v="12"/>
    <x v="6"/>
    <n v="97.31"/>
  </r>
  <r>
    <n v="3"/>
    <x v="2"/>
    <x v="1"/>
    <x v="2"/>
    <x v="1"/>
    <s v="Texistepeque"/>
    <x v="12"/>
    <x v="7"/>
    <n v="105.07"/>
  </r>
  <r>
    <n v="3"/>
    <x v="2"/>
    <x v="1"/>
    <x v="2"/>
    <x v="1"/>
    <s v="Texistepeque"/>
    <x v="12"/>
    <x v="8"/>
    <n v="103.22"/>
  </r>
  <r>
    <n v="3"/>
    <x v="2"/>
    <x v="1"/>
    <x v="2"/>
    <x v="1"/>
    <s v="Texistepeque"/>
    <x v="12"/>
    <x v="9"/>
    <n v="88.62"/>
  </r>
  <r>
    <n v="3"/>
    <x v="2"/>
    <x v="1"/>
    <x v="2"/>
    <x v="1"/>
    <s v="Texistepeque"/>
    <x v="12"/>
    <x v="10"/>
    <n v="89.83"/>
  </r>
  <r>
    <n v="3"/>
    <x v="2"/>
    <x v="1"/>
    <x v="2"/>
    <x v="1"/>
    <s v="Texistepeque"/>
    <x v="12"/>
    <x v="11"/>
    <n v="99.05"/>
  </r>
  <r>
    <n v="3"/>
    <x v="2"/>
    <x v="1"/>
    <x v="2"/>
    <x v="1"/>
    <s v="Coatepeque"/>
    <x v="13"/>
    <x v="0"/>
    <n v="74.260000000000005"/>
  </r>
  <r>
    <n v="3"/>
    <x v="2"/>
    <x v="1"/>
    <x v="2"/>
    <x v="1"/>
    <s v="Coatepeque"/>
    <x v="13"/>
    <x v="1"/>
    <n v="63.83"/>
  </r>
  <r>
    <n v="3"/>
    <x v="2"/>
    <x v="1"/>
    <x v="2"/>
    <x v="1"/>
    <s v="Coatepeque"/>
    <x v="13"/>
    <x v="2"/>
    <n v="81.290000000000006"/>
  </r>
  <r>
    <n v="3"/>
    <x v="2"/>
    <x v="1"/>
    <x v="2"/>
    <x v="1"/>
    <s v="Coatepeque"/>
    <x v="13"/>
    <x v="3"/>
    <n v="78.48"/>
  </r>
  <r>
    <n v="3"/>
    <x v="2"/>
    <x v="1"/>
    <x v="2"/>
    <x v="1"/>
    <s v="Coatepeque"/>
    <x v="13"/>
    <x v="4"/>
    <n v="91.06"/>
  </r>
  <r>
    <n v="3"/>
    <x v="2"/>
    <x v="1"/>
    <x v="2"/>
    <x v="1"/>
    <s v="Coatepeque"/>
    <x v="13"/>
    <x v="5"/>
    <n v="90.02"/>
  </r>
  <r>
    <n v="3"/>
    <x v="2"/>
    <x v="1"/>
    <x v="2"/>
    <x v="1"/>
    <s v="Coatepeque"/>
    <x v="13"/>
    <x v="6"/>
    <n v="100.36"/>
  </r>
  <r>
    <n v="3"/>
    <x v="2"/>
    <x v="1"/>
    <x v="2"/>
    <x v="1"/>
    <s v="Coatepeque"/>
    <x v="13"/>
    <x v="7"/>
    <n v="89.89"/>
  </r>
  <r>
    <n v="3"/>
    <x v="2"/>
    <x v="1"/>
    <x v="2"/>
    <x v="1"/>
    <s v="Coatepeque"/>
    <x v="13"/>
    <x v="8"/>
    <n v="94.14"/>
  </r>
  <r>
    <n v="3"/>
    <x v="2"/>
    <x v="1"/>
    <x v="2"/>
    <x v="1"/>
    <s v="Coatepeque"/>
    <x v="13"/>
    <x v="9"/>
    <n v="76.930000000000007"/>
  </r>
  <r>
    <n v="3"/>
    <x v="2"/>
    <x v="1"/>
    <x v="2"/>
    <x v="1"/>
    <s v="Coatepeque"/>
    <x v="13"/>
    <x v="10"/>
    <n v="76.25"/>
  </r>
  <r>
    <n v="3"/>
    <x v="2"/>
    <x v="1"/>
    <x v="2"/>
    <x v="1"/>
    <s v="Coatepeque"/>
    <x v="13"/>
    <x v="11"/>
    <n v="80.08"/>
  </r>
  <r>
    <n v="3"/>
    <x v="2"/>
    <x v="1"/>
    <x v="2"/>
    <x v="1"/>
    <s v="Masahuat"/>
    <x v="14"/>
    <x v="0"/>
    <n v="6.41"/>
  </r>
  <r>
    <n v="3"/>
    <x v="2"/>
    <x v="1"/>
    <x v="2"/>
    <x v="1"/>
    <s v="Masahuat"/>
    <x v="14"/>
    <x v="1"/>
    <n v="12.16"/>
  </r>
  <r>
    <n v="3"/>
    <x v="2"/>
    <x v="1"/>
    <x v="2"/>
    <x v="1"/>
    <s v="Masahuat"/>
    <x v="14"/>
    <x v="2"/>
    <n v="20.7"/>
  </r>
  <r>
    <n v="3"/>
    <x v="2"/>
    <x v="1"/>
    <x v="2"/>
    <x v="1"/>
    <s v="Masahuat"/>
    <x v="14"/>
    <x v="3"/>
    <n v="11.96"/>
  </r>
  <r>
    <n v="3"/>
    <x v="2"/>
    <x v="1"/>
    <x v="2"/>
    <x v="1"/>
    <s v="Masahuat"/>
    <x v="14"/>
    <x v="4"/>
    <n v="11.99"/>
  </r>
  <r>
    <n v="3"/>
    <x v="2"/>
    <x v="1"/>
    <x v="2"/>
    <x v="1"/>
    <s v="Masahuat"/>
    <x v="14"/>
    <x v="5"/>
    <n v="14.95"/>
  </r>
  <r>
    <n v="3"/>
    <x v="2"/>
    <x v="1"/>
    <x v="2"/>
    <x v="1"/>
    <s v="Masahuat"/>
    <x v="14"/>
    <x v="6"/>
    <n v="11.91"/>
  </r>
  <r>
    <n v="3"/>
    <x v="2"/>
    <x v="1"/>
    <x v="2"/>
    <x v="1"/>
    <s v="Masahuat"/>
    <x v="14"/>
    <x v="7"/>
    <n v="27.72"/>
  </r>
  <r>
    <n v="3"/>
    <x v="2"/>
    <x v="1"/>
    <x v="2"/>
    <x v="1"/>
    <s v="Masahuat"/>
    <x v="14"/>
    <x v="8"/>
    <n v="14.31"/>
  </r>
  <r>
    <n v="3"/>
    <x v="2"/>
    <x v="1"/>
    <x v="2"/>
    <x v="1"/>
    <s v="Masahuat"/>
    <x v="14"/>
    <x v="9"/>
    <n v="14.38"/>
  </r>
  <r>
    <n v="3"/>
    <x v="2"/>
    <x v="1"/>
    <x v="2"/>
    <x v="1"/>
    <s v="Masahuat"/>
    <x v="14"/>
    <x v="10"/>
    <n v="13.03"/>
  </r>
  <r>
    <n v="3"/>
    <x v="2"/>
    <x v="1"/>
    <x v="2"/>
    <x v="1"/>
    <s v="Masahuat"/>
    <x v="14"/>
    <x v="11"/>
    <n v="15.29"/>
  </r>
  <r>
    <n v="3"/>
    <x v="2"/>
    <x v="1"/>
    <x v="2"/>
    <x v="1"/>
    <s v="Santa Rosa Guachiplin"/>
    <x v="15"/>
    <x v="0"/>
    <n v="13.53"/>
  </r>
  <r>
    <n v="3"/>
    <x v="2"/>
    <x v="1"/>
    <x v="2"/>
    <x v="1"/>
    <s v="Santa Rosa Guachiplin"/>
    <x v="15"/>
    <x v="1"/>
    <n v="14.98"/>
  </r>
  <r>
    <n v="3"/>
    <x v="2"/>
    <x v="1"/>
    <x v="2"/>
    <x v="1"/>
    <s v="Santa Rosa Guachiplin"/>
    <x v="15"/>
    <x v="2"/>
    <n v="19.16"/>
  </r>
  <r>
    <n v="3"/>
    <x v="2"/>
    <x v="1"/>
    <x v="2"/>
    <x v="1"/>
    <s v="Santa Rosa Guachiplin"/>
    <x v="15"/>
    <x v="3"/>
    <n v="14.04"/>
  </r>
  <r>
    <n v="3"/>
    <x v="2"/>
    <x v="1"/>
    <x v="2"/>
    <x v="1"/>
    <s v="Santa Rosa Guachiplin"/>
    <x v="15"/>
    <x v="4"/>
    <n v="16.22"/>
  </r>
  <r>
    <n v="3"/>
    <x v="2"/>
    <x v="1"/>
    <x v="2"/>
    <x v="1"/>
    <s v="Santa Rosa Guachiplin"/>
    <x v="15"/>
    <x v="5"/>
    <n v="19.510000000000002"/>
  </r>
  <r>
    <n v="3"/>
    <x v="2"/>
    <x v="1"/>
    <x v="2"/>
    <x v="1"/>
    <s v="Santa Rosa Guachiplin"/>
    <x v="15"/>
    <x v="6"/>
    <n v="10.41"/>
  </r>
  <r>
    <n v="3"/>
    <x v="2"/>
    <x v="1"/>
    <x v="2"/>
    <x v="1"/>
    <s v="Santa Rosa Guachiplin"/>
    <x v="15"/>
    <x v="7"/>
    <n v="15.72"/>
  </r>
  <r>
    <n v="3"/>
    <x v="2"/>
    <x v="1"/>
    <x v="2"/>
    <x v="1"/>
    <s v="Santa Rosa Guachiplin"/>
    <x v="15"/>
    <x v="8"/>
    <n v="15.08"/>
  </r>
  <r>
    <n v="3"/>
    <x v="2"/>
    <x v="1"/>
    <x v="2"/>
    <x v="1"/>
    <s v="Santa Rosa Guachiplin"/>
    <x v="15"/>
    <x v="9"/>
    <n v="14.1"/>
  </r>
  <r>
    <n v="3"/>
    <x v="2"/>
    <x v="1"/>
    <x v="2"/>
    <x v="1"/>
    <s v="Santa Rosa Guachiplin"/>
    <x v="15"/>
    <x v="10"/>
    <n v="13.08"/>
  </r>
  <r>
    <n v="3"/>
    <x v="2"/>
    <x v="1"/>
    <x v="2"/>
    <x v="1"/>
    <s v="Santa Rosa Guachiplin"/>
    <x v="15"/>
    <x v="11"/>
    <n v="12.61"/>
  </r>
  <r>
    <n v="3"/>
    <x v="2"/>
    <x v="1"/>
    <x v="2"/>
    <x v="1"/>
    <s v="San Antonio Pajonal"/>
    <x v="16"/>
    <x v="0"/>
    <n v="13.28"/>
  </r>
  <r>
    <n v="3"/>
    <x v="2"/>
    <x v="1"/>
    <x v="2"/>
    <x v="1"/>
    <s v="San Antonio Pajonal"/>
    <x v="16"/>
    <x v="1"/>
    <n v="12.86"/>
  </r>
  <r>
    <n v="3"/>
    <x v="2"/>
    <x v="1"/>
    <x v="2"/>
    <x v="1"/>
    <s v="San Antonio Pajonal"/>
    <x v="16"/>
    <x v="2"/>
    <n v="13.03"/>
  </r>
  <r>
    <n v="3"/>
    <x v="2"/>
    <x v="1"/>
    <x v="2"/>
    <x v="1"/>
    <s v="San Antonio Pajonal"/>
    <x v="16"/>
    <x v="3"/>
    <n v="6.71"/>
  </r>
  <r>
    <n v="3"/>
    <x v="2"/>
    <x v="1"/>
    <x v="2"/>
    <x v="1"/>
    <s v="San Antonio Pajonal"/>
    <x v="16"/>
    <x v="4"/>
    <n v="14.07"/>
  </r>
  <r>
    <n v="3"/>
    <x v="2"/>
    <x v="1"/>
    <x v="2"/>
    <x v="1"/>
    <s v="San Antonio Pajonal"/>
    <x v="16"/>
    <x v="5"/>
    <n v="14.8"/>
  </r>
  <r>
    <n v="3"/>
    <x v="2"/>
    <x v="1"/>
    <x v="2"/>
    <x v="1"/>
    <s v="San Antonio Pajonal"/>
    <x v="16"/>
    <x v="6"/>
    <n v="10.76"/>
  </r>
  <r>
    <n v="3"/>
    <x v="2"/>
    <x v="1"/>
    <x v="2"/>
    <x v="1"/>
    <s v="San Antonio Pajonal"/>
    <x v="16"/>
    <x v="7"/>
    <n v="14.59"/>
  </r>
  <r>
    <n v="3"/>
    <x v="2"/>
    <x v="1"/>
    <x v="2"/>
    <x v="1"/>
    <s v="San Antonio Pajonal"/>
    <x v="16"/>
    <x v="8"/>
    <n v="7.34"/>
  </r>
  <r>
    <n v="3"/>
    <x v="2"/>
    <x v="1"/>
    <x v="2"/>
    <x v="1"/>
    <s v="San Antonio Pajonal"/>
    <x v="16"/>
    <x v="9"/>
    <n v="12.99"/>
  </r>
  <r>
    <n v="3"/>
    <x v="2"/>
    <x v="1"/>
    <x v="2"/>
    <x v="1"/>
    <s v="San Antonio Pajonal"/>
    <x v="16"/>
    <x v="10"/>
    <n v="11.51"/>
  </r>
  <r>
    <n v="3"/>
    <x v="2"/>
    <x v="1"/>
    <x v="2"/>
    <x v="1"/>
    <s v="San Antonio Pajonal"/>
    <x v="16"/>
    <x v="11"/>
    <n v="11.28"/>
  </r>
  <r>
    <n v="3"/>
    <x v="2"/>
    <x v="1"/>
    <x v="2"/>
    <x v="1"/>
    <s v="Santiago de la Frontera"/>
    <x v="17"/>
    <x v="0"/>
    <n v="13.46"/>
  </r>
  <r>
    <n v="3"/>
    <x v="2"/>
    <x v="1"/>
    <x v="2"/>
    <x v="1"/>
    <s v="Santiago de la Frontera"/>
    <x v="17"/>
    <x v="1"/>
    <n v="18.260000000000002"/>
  </r>
  <r>
    <n v="3"/>
    <x v="2"/>
    <x v="1"/>
    <x v="2"/>
    <x v="1"/>
    <s v="Santiago de la Frontera"/>
    <x v="17"/>
    <x v="2"/>
    <n v="4.18"/>
  </r>
  <r>
    <n v="3"/>
    <x v="2"/>
    <x v="1"/>
    <x v="2"/>
    <x v="1"/>
    <s v="Santiago de la Frontera"/>
    <x v="17"/>
    <x v="3"/>
    <n v="0"/>
  </r>
  <r>
    <n v="3"/>
    <x v="2"/>
    <x v="1"/>
    <x v="2"/>
    <x v="1"/>
    <s v="Santiago de la Frontera"/>
    <x v="17"/>
    <x v="4"/>
    <n v="0"/>
  </r>
  <r>
    <n v="3"/>
    <x v="2"/>
    <x v="1"/>
    <x v="2"/>
    <x v="1"/>
    <s v="Santiago de la Frontera"/>
    <x v="17"/>
    <x v="5"/>
    <n v="0"/>
  </r>
  <r>
    <n v="3"/>
    <x v="2"/>
    <x v="1"/>
    <x v="2"/>
    <x v="1"/>
    <s v="Santiago de la Frontera"/>
    <x v="17"/>
    <x v="6"/>
    <n v="0"/>
  </r>
  <r>
    <n v="3"/>
    <x v="2"/>
    <x v="1"/>
    <x v="2"/>
    <x v="1"/>
    <s v="Santiago de la Frontera"/>
    <x v="17"/>
    <x v="7"/>
    <n v="0"/>
  </r>
  <r>
    <n v="3"/>
    <x v="2"/>
    <x v="1"/>
    <x v="2"/>
    <x v="1"/>
    <s v="Santiago de la Frontera"/>
    <x v="17"/>
    <x v="8"/>
    <n v="0"/>
  </r>
  <r>
    <n v="3"/>
    <x v="2"/>
    <x v="1"/>
    <x v="2"/>
    <x v="1"/>
    <s v="Santiago de la Frontera"/>
    <x v="17"/>
    <x v="9"/>
    <n v="0"/>
  </r>
  <r>
    <n v="3"/>
    <x v="2"/>
    <x v="1"/>
    <x v="2"/>
    <x v="1"/>
    <s v="Santiago de la Frontera"/>
    <x v="17"/>
    <x v="10"/>
    <n v="0"/>
  </r>
  <r>
    <n v="3"/>
    <x v="2"/>
    <x v="1"/>
    <x v="2"/>
    <x v="1"/>
    <s v="Santiago de la Frontera"/>
    <x v="17"/>
    <x v="11"/>
    <n v="0"/>
  </r>
  <r>
    <n v="3"/>
    <x v="2"/>
    <x v="1"/>
    <x v="2"/>
    <x v="0"/>
    <s v="El Refugio"/>
    <x v="4"/>
    <x v="0"/>
    <n v="0"/>
  </r>
  <r>
    <n v="3"/>
    <x v="2"/>
    <x v="1"/>
    <x v="2"/>
    <x v="0"/>
    <s v="El Refugio"/>
    <x v="4"/>
    <x v="1"/>
    <n v="0"/>
  </r>
  <r>
    <n v="3"/>
    <x v="2"/>
    <x v="1"/>
    <x v="2"/>
    <x v="0"/>
    <s v="El Refugio"/>
    <x v="4"/>
    <x v="2"/>
    <n v="0"/>
  </r>
  <r>
    <n v="3"/>
    <x v="2"/>
    <x v="1"/>
    <x v="2"/>
    <x v="0"/>
    <s v="El Refugio"/>
    <x v="4"/>
    <x v="3"/>
    <n v="0"/>
  </r>
  <r>
    <n v="3"/>
    <x v="2"/>
    <x v="1"/>
    <x v="2"/>
    <x v="0"/>
    <s v="El Refugio"/>
    <x v="4"/>
    <x v="4"/>
    <n v="0"/>
  </r>
  <r>
    <n v="3"/>
    <x v="2"/>
    <x v="1"/>
    <x v="2"/>
    <x v="0"/>
    <s v="El Refugio"/>
    <x v="4"/>
    <x v="5"/>
    <n v="0"/>
  </r>
  <r>
    <n v="3"/>
    <x v="2"/>
    <x v="1"/>
    <x v="2"/>
    <x v="0"/>
    <s v="El Refugio"/>
    <x v="4"/>
    <x v="6"/>
    <n v="0"/>
  </r>
  <r>
    <n v="3"/>
    <x v="2"/>
    <x v="1"/>
    <x v="2"/>
    <x v="0"/>
    <s v="El Refugio"/>
    <x v="4"/>
    <x v="7"/>
    <n v="0"/>
  </r>
  <r>
    <n v="3"/>
    <x v="2"/>
    <x v="1"/>
    <x v="2"/>
    <x v="0"/>
    <s v="El Refugio"/>
    <x v="4"/>
    <x v="8"/>
    <n v="21.31"/>
  </r>
  <r>
    <n v="3"/>
    <x v="2"/>
    <x v="1"/>
    <x v="2"/>
    <x v="0"/>
    <s v="El Refugio"/>
    <x v="4"/>
    <x v="9"/>
    <n v="0"/>
  </r>
  <r>
    <n v="3"/>
    <x v="2"/>
    <x v="1"/>
    <x v="2"/>
    <x v="0"/>
    <s v="El Refugio"/>
    <x v="4"/>
    <x v="10"/>
    <n v="0"/>
  </r>
  <r>
    <n v="3"/>
    <x v="2"/>
    <x v="1"/>
    <x v="2"/>
    <x v="0"/>
    <s v="El Refugio"/>
    <x v="4"/>
    <x v="11"/>
    <n v="0"/>
  </r>
  <r>
    <n v="3"/>
    <x v="2"/>
    <x v="1"/>
    <x v="2"/>
    <x v="2"/>
    <s v="Particulares"/>
    <x v="18"/>
    <x v="0"/>
    <n v="40.74"/>
  </r>
  <r>
    <n v="3"/>
    <x v="2"/>
    <x v="1"/>
    <x v="2"/>
    <x v="2"/>
    <s v="Particulares"/>
    <x v="18"/>
    <x v="1"/>
    <n v="42.4"/>
  </r>
  <r>
    <n v="3"/>
    <x v="2"/>
    <x v="1"/>
    <x v="2"/>
    <x v="2"/>
    <s v="Particulares"/>
    <x v="18"/>
    <x v="2"/>
    <n v="54.36"/>
  </r>
  <r>
    <n v="3"/>
    <x v="2"/>
    <x v="1"/>
    <x v="2"/>
    <x v="2"/>
    <s v="Particulares"/>
    <x v="18"/>
    <x v="3"/>
    <n v="43.24"/>
  </r>
  <r>
    <n v="3"/>
    <x v="2"/>
    <x v="1"/>
    <x v="2"/>
    <x v="2"/>
    <s v="Particulares"/>
    <x v="18"/>
    <x v="4"/>
    <n v="38.85"/>
  </r>
  <r>
    <n v="3"/>
    <x v="2"/>
    <x v="1"/>
    <x v="2"/>
    <x v="2"/>
    <s v="Particulares"/>
    <x v="18"/>
    <x v="5"/>
    <n v="117.74"/>
  </r>
  <r>
    <n v="3"/>
    <x v="2"/>
    <x v="1"/>
    <x v="2"/>
    <x v="2"/>
    <s v="Particulares"/>
    <x v="18"/>
    <x v="6"/>
    <n v="94.14"/>
  </r>
  <r>
    <n v="3"/>
    <x v="2"/>
    <x v="1"/>
    <x v="2"/>
    <x v="2"/>
    <s v="Particulares"/>
    <x v="18"/>
    <x v="7"/>
    <n v="100.18"/>
  </r>
  <r>
    <n v="3"/>
    <x v="2"/>
    <x v="1"/>
    <x v="2"/>
    <x v="2"/>
    <s v="Particulares"/>
    <x v="18"/>
    <x v="8"/>
    <n v="81.2"/>
  </r>
  <r>
    <n v="3"/>
    <x v="2"/>
    <x v="1"/>
    <x v="2"/>
    <x v="2"/>
    <s v="Particulares"/>
    <x v="18"/>
    <x v="9"/>
    <n v="130.80000000000001"/>
  </r>
  <r>
    <n v="3"/>
    <x v="2"/>
    <x v="1"/>
    <x v="2"/>
    <x v="2"/>
    <s v="Particulares"/>
    <x v="18"/>
    <x v="10"/>
    <n v="88.96"/>
  </r>
  <r>
    <n v="3"/>
    <x v="2"/>
    <x v="1"/>
    <x v="2"/>
    <x v="2"/>
    <s v="Particulares"/>
    <x v="18"/>
    <x v="11"/>
    <n v="85.33"/>
  </r>
  <r>
    <n v="4"/>
    <x v="3"/>
    <x v="2"/>
    <x v="3"/>
    <x v="3"/>
    <s v="Zaragoza"/>
    <x v="19"/>
    <x v="0"/>
    <n v="332.42"/>
  </r>
  <r>
    <n v="4"/>
    <x v="3"/>
    <x v="2"/>
    <x v="3"/>
    <x v="3"/>
    <s v="Tamanique"/>
    <x v="20"/>
    <x v="0"/>
    <n v="180.62"/>
  </r>
  <r>
    <n v="4"/>
    <x v="3"/>
    <x v="2"/>
    <x v="3"/>
    <x v="4"/>
    <s v="Zacatecoluca"/>
    <x v="21"/>
    <x v="0"/>
    <n v="0"/>
  </r>
  <r>
    <n v="4"/>
    <x v="3"/>
    <x v="2"/>
    <x v="3"/>
    <x v="5"/>
    <s v="Santiago Texacuangos"/>
    <x v="22"/>
    <x v="0"/>
    <n v="220.77"/>
  </r>
  <r>
    <n v="4"/>
    <x v="3"/>
    <x v="2"/>
    <x v="3"/>
    <x v="4"/>
    <s v="Santiago Nonualco"/>
    <x v="23"/>
    <x v="0"/>
    <n v="168.73"/>
  </r>
  <r>
    <n v="4"/>
    <x v="3"/>
    <x v="2"/>
    <x v="3"/>
    <x v="4"/>
    <s v="San Rafael Obrajuelo"/>
    <x v="24"/>
    <x v="0"/>
    <n v="74.64"/>
  </r>
  <r>
    <n v="4"/>
    <x v="3"/>
    <x v="2"/>
    <x v="3"/>
    <x v="4"/>
    <s v="San Pedro Nonualco"/>
    <x v="25"/>
    <x v="0"/>
    <n v="59.42"/>
  </r>
  <r>
    <n v="4"/>
    <x v="3"/>
    <x v="2"/>
    <x v="3"/>
    <x v="4"/>
    <s v="San Pedro Masahuat"/>
    <x v="26"/>
    <x v="0"/>
    <n v="120.3"/>
  </r>
  <r>
    <n v="4"/>
    <x v="3"/>
    <x v="2"/>
    <x v="3"/>
    <x v="4"/>
    <s v="San Luis Talpa"/>
    <x v="27"/>
    <x v="0"/>
    <n v="182.02"/>
  </r>
  <r>
    <n v="4"/>
    <x v="3"/>
    <x v="2"/>
    <x v="3"/>
    <x v="4"/>
    <s v="San Luis la Herradura"/>
    <x v="28"/>
    <x v="0"/>
    <n v="217.6"/>
  </r>
  <r>
    <n v="4"/>
    <x v="3"/>
    <x v="2"/>
    <x v="3"/>
    <x v="4"/>
    <s v="San Juan Talpa"/>
    <x v="29"/>
    <x v="0"/>
    <n v="92.67"/>
  </r>
  <r>
    <n v="4"/>
    <x v="3"/>
    <x v="2"/>
    <x v="3"/>
    <x v="4"/>
    <s v="San Juan Nonualco"/>
    <x v="30"/>
    <x v="0"/>
    <n v="113.73"/>
  </r>
  <r>
    <n v="4"/>
    <x v="3"/>
    <x v="2"/>
    <x v="3"/>
    <x v="4"/>
    <s v="San Antonio Masahuat"/>
    <x v="31"/>
    <x v="0"/>
    <n v="43.29"/>
  </r>
  <r>
    <n v="4"/>
    <x v="3"/>
    <x v="2"/>
    <x v="3"/>
    <x v="3"/>
    <s v="San José Villanueva"/>
    <x v="32"/>
    <x v="0"/>
    <n v="103.31"/>
  </r>
  <r>
    <n v="4"/>
    <x v="3"/>
    <x v="2"/>
    <x v="3"/>
    <x v="4"/>
    <s v="El Rosario la Paz"/>
    <x v="33"/>
    <x v="0"/>
    <n v="155.19999999999999"/>
  </r>
  <r>
    <n v="4"/>
    <x v="3"/>
    <x v="2"/>
    <x v="3"/>
    <x v="5"/>
    <s v="Rosario de Mora"/>
    <x v="34"/>
    <x v="0"/>
    <n v="61.87"/>
  </r>
  <r>
    <n v="4"/>
    <x v="3"/>
    <x v="2"/>
    <x v="3"/>
    <x v="3"/>
    <s v="Puerto la Libertad"/>
    <x v="35"/>
    <x v="0"/>
    <n v="724.77"/>
  </r>
  <r>
    <n v="4"/>
    <x v="3"/>
    <x v="2"/>
    <x v="3"/>
    <x v="5"/>
    <s v="Panchimalco"/>
    <x v="36"/>
    <x v="0"/>
    <n v="353.62"/>
  </r>
  <r>
    <n v="4"/>
    <x v="3"/>
    <x v="2"/>
    <x v="3"/>
    <x v="4"/>
    <s v="Olocuilta"/>
    <x v="37"/>
    <x v="0"/>
    <n v="242.58"/>
  </r>
  <r>
    <n v="4"/>
    <x v="3"/>
    <x v="2"/>
    <x v="3"/>
    <x v="4"/>
    <s v="San Francisco Chinameca"/>
    <x v="38"/>
    <x v="0"/>
    <n v="0"/>
  </r>
  <r>
    <n v="4"/>
    <x v="3"/>
    <x v="2"/>
    <x v="3"/>
    <x v="3"/>
    <s v="Jicalapa"/>
    <x v="39"/>
    <x v="0"/>
    <n v="28.75"/>
  </r>
  <r>
    <n v="4"/>
    <x v="3"/>
    <x v="2"/>
    <x v="3"/>
    <x v="4"/>
    <s v="Cuyultitan"/>
    <x v="40"/>
    <x v="0"/>
    <n v="63.91"/>
  </r>
  <r>
    <n v="4"/>
    <x v="3"/>
    <x v="2"/>
    <x v="3"/>
    <x v="3"/>
    <s v="Comasagua"/>
    <x v="41"/>
    <x v="0"/>
    <n v="56.14"/>
  </r>
  <r>
    <n v="4"/>
    <x v="3"/>
    <x v="2"/>
    <x v="3"/>
    <x v="5"/>
    <s v="Santo Tomas"/>
    <x v="42"/>
    <x v="0"/>
    <n v="308.75"/>
  </r>
  <r>
    <n v="4"/>
    <x v="3"/>
    <x v="2"/>
    <x v="3"/>
    <x v="4"/>
    <s v="Tapalhuaca"/>
    <x v="43"/>
    <x v="0"/>
    <n v="16.18"/>
  </r>
  <r>
    <n v="4"/>
    <x v="3"/>
    <x v="2"/>
    <x v="3"/>
    <x v="3"/>
    <s v="Huizucar"/>
    <x v="44"/>
    <x v="0"/>
    <n v="22.97"/>
  </r>
  <r>
    <n v="4"/>
    <x v="3"/>
    <x v="2"/>
    <x v="3"/>
    <x v="3"/>
    <s v="Santa Tecla"/>
    <x v="45"/>
    <x v="0"/>
    <n v="0"/>
  </r>
  <r>
    <n v="4"/>
    <x v="3"/>
    <x v="2"/>
    <x v="3"/>
    <x v="4"/>
    <s v="San Miguel Tepezontes"/>
    <x v="46"/>
    <x v="0"/>
    <n v="37.299999999999997"/>
  </r>
  <r>
    <n v="4"/>
    <x v="3"/>
    <x v="2"/>
    <x v="3"/>
    <x v="2"/>
    <s v="El Pedregal"/>
    <x v="47"/>
    <x v="0"/>
    <n v="125.64"/>
  </r>
  <r>
    <n v="4"/>
    <x v="3"/>
    <x v="2"/>
    <x v="3"/>
    <x v="2"/>
    <s v="Marco Antonio Aguirre"/>
    <x v="48"/>
    <x v="0"/>
    <n v="33.94"/>
  </r>
  <r>
    <n v="4"/>
    <x v="3"/>
    <x v="2"/>
    <x v="3"/>
    <x v="2"/>
    <s v="Comersal"/>
    <x v="49"/>
    <x v="0"/>
    <n v="4.6900000000000004"/>
  </r>
  <r>
    <n v="4"/>
    <x v="3"/>
    <x v="2"/>
    <x v="3"/>
    <x v="2"/>
    <s v="Miguel Campos"/>
    <x v="50"/>
    <x v="0"/>
    <n v="0"/>
  </r>
  <r>
    <n v="4"/>
    <x v="3"/>
    <x v="2"/>
    <x v="3"/>
    <x v="2"/>
    <s v="Guillermo Corea Mejia"/>
    <x v="51"/>
    <x v="0"/>
    <n v="2.36"/>
  </r>
  <r>
    <n v="4"/>
    <x v="3"/>
    <x v="2"/>
    <x v="3"/>
    <x v="2"/>
    <s v="Gótera, S.A. de C.V."/>
    <x v="52"/>
    <x v="0"/>
    <n v="1.75"/>
  </r>
  <r>
    <n v="4"/>
    <x v="3"/>
    <x v="2"/>
    <x v="3"/>
    <x v="2"/>
    <s v="Cepa (Aeropuerto)"/>
    <x v="53"/>
    <x v="0"/>
    <n v="225.92"/>
  </r>
  <r>
    <n v="4"/>
    <x v="3"/>
    <x v="2"/>
    <x v="3"/>
    <x v="2"/>
    <s v="Aldeca"/>
    <x v="54"/>
    <x v="0"/>
    <n v="0"/>
  </r>
  <r>
    <n v="4"/>
    <x v="3"/>
    <x v="2"/>
    <x v="3"/>
    <x v="2"/>
    <s v="Gidsa"/>
    <x v="55"/>
    <x v="0"/>
    <n v="0"/>
  </r>
  <r>
    <n v="4"/>
    <x v="3"/>
    <x v="2"/>
    <x v="3"/>
    <x v="2"/>
    <s v="Tierra Verde"/>
    <x v="56"/>
    <x v="0"/>
    <n v="89.46"/>
  </r>
  <r>
    <n v="4"/>
    <x v="3"/>
    <x v="2"/>
    <x v="3"/>
    <x v="2"/>
    <s v="Leopoldo Morales"/>
    <x v="57"/>
    <x v="0"/>
    <n v="0.18"/>
  </r>
  <r>
    <n v="4"/>
    <x v="3"/>
    <x v="2"/>
    <x v="3"/>
    <x v="2"/>
    <s v="Ezequiel Santos"/>
    <x v="58"/>
    <x v="0"/>
    <n v="0.56000000000000005"/>
  </r>
  <r>
    <n v="4"/>
    <x v="3"/>
    <x v="2"/>
    <x v="3"/>
    <x v="2"/>
    <s v="Las Piletas"/>
    <x v="59"/>
    <x v="0"/>
    <n v="7.2"/>
  </r>
  <r>
    <n v="4"/>
    <x v="3"/>
    <x v="2"/>
    <x v="3"/>
    <x v="2"/>
    <s v="Jorge Garcia"/>
    <x v="60"/>
    <x v="0"/>
    <n v="0"/>
  </r>
  <r>
    <n v="4"/>
    <x v="3"/>
    <x v="2"/>
    <x v="3"/>
    <x v="2"/>
    <s v="Inversiones Luz Maria"/>
    <x v="61"/>
    <x v="0"/>
    <n v="0"/>
  </r>
  <r>
    <n v="4"/>
    <x v="3"/>
    <x v="2"/>
    <x v="3"/>
    <x v="2"/>
    <s v="Adan Vides"/>
    <x v="62"/>
    <x v="0"/>
    <n v="0"/>
  </r>
  <r>
    <n v="4"/>
    <x v="3"/>
    <x v="2"/>
    <x v="3"/>
    <x v="2"/>
    <s v="Alcosa"/>
    <x v="63"/>
    <x v="0"/>
    <n v="0"/>
  </r>
  <r>
    <n v="4"/>
    <x v="3"/>
    <x v="2"/>
    <x v="3"/>
    <x v="3"/>
    <s v="Chiltiupan"/>
    <x v="64"/>
    <x v="0"/>
    <n v="0"/>
  </r>
  <r>
    <n v="4"/>
    <x v="3"/>
    <x v="2"/>
    <x v="3"/>
    <x v="2"/>
    <s v="Recolectora"/>
    <x v="65"/>
    <x v="0"/>
    <n v="25.7"/>
  </r>
  <r>
    <n v="4"/>
    <x v="3"/>
    <x v="2"/>
    <x v="3"/>
    <x v="2"/>
    <s v="Hospital Rosales"/>
    <x v="66"/>
    <x v="0"/>
    <n v="48.79"/>
  </r>
  <r>
    <n v="4"/>
    <x v="3"/>
    <x v="2"/>
    <x v="3"/>
    <x v="2"/>
    <s v="Estela Guadalupe Mata"/>
    <x v="67"/>
    <x v="0"/>
    <n v="10.39"/>
  </r>
  <r>
    <n v="4"/>
    <x v="3"/>
    <x v="2"/>
    <x v="3"/>
    <x v="2"/>
    <s v="San Blas"/>
    <x v="68"/>
    <x v="0"/>
    <n v="21.59"/>
  </r>
  <r>
    <n v="4"/>
    <x v="3"/>
    <x v="2"/>
    <x v="3"/>
    <x v="2"/>
    <s v="Atami"/>
    <x v="69"/>
    <x v="0"/>
    <n v="12.59"/>
  </r>
  <r>
    <n v="4"/>
    <x v="3"/>
    <x v="2"/>
    <x v="3"/>
    <x v="3"/>
    <s v="Zaragoza"/>
    <x v="19"/>
    <x v="1"/>
    <n v="286.3"/>
  </r>
  <r>
    <n v="4"/>
    <x v="3"/>
    <x v="2"/>
    <x v="3"/>
    <x v="3"/>
    <s v="Tamanique"/>
    <x v="20"/>
    <x v="1"/>
    <n v="139.56"/>
  </r>
  <r>
    <n v="4"/>
    <x v="3"/>
    <x v="2"/>
    <x v="3"/>
    <x v="4"/>
    <s v="Zacatecoluca"/>
    <x v="21"/>
    <x v="1"/>
    <n v="0"/>
  </r>
  <r>
    <n v="4"/>
    <x v="3"/>
    <x v="2"/>
    <x v="3"/>
    <x v="5"/>
    <s v="Santiago Texacuangos"/>
    <x v="22"/>
    <x v="1"/>
    <n v="178.08"/>
  </r>
  <r>
    <n v="4"/>
    <x v="3"/>
    <x v="2"/>
    <x v="3"/>
    <x v="4"/>
    <s v="Santiago Nonualco"/>
    <x v="23"/>
    <x v="1"/>
    <n v="158.51"/>
  </r>
  <r>
    <n v="4"/>
    <x v="3"/>
    <x v="2"/>
    <x v="3"/>
    <x v="4"/>
    <s v="San Rafael Obrajuelo"/>
    <x v="24"/>
    <x v="1"/>
    <n v="68.19"/>
  </r>
  <r>
    <n v="4"/>
    <x v="3"/>
    <x v="2"/>
    <x v="3"/>
    <x v="4"/>
    <s v="San Pedro Nonualco"/>
    <x v="25"/>
    <x v="1"/>
    <n v="52.24"/>
  </r>
  <r>
    <n v="4"/>
    <x v="3"/>
    <x v="2"/>
    <x v="3"/>
    <x v="4"/>
    <s v="San Pedro Masahuat"/>
    <x v="26"/>
    <x v="1"/>
    <n v="92.89"/>
  </r>
  <r>
    <n v="4"/>
    <x v="3"/>
    <x v="2"/>
    <x v="3"/>
    <x v="4"/>
    <s v="San Luis Talpa"/>
    <x v="27"/>
    <x v="1"/>
    <n v="171.95"/>
  </r>
  <r>
    <n v="4"/>
    <x v="3"/>
    <x v="2"/>
    <x v="3"/>
    <x v="4"/>
    <s v="San Luis la Herradura"/>
    <x v="28"/>
    <x v="1"/>
    <n v="160.83000000000001"/>
  </r>
  <r>
    <n v="4"/>
    <x v="3"/>
    <x v="2"/>
    <x v="3"/>
    <x v="4"/>
    <s v="San Juan Talpa"/>
    <x v="29"/>
    <x v="1"/>
    <n v="81.5"/>
  </r>
  <r>
    <n v="4"/>
    <x v="3"/>
    <x v="2"/>
    <x v="3"/>
    <x v="4"/>
    <s v="San Juan Nonualco"/>
    <x v="30"/>
    <x v="1"/>
    <n v="100.09"/>
  </r>
  <r>
    <n v="4"/>
    <x v="3"/>
    <x v="2"/>
    <x v="3"/>
    <x v="4"/>
    <s v="San Antonio Masahuat"/>
    <x v="31"/>
    <x v="1"/>
    <n v="31.56"/>
  </r>
  <r>
    <n v="4"/>
    <x v="3"/>
    <x v="2"/>
    <x v="3"/>
    <x v="3"/>
    <s v="San José Villanueva"/>
    <x v="32"/>
    <x v="1"/>
    <n v="88.67"/>
  </r>
  <r>
    <n v="4"/>
    <x v="3"/>
    <x v="2"/>
    <x v="3"/>
    <x v="4"/>
    <s v="El Rosario la Paz"/>
    <x v="33"/>
    <x v="1"/>
    <n v="141.33000000000001"/>
  </r>
  <r>
    <n v="4"/>
    <x v="3"/>
    <x v="2"/>
    <x v="3"/>
    <x v="5"/>
    <s v="Rosario de Mora"/>
    <x v="34"/>
    <x v="1"/>
    <n v="52.5"/>
  </r>
  <r>
    <n v="4"/>
    <x v="3"/>
    <x v="2"/>
    <x v="3"/>
    <x v="3"/>
    <s v="Puerto la Libertad"/>
    <x v="35"/>
    <x v="1"/>
    <n v="616.79999999999995"/>
  </r>
  <r>
    <n v="4"/>
    <x v="3"/>
    <x v="2"/>
    <x v="3"/>
    <x v="5"/>
    <s v="Panchimalco"/>
    <x v="36"/>
    <x v="1"/>
    <n v="306.10000000000002"/>
  </r>
  <r>
    <n v="4"/>
    <x v="3"/>
    <x v="2"/>
    <x v="3"/>
    <x v="4"/>
    <s v="Olocuilta"/>
    <x v="37"/>
    <x v="1"/>
    <n v="221.66"/>
  </r>
  <r>
    <n v="4"/>
    <x v="3"/>
    <x v="2"/>
    <x v="3"/>
    <x v="4"/>
    <s v="San Francisco Chinameca"/>
    <x v="38"/>
    <x v="1"/>
    <n v="24.9"/>
  </r>
  <r>
    <n v="4"/>
    <x v="3"/>
    <x v="2"/>
    <x v="3"/>
    <x v="3"/>
    <s v="Jicalapa"/>
    <x v="39"/>
    <x v="1"/>
    <n v="28.62"/>
  </r>
  <r>
    <n v="4"/>
    <x v="3"/>
    <x v="2"/>
    <x v="3"/>
    <x v="4"/>
    <s v="Cuyultitan"/>
    <x v="40"/>
    <x v="1"/>
    <n v="47.04"/>
  </r>
  <r>
    <n v="4"/>
    <x v="3"/>
    <x v="2"/>
    <x v="3"/>
    <x v="3"/>
    <s v="Comasagua"/>
    <x v="41"/>
    <x v="1"/>
    <n v="43.93"/>
  </r>
  <r>
    <n v="4"/>
    <x v="3"/>
    <x v="2"/>
    <x v="3"/>
    <x v="5"/>
    <s v="Santo Tomas"/>
    <x v="42"/>
    <x v="1"/>
    <n v="265.24"/>
  </r>
  <r>
    <n v="4"/>
    <x v="3"/>
    <x v="2"/>
    <x v="3"/>
    <x v="4"/>
    <s v="Tapalhuaca"/>
    <x v="43"/>
    <x v="1"/>
    <n v="13.11"/>
  </r>
  <r>
    <n v="4"/>
    <x v="3"/>
    <x v="2"/>
    <x v="3"/>
    <x v="3"/>
    <s v="Huizucar"/>
    <x v="44"/>
    <x v="1"/>
    <n v="11.58"/>
  </r>
  <r>
    <n v="4"/>
    <x v="3"/>
    <x v="2"/>
    <x v="3"/>
    <x v="3"/>
    <s v="Santa Tecla"/>
    <x v="45"/>
    <x v="1"/>
    <n v="0"/>
  </r>
  <r>
    <n v="4"/>
    <x v="3"/>
    <x v="2"/>
    <x v="3"/>
    <x v="4"/>
    <s v="San Miguel Tepezontes"/>
    <x v="46"/>
    <x v="1"/>
    <n v="39.340000000000003"/>
  </r>
  <r>
    <n v="4"/>
    <x v="3"/>
    <x v="2"/>
    <x v="3"/>
    <x v="2"/>
    <s v="El Pedregal"/>
    <x v="47"/>
    <x v="1"/>
    <n v="110.21"/>
  </r>
  <r>
    <n v="4"/>
    <x v="3"/>
    <x v="2"/>
    <x v="3"/>
    <x v="2"/>
    <s v="Marco Antonio Aguirre"/>
    <x v="48"/>
    <x v="1"/>
    <n v="19.41"/>
  </r>
  <r>
    <n v="4"/>
    <x v="3"/>
    <x v="2"/>
    <x v="3"/>
    <x v="2"/>
    <s v="Comersal"/>
    <x v="49"/>
    <x v="1"/>
    <n v="3.11"/>
  </r>
  <r>
    <n v="4"/>
    <x v="3"/>
    <x v="2"/>
    <x v="3"/>
    <x v="2"/>
    <s v="Miguel Campos"/>
    <x v="50"/>
    <x v="1"/>
    <n v="0"/>
  </r>
  <r>
    <n v="4"/>
    <x v="3"/>
    <x v="2"/>
    <x v="3"/>
    <x v="2"/>
    <s v="Guillermo Corea Mejia"/>
    <x v="51"/>
    <x v="1"/>
    <n v="0"/>
  </r>
  <r>
    <n v="4"/>
    <x v="3"/>
    <x v="2"/>
    <x v="3"/>
    <x v="2"/>
    <s v="Gótera, S.A. de C.V."/>
    <x v="52"/>
    <x v="1"/>
    <n v="1.34"/>
  </r>
  <r>
    <n v="4"/>
    <x v="3"/>
    <x v="2"/>
    <x v="3"/>
    <x v="2"/>
    <s v="Cepa (Aeropuerto)"/>
    <x v="53"/>
    <x v="1"/>
    <n v="207"/>
  </r>
  <r>
    <n v="4"/>
    <x v="3"/>
    <x v="2"/>
    <x v="3"/>
    <x v="2"/>
    <s v="Aldeca"/>
    <x v="54"/>
    <x v="1"/>
    <n v="0"/>
  </r>
  <r>
    <n v="4"/>
    <x v="3"/>
    <x v="2"/>
    <x v="3"/>
    <x v="2"/>
    <s v="Gidsa"/>
    <x v="55"/>
    <x v="1"/>
    <n v="0"/>
  </r>
  <r>
    <n v="4"/>
    <x v="3"/>
    <x v="2"/>
    <x v="3"/>
    <x v="2"/>
    <s v="Tierra Verde"/>
    <x v="56"/>
    <x v="1"/>
    <n v="84.99"/>
  </r>
  <r>
    <n v="4"/>
    <x v="3"/>
    <x v="2"/>
    <x v="3"/>
    <x v="2"/>
    <s v="Leopoldo Morales"/>
    <x v="57"/>
    <x v="1"/>
    <n v="0"/>
  </r>
  <r>
    <n v="4"/>
    <x v="3"/>
    <x v="2"/>
    <x v="3"/>
    <x v="2"/>
    <s v="Ezequiel Santos"/>
    <x v="58"/>
    <x v="1"/>
    <n v="0"/>
  </r>
  <r>
    <n v="4"/>
    <x v="3"/>
    <x v="2"/>
    <x v="3"/>
    <x v="2"/>
    <s v="Las Piletas"/>
    <x v="59"/>
    <x v="1"/>
    <n v="8.9499999999999993"/>
  </r>
  <r>
    <n v="4"/>
    <x v="3"/>
    <x v="2"/>
    <x v="3"/>
    <x v="2"/>
    <s v="Jorge Garcia"/>
    <x v="60"/>
    <x v="1"/>
    <n v="0"/>
  </r>
  <r>
    <n v="4"/>
    <x v="3"/>
    <x v="2"/>
    <x v="3"/>
    <x v="2"/>
    <s v="Inversiones Luz Maria"/>
    <x v="61"/>
    <x v="1"/>
    <n v="0"/>
  </r>
  <r>
    <n v="4"/>
    <x v="3"/>
    <x v="2"/>
    <x v="3"/>
    <x v="2"/>
    <s v="Adan Vides"/>
    <x v="62"/>
    <x v="1"/>
    <n v="0"/>
  </r>
  <r>
    <n v="4"/>
    <x v="3"/>
    <x v="2"/>
    <x v="3"/>
    <x v="2"/>
    <s v="Alcosa"/>
    <x v="63"/>
    <x v="1"/>
    <n v="0"/>
  </r>
  <r>
    <n v="4"/>
    <x v="3"/>
    <x v="2"/>
    <x v="3"/>
    <x v="3"/>
    <s v="Chiltiupan"/>
    <x v="64"/>
    <x v="1"/>
    <n v="0"/>
  </r>
  <r>
    <n v="4"/>
    <x v="3"/>
    <x v="2"/>
    <x v="3"/>
    <x v="2"/>
    <s v="Recolectora"/>
    <x v="65"/>
    <x v="1"/>
    <n v="27.11"/>
  </r>
  <r>
    <n v="4"/>
    <x v="3"/>
    <x v="2"/>
    <x v="3"/>
    <x v="2"/>
    <s v="Hospital Rosales"/>
    <x v="66"/>
    <x v="1"/>
    <n v="48.03"/>
  </r>
  <r>
    <n v="4"/>
    <x v="3"/>
    <x v="2"/>
    <x v="3"/>
    <x v="2"/>
    <s v="Estela Guadalupe Mata"/>
    <x v="67"/>
    <x v="1"/>
    <n v="10.69"/>
  </r>
  <r>
    <n v="4"/>
    <x v="3"/>
    <x v="2"/>
    <x v="3"/>
    <x v="2"/>
    <s v="San Blas"/>
    <x v="68"/>
    <x v="1"/>
    <n v="23.25"/>
  </r>
  <r>
    <n v="4"/>
    <x v="3"/>
    <x v="2"/>
    <x v="3"/>
    <x v="2"/>
    <s v="Atami"/>
    <x v="69"/>
    <x v="1"/>
    <n v="7.5"/>
  </r>
  <r>
    <n v="4"/>
    <x v="3"/>
    <x v="2"/>
    <x v="3"/>
    <x v="3"/>
    <s v="Zaragoza"/>
    <x v="19"/>
    <x v="2"/>
    <n v="335.2"/>
  </r>
  <r>
    <n v="4"/>
    <x v="3"/>
    <x v="2"/>
    <x v="3"/>
    <x v="3"/>
    <s v="Tamanique"/>
    <x v="20"/>
    <x v="2"/>
    <n v="162.38999999999999"/>
  </r>
  <r>
    <n v="4"/>
    <x v="3"/>
    <x v="2"/>
    <x v="3"/>
    <x v="4"/>
    <s v="Zacatecoluca"/>
    <x v="21"/>
    <x v="2"/>
    <n v="0"/>
  </r>
  <r>
    <n v="4"/>
    <x v="3"/>
    <x v="2"/>
    <x v="3"/>
    <x v="5"/>
    <s v="Santiago Texacuangos"/>
    <x v="22"/>
    <x v="2"/>
    <n v="241.6"/>
  </r>
  <r>
    <n v="4"/>
    <x v="3"/>
    <x v="2"/>
    <x v="3"/>
    <x v="4"/>
    <s v="Santiago Nonualco"/>
    <x v="23"/>
    <x v="2"/>
    <n v="183.07"/>
  </r>
  <r>
    <n v="4"/>
    <x v="3"/>
    <x v="2"/>
    <x v="3"/>
    <x v="4"/>
    <s v="San Rafael Obrajuelo"/>
    <x v="24"/>
    <x v="2"/>
    <n v="80.37"/>
  </r>
  <r>
    <n v="4"/>
    <x v="3"/>
    <x v="2"/>
    <x v="3"/>
    <x v="4"/>
    <s v="San Pedro Nonualco"/>
    <x v="25"/>
    <x v="2"/>
    <n v="57.34"/>
  </r>
  <r>
    <n v="4"/>
    <x v="3"/>
    <x v="2"/>
    <x v="3"/>
    <x v="4"/>
    <s v="San Pedro Masahuat"/>
    <x v="26"/>
    <x v="2"/>
    <n v="110.93"/>
  </r>
  <r>
    <n v="4"/>
    <x v="3"/>
    <x v="2"/>
    <x v="3"/>
    <x v="4"/>
    <s v="San Luis Talpa"/>
    <x v="27"/>
    <x v="2"/>
    <n v="205.06"/>
  </r>
  <r>
    <n v="4"/>
    <x v="3"/>
    <x v="2"/>
    <x v="3"/>
    <x v="4"/>
    <s v="San Luis la Herradura"/>
    <x v="28"/>
    <x v="2"/>
    <n v="203.67"/>
  </r>
  <r>
    <n v="4"/>
    <x v="3"/>
    <x v="2"/>
    <x v="3"/>
    <x v="4"/>
    <s v="San Juan Talpa"/>
    <x v="29"/>
    <x v="2"/>
    <n v="92.95"/>
  </r>
  <r>
    <n v="4"/>
    <x v="3"/>
    <x v="2"/>
    <x v="3"/>
    <x v="4"/>
    <s v="San Juan Nonualco"/>
    <x v="30"/>
    <x v="2"/>
    <n v="121.42"/>
  </r>
  <r>
    <n v="4"/>
    <x v="3"/>
    <x v="2"/>
    <x v="3"/>
    <x v="4"/>
    <s v="San Antonio Masahuat"/>
    <x v="31"/>
    <x v="2"/>
    <n v="35.58"/>
  </r>
  <r>
    <n v="4"/>
    <x v="3"/>
    <x v="2"/>
    <x v="3"/>
    <x v="3"/>
    <s v="San José Villanueva"/>
    <x v="32"/>
    <x v="2"/>
    <n v="98.79"/>
  </r>
  <r>
    <n v="4"/>
    <x v="3"/>
    <x v="2"/>
    <x v="3"/>
    <x v="4"/>
    <s v="El Rosario la Paz"/>
    <x v="33"/>
    <x v="2"/>
    <n v="166.09"/>
  </r>
  <r>
    <n v="4"/>
    <x v="3"/>
    <x v="2"/>
    <x v="3"/>
    <x v="5"/>
    <s v="Rosario de Mora"/>
    <x v="34"/>
    <x v="2"/>
    <n v="62.42"/>
  </r>
  <r>
    <n v="4"/>
    <x v="3"/>
    <x v="2"/>
    <x v="3"/>
    <x v="3"/>
    <s v="Puerto la Libertad"/>
    <x v="35"/>
    <x v="2"/>
    <n v="741.15"/>
  </r>
  <r>
    <n v="4"/>
    <x v="3"/>
    <x v="2"/>
    <x v="3"/>
    <x v="5"/>
    <s v="Panchimalco"/>
    <x v="36"/>
    <x v="2"/>
    <n v="341.41"/>
  </r>
  <r>
    <n v="4"/>
    <x v="3"/>
    <x v="2"/>
    <x v="3"/>
    <x v="4"/>
    <s v="Olocuilta"/>
    <x v="37"/>
    <x v="2"/>
    <n v="238.15"/>
  </r>
  <r>
    <n v="4"/>
    <x v="3"/>
    <x v="2"/>
    <x v="3"/>
    <x v="4"/>
    <s v="San Francisco Chinameca"/>
    <x v="38"/>
    <x v="2"/>
    <n v="26.17"/>
  </r>
  <r>
    <n v="4"/>
    <x v="3"/>
    <x v="2"/>
    <x v="3"/>
    <x v="3"/>
    <s v="Jicalapa"/>
    <x v="39"/>
    <x v="2"/>
    <n v="32.119999999999997"/>
  </r>
  <r>
    <n v="4"/>
    <x v="3"/>
    <x v="2"/>
    <x v="3"/>
    <x v="4"/>
    <s v="Cuyultitan"/>
    <x v="40"/>
    <x v="2"/>
    <n v="54.83"/>
  </r>
  <r>
    <n v="4"/>
    <x v="3"/>
    <x v="2"/>
    <x v="3"/>
    <x v="3"/>
    <s v="Comasagua"/>
    <x v="41"/>
    <x v="2"/>
    <n v="55.22"/>
  </r>
  <r>
    <n v="4"/>
    <x v="3"/>
    <x v="2"/>
    <x v="3"/>
    <x v="5"/>
    <s v="Santo Tomas"/>
    <x v="42"/>
    <x v="2"/>
    <n v="305.77"/>
  </r>
  <r>
    <n v="4"/>
    <x v="3"/>
    <x v="2"/>
    <x v="3"/>
    <x v="4"/>
    <s v="Tapalhuaca"/>
    <x v="43"/>
    <x v="2"/>
    <n v="16.690000000000001"/>
  </r>
  <r>
    <n v="4"/>
    <x v="3"/>
    <x v="2"/>
    <x v="3"/>
    <x v="3"/>
    <s v="Huizucar"/>
    <x v="44"/>
    <x v="2"/>
    <n v="31.74"/>
  </r>
  <r>
    <n v="4"/>
    <x v="3"/>
    <x v="2"/>
    <x v="3"/>
    <x v="3"/>
    <s v="Santa Tecla"/>
    <x v="45"/>
    <x v="2"/>
    <n v="0"/>
  </r>
  <r>
    <n v="4"/>
    <x v="3"/>
    <x v="2"/>
    <x v="3"/>
    <x v="4"/>
    <s v="San Miguel Tepezontes"/>
    <x v="46"/>
    <x v="2"/>
    <n v="41.56"/>
  </r>
  <r>
    <n v="4"/>
    <x v="3"/>
    <x v="2"/>
    <x v="3"/>
    <x v="2"/>
    <s v="El Pedregal"/>
    <x v="47"/>
    <x v="2"/>
    <n v="145.04"/>
  </r>
  <r>
    <n v="4"/>
    <x v="3"/>
    <x v="2"/>
    <x v="3"/>
    <x v="2"/>
    <s v="Marco Antonio Aguirre"/>
    <x v="48"/>
    <x v="2"/>
    <n v="40.74"/>
  </r>
  <r>
    <n v="4"/>
    <x v="3"/>
    <x v="2"/>
    <x v="3"/>
    <x v="2"/>
    <s v="Comersal"/>
    <x v="49"/>
    <x v="2"/>
    <n v="8.42"/>
  </r>
  <r>
    <n v="4"/>
    <x v="3"/>
    <x v="2"/>
    <x v="3"/>
    <x v="2"/>
    <s v="Miguel Campos"/>
    <x v="50"/>
    <x v="2"/>
    <n v="0"/>
  </r>
  <r>
    <n v="4"/>
    <x v="3"/>
    <x v="2"/>
    <x v="3"/>
    <x v="2"/>
    <s v="Guillermo Corea Mejia"/>
    <x v="51"/>
    <x v="2"/>
    <n v="3.17"/>
  </r>
  <r>
    <n v="4"/>
    <x v="3"/>
    <x v="2"/>
    <x v="3"/>
    <x v="2"/>
    <s v="Gótera, S.A. de C.V."/>
    <x v="52"/>
    <x v="2"/>
    <n v="2.73"/>
  </r>
  <r>
    <n v="4"/>
    <x v="3"/>
    <x v="2"/>
    <x v="3"/>
    <x v="2"/>
    <s v="Cepa (Aeropuerto)"/>
    <x v="53"/>
    <x v="2"/>
    <n v="234.85"/>
  </r>
  <r>
    <n v="4"/>
    <x v="3"/>
    <x v="2"/>
    <x v="3"/>
    <x v="2"/>
    <s v="Aldeca"/>
    <x v="54"/>
    <x v="2"/>
    <n v="0"/>
  </r>
  <r>
    <n v="4"/>
    <x v="3"/>
    <x v="2"/>
    <x v="3"/>
    <x v="2"/>
    <s v="Gidsa"/>
    <x v="55"/>
    <x v="2"/>
    <n v="1785.76"/>
  </r>
  <r>
    <n v="4"/>
    <x v="3"/>
    <x v="2"/>
    <x v="3"/>
    <x v="2"/>
    <s v="Tierra Verde"/>
    <x v="56"/>
    <x v="2"/>
    <n v="79.7"/>
  </r>
  <r>
    <n v="4"/>
    <x v="3"/>
    <x v="2"/>
    <x v="3"/>
    <x v="2"/>
    <s v="Leopoldo Morales"/>
    <x v="57"/>
    <x v="2"/>
    <n v="0"/>
  </r>
  <r>
    <n v="4"/>
    <x v="3"/>
    <x v="2"/>
    <x v="3"/>
    <x v="2"/>
    <s v="Ezequiel Santos"/>
    <x v="58"/>
    <x v="2"/>
    <n v="0"/>
  </r>
  <r>
    <n v="4"/>
    <x v="3"/>
    <x v="2"/>
    <x v="3"/>
    <x v="2"/>
    <s v="Las Piletas"/>
    <x v="59"/>
    <x v="2"/>
    <n v="8.1"/>
  </r>
  <r>
    <n v="4"/>
    <x v="3"/>
    <x v="2"/>
    <x v="3"/>
    <x v="2"/>
    <s v="Jorge Garcia"/>
    <x v="60"/>
    <x v="2"/>
    <n v="0"/>
  </r>
  <r>
    <n v="4"/>
    <x v="3"/>
    <x v="2"/>
    <x v="3"/>
    <x v="2"/>
    <s v="Inversiones Luz Maria"/>
    <x v="61"/>
    <x v="2"/>
    <n v="0"/>
  </r>
  <r>
    <n v="4"/>
    <x v="3"/>
    <x v="2"/>
    <x v="3"/>
    <x v="2"/>
    <s v="Adan Vides"/>
    <x v="62"/>
    <x v="2"/>
    <n v="0"/>
  </r>
  <r>
    <n v="4"/>
    <x v="3"/>
    <x v="2"/>
    <x v="3"/>
    <x v="2"/>
    <s v="Alcosa"/>
    <x v="63"/>
    <x v="2"/>
    <n v="0"/>
  </r>
  <r>
    <n v="4"/>
    <x v="3"/>
    <x v="2"/>
    <x v="3"/>
    <x v="3"/>
    <s v="Chiltiupan"/>
    <x v="64"/>
    <x v="2"/>
    <n v="0"/>
  </r>
  <r>
    <n v="4"/>
    <x v="3"/>
    <x v="2"/>
    <x v="3"/>
    <x v="2"/>
    <s v="Recolectora"/>
    <x v="65"/>
    <x v="2"/>
    <n v="54.02"/>
  </r>
  <r>
    <n v="4"/>
    <x v="3"/>
    <x v="2"/>
    <x v="3"/>
    <x v="2"/>
    <s v="Hospital Rosales"/>
    <x v="66"/>
    <x v="2"/>
    <n v="58.41"/>
  </r>
  <r>
    <n v="4"/>
    <x v="3"/>
    <x v="2"/>
    <x v="3"/>
    <x v="2"/>
    <s v="Estela Guadalupe Mata"/>
    <x v="67"/>
    <x v="2"/>
    <n v="12.34"/>
  </r>
  <r>
    <n v="4"/>
    <x v="3"/>
    <x v="2"/>
    <x v="3"/>
    <x v="2"/>
    <s v="San Blas"/>
    <x v="68"/>
    <x v="2"/>
    <n v="23.62"/>
  </r>
  <r>
    <n v="4"/>
    <x v="3"/>
    <x v="2"/>
    <x v="3"/>
    <x v="2"/>
    <s v="Atami"/>
    <x v="69"/>
    <x v="2"/>
    <n v="7.31"/>
  </r>
  <r>
    <n v="4"/>
    <x v="3"/>
    <x v="2"/>
    <x v="3"/>
    <x v="3"/>
    <s v="Zaragoza"/>
    <x v="19"/>
    <x v="3"/>
    <n v="306.81"/>
  </r>
  <r>
    <n v="4"/>
    <x v="3"/>
    <x v="2"/>
    <x v="3"/>
    <x v="3"/>
    <s v="Tamanique"/>
    <x v="20"/>
    <x v="3"/>
    <n v="185.99"/>
  </r>
  <r>
    <n v="4"/>
    <x v="3"/>
    <x v="2"/>
    <x v="3"/>
    <x v="4"/>
    <s v="Zacatecoluca"/>
    <x v="21"/>
    <x v="3"/>
    <n v="0"/>
  </r>
  <r>
    <n v="4"/>
    <x v="3"/>
    <x v="2"/>
    <x v="3"/>
    <x v="5"/>
    <s v="Santiago Texacuangos"/>
    <x v="22"/>
    <x v="3"/>
    <n v="196.5"/>
  </r>
  <r>
    <n v="4"/>
    <x v="3"/>
    <x v="2"/>
    <x v="3"/>
    <x v="4"/>
    <s v="Santiago Nonualco"/>
    <x v="23"/>
    <x v="3"/>
    <n v="191.11"/>
  </r>
  <r>
    <n v="4"/>
    <x v="3"/>
    <x v="2"/>
    <x v="3"/>
    <x v="4"/>
    <s v="San Rafael Obrajuelo"/>
    <x v="24"/>
    <x v="3"/>
    <n v="75.27"/>
  </r>
  <r>
    <n v="4"/>
    <x v="3"/>
    <x v="2"/>
    <x v="3"/>
    <x v="4"/>
    <s v="San Pedro Nonualco"/>
    <x v="25"/>
    <x v="3"/>
    <n v="50.8"/>
  </r>
  <r>
    <n v="4"/>
    <x v="3"/>
    <x v="2"/>
    <x v="3"/>
    <x v="4"/>
    <s v="San Pedro Masahuat"/>
    <x v="26"/>
    <x v="3"/>
    <n v="126.18"/>
  </r>
  <r>
    <n v="4"/>
    <x v="3"/>
    <x v="2"/>
    <x v="3"/>
    <x v="4"/>
    <s v="San Luis Talpa"/>
    <x v="27"/>
    <x v="3"/>
    <n v="198"/>
  </r>
  <r>
    <n v="4"/>
    <x v="3"/>
    <x v="2"/>
    <x v="3"/>
    <x v="4"/>
    <s v="San Luis la Herradura"/>
    <x v="28"/>
    <x v="3"/>
    <n v="253.4"/>
  </r>
  <r>
    <n v="4"/>
    <x v="3"/>
    <x v="2"/>
    <x v="3"/>
    <x v="4"/>
    <s v="San Juan Talpa"/>
    <x v="29"/>
    <x v="3"/>
    <n v="88.82"/>
  </r>
  <r>
    <n v="4"/>
    <x v="3"/>
    <x v="2"/>
    <x v="3"/>
    <x v="4"/>
    <s v="San Juan Nonualco"/>
    <x v="30"/>
    <x v="3"/>
    <n v="125.05"/>
  </r>
  <r>
    <n v="4"/>
    <x v="3"/>
    <x v="2"/>
    <x v="3"/>
    <x v="4"/>
    <s v="San Antonio Masahuat"/>
    <x v="31"/>
    <x v="3"/>
    <n v="33.06"/>
  </r>
  <r>
    <n v="4"/>
    <x v="3"/>
    <x v="2"/>
    <x v="3"/>
    <x v="3"/>
    <s v="San José Villanueva"/>
    <x v="32"/>
    <x v="3"/>
    <n v="92.49"/>
  </r>
  <r>
    <n v="4"/>
    <x v="3"/>
    <x v="2"/>
    <x v="3"/>
    <x v="4"/>
    <s v="El Rosario la Paz"/>
    <x v="33"/>
    <x v="3"/>
    <n v="141.25"/>
  </r>
  <r>
    <n v="4"/>
    <x v="3"/>
    <x v="2"/>
    <x v="3"/>
    <x v="5"/>
    <s v="Rosario de Mora"/>
    <x v="34"/>
    <x v="3"/>
    <n v="56.66"/>
  </r>
  <r>
    <n v="4"/>
    <x v="3"/>
    <x v="2"/>
    <x v="3"/>
    <x v="3"/>
    <s v="Puerto la Libertad"/>
    <x v="35"/>
    <x v="3"/>
    <n v="800.41"/>
  </r>
  <r>
    <n v="4"/>
    <x v="3"/>
    <x v="2"/>
    <x v="3"/>
    <x v="5"/>
    <s v="Panchimalco"/>
    <x v="36"/>
    <x v="3"/>
    <n v="358.19"/>
  </r>
  <r>
    <n v="4"/>
    <x v="3"/>
    <x v="2"/>
    <x v="3"/>
    <x v="4"/>
    <s v="Olocuilta"/>
    <x v="37"/>
    <x v="3"/>
    <n v="234.28"/>
  </r>
  <r>
    <n v="4"/>
    <x v="3"/>
    <x v="2"/>
    <x v="3"/>
    <x v="4"/>
    <s v="San Francisco Chinameca"/>
    <x v="38"/>
    <x v="3"/>
    <n v="25.69"/>
  </r>
  <r>
    <n v="4"/>
    <x v="3"/>
    <x v="2"/>
    <x v="3"/>
    <x v="3"/>
    <s v="Jicalapa"/>
    <x v="39"/>
    <x v="3"/>
    <n v="33.729999999999997"/>
  </r>
  <r>
    <n v="4"/>
    <x v="3"/>
    <x v="2"/>
    <x v="3"/>
    <x v="4"/>
    <s v="Cuyultitan"/>
    <x v="40"/>
    <x v="3"/>
    <n v="55.4"/>
  </r>
  <r>
    <n v="4"/>
    <x v="3"/>
    <x v="2"/>
    <x v="3"/>
    <x v="3"/>
    <s v="Comasagua"/>
    <x v="41"/>
    <x v="3"/>
    <n v="50.87"/>
  </r>
  <r>
    <n v="4"/>
    <x v="3"/>
    <x v="2"/>
    <x v="3"/>
    <x v="5"/>
    <s v="Santo Tomas"/>
    <x v="42"/>
    <x v="3"/>
    <n v="285.70999999999998"/>
  </r>
  <r>
    <n v="4"/>
    <x v="3"/>
    <x v="2"/>
    <x v="3"/>
    <x v="4"/>
    <s v="Tapalhuaca"/>
    <x v="43"/>
    <x v="3"/>
    <n v="14.9"/>
  </r>
  <r>
    <n v="4"/>
    <x v="3"/>
    <x v="2"/>
    <x v="3"/>
    <x v="3"/>
    <s v="Huizucar"/>
    <x v="44"/>
    <x v="3"/>
    <n v="33.85"/>
  </r>
  <r>
    <n v="4"/>
    <x v="3"/>
    <x v="2"/>
    <x v="3"/>
    <x v="3"/>
    <s v="Santa Tecla"/>
    <x v="45"/>
    <x v="3"/>
    <n v="148.94999999999999"/>
  </r>
  <r>
    <n v="4"/>
    <x v="3"/>
    <x v="2"/>
    <x v="3"/>
    <x v="4"/>
    <s v="San Miguel Tepezontes"/>
    <x v="46"/>
    <x v="3"/>
    <n v="35.46"/>
  </r>
  <r>
    <n v="4"/>
    <x v="3"/>
    <x v="2"/>
    <x v="3"/>
    <x v="2"/>
    <s v="El Pedregal"/>
    <x v="47"/>
    <x v="3"/>
    <n v="115.52"/>
  </r>
  <r>
    <n v="4"/>
    <x v="3"/>
    <x v="2"/>
    <x v="3"/>
    <x v="2"/>
    <s v="Marco Antonio Aguirre"/>
    <x v="48"/>
    <x v="3"/>
    <n v="4.03"/>
  </r>
  <r>
    <n v="4"/>
    <x v="3"/>
    <x v="2"/>
    <x v="3"/>
    <x v="2"/>
    <s v="Comersal"/>
    <x v="49"/>
    <x v="3"/>
    <n v="9.16"/>
  </r>
  <r>
    <n v="4"/>
    <x v="3"/>
    <x v="2"/>
    <x v="3"/>
    <x v="2"/>
    <s v="Miguel Campos"/>
    <x v="50"/>
    <x v="3"/>
    <n v="0"/>
  </r>
  <r>
    <n v="4"/>
    <x v="3"/>
    <x v="2"/>
    <x v="3"/>
    <x v="2"/>
    <s v="Guillermo Corea Mejia"/>
    <x v="51"/>
    <x v="3"/>
    <n v="2.62"/>
  </r>
  <r>
    <n v="4"/>
    <x v="3"/>
    <x v="2"/>
    <x v="3"/>
    <x v="2"/>
    <s v="Gótera, S.A. de C.V."/>
    <x v="52"/>
    <x v="3"/>
    <n v="1.1299999999999999"/>
  </r>
  <r>
    <n v="4"/>
    <x v="3"/>
    <x v="2"/>
    <x v="3"/>
    <x v="2"/>
    <s v="Cepa (Aeropuerto)"/>
    <x v="53"/>
    <x v="3"/>
    <n v="220.27"/>
  </r>
  <r>
    <n v="4"/>
    <x v="3"/>
    <x v="2"/>
    <x v="3"/>
    <x v="2"/>
    <s v="Aldeca"/>
    <x v="54"/>
    <x v="3"/>
    <n v="0"/>
  </r>
  <r>
    <n v="4"/>
    <x v="3"/>
    <x v="2"/>
    <x v="3"/>
    <x v="2"/>
    <s v="Gidsa"/>
    <x v="55"/>
    <x v="3"/>
    <n v="1584.68"/>
  </r>
  <r>
    <n v="4"/>
    <x v="3"/>
    <x v="2"/>
    <x v="3"/>
    <x v="2"/>
    <s v="Tierra Verde"/>
    <x v="56"/>
    <x v="3"/>
    <n v="76.25"/>
  </r>
  <r>
    <n v="4"/>
    <x v="3"/>
    <x v="2"/>
    <x v="3"/>
    <x v="2"/>
    <s v="Leopoldo Morales"/>
    <x v="57"/>
    <x v="3"/>
    <n v="0"/>
  </r>
  <r>
    <n v="4"/>
    <x v="3"/>
    <x v="2"/>
    <x v="3"/>
    <x v="2"/>
    <s v="Ezequiel Santos"/>
    <x v="58"/>
    <x v="3"/>
    <n v="0"/>
  </r>
  <r>
    <n v="4"/>
    <x v="3"/>
    <x v="2"/>
    <x v="3"/>
    <x v="2"/>
    <s v="Las Piletas"/>
    <x v="59"/>
    <x v="3"/>
    <n v="5.74"/>
  </r>
  <r>
    <n v="4"/>
    <x v="3"/>
    <x v="2"/>
    <x v="3"/>
    <x v="2"/>
    <s v="Jorge Garcia"/>
    <x v="60"/>
    <x v="3"/>
    <n v="0"/>
  </r>
  <r>
    <n v="4"/>
    <x v="3"/>
    <x v="2"/>
    <x v="3"/>
    <x v="2"/>
    <s v="Inversiones Luz Maria"/>
    <x v="61"/>
    <x v="3"/>
    <n v="0"/>
  </r>
  <r>
    <n v="4"/>
    <x v="3"/>
    <x v="2"/>
    <x v="3"/>
    <x v="2"/>
    <s v="Adan Vides"/>
    <x v="62"/>
    <x v="3"/>
    <n v="0"/>
  </r>
  <r>
    <n v="4"/>
    <x v="3"/>
    <x v="2"/>
    <x v="3"/>
    <x v="2"/>
    <s v="Alcosa"/>
    <x v="63"/>
    <x v="3"/>
    <n v="0"/>
  </r>
  <r>
    <n v="4"/>
    <x v="3"/>
    <x v="2"/>
    <x v="3"/>
    <x v="3"/>
    <s v="Chiltiupan"/>
    <x v="64"/>
    <x v="3"/>
    <n v="0"/>
  </r>
  <r>
    <n v="4"/>
    <x v="3"/>
    <x v="2"/>
    <x v="3"/>
    <x v="2"/>
    <s v="Recolectora"/>
    <x v="65"/>
    <x v="3"/>
    <n v="31.98"/>
  </r>
  <r>
    <n v="4"/>
    <x v="3"/>
    <x v="2"/>
    <x v="3"/>
    <x v="2"/>
    <s v="Hospital Rosales"/>
    <x v="66"/>
    <x v="3"/>
    <n v="46.74"/>
  </r>
  <r>
    <n v="4"/>
    <x v="3"/>
    <x v="2"/>
    <x v="3"/>
    <x v="2"/>
    <s v="Estela Guadalupe Mata"/>
    <x v="67"/>
    <x v="3"/>
    <n v="9.85"/>
  </r>
  <r>
    <n v="4"/>
    <x v="3"/>
    <x v="2"/>
    <x v="3"/>
    <x v="2"/>
    <s v="San Blas"/>
    <x v="68"/>
    <x v="3"/>
    <n v="23.66"/>
  </r>
  <r>
    <n v="4"/>
    <x v="3"/>
    <x v="2"/>
    <x v="3"/>
    <x v="2"/>
    <s v="Atami"/>
    <x v="69"/>
    <x v="3"/>
    <n v="13.91"/>
  </r>
  <r>
    <n v="4"/>
    <x v="3"/>
    <x v="2"/>
    <x v="3"/>
    <x v="3"/>
    <s v="Zaragoza"/>
    <x v="19"/>
    <x v="4"/>
    <n v="396.43"/>
  </r>
  <r>
    <n v="4"/>
    <x v="3"/>
    <x v="2"/>
    <x v="3"/>
    <x v="3"/>
    <s v="Tamanique"/>
    <x v="20"/>
    <x v="4"/>
    <n v="183.97"/>
  </r>
  <r>
    <n v="4"/>
    <x v="3"/>
    <x v="2"/>
    <x v="3"/>
    <x v="4"/>
    <s v="Zacatecoluca"/>
    <x v="21"/>
    <x v="4"/>
    <n v="0"/>
  </r>
  <r>
    <n v="4"/>
    <x v="3"/>
    <x v="2"/>
    <x v="3"/>
    <x v="5"/>
    <s v="Santiago Texacuangos"/>
    <x v="22"/>
    <x v="4"/>
    <n v="248.07"/>
  </r>
  <r>
    <n v="4"/>
    <x v="3"/>
    <x v="2"/>
    <x v="3"/>
    <x v="4"/>
    <s v="Santiago Nonualco"/>
    <x v="23"/>
    <x v="4"/>
    <n v="215.47"/>
  </r>
  <r>
    <n v="4"/>
    <x v="3"/>
    <x v="2"/>
    <x v="3"/>
    <x v="4"/>
    <s v="San Rafael Obrajuelo"/>
    <x v="24"/>
    <x v="4"/>
    <n v="88.08"/>
  </r>
  <r>
    <n v="4"/>
    <x v="3"/>
    <x v="2"/>
    <x v="3"/>
    <x v="4"/>
    <s v="San Pedro Nonualco"/>
    <x v="25"/>
    <x v="4"/>
    <n v="65.83"/>
  </r>
  <r>
    <n v="4"/>
    <x v="3"/>
    <x v="2"/>
    <x v="3"/>
    <x v="4"/>
    <s v="San Pedro Masahuat"/>
    <x v="26"/>
    <x v="4"/>
    <n v="130.16"/>
  </r>
  <r>
    <n v="4"/>
    <x v="3"/>
    <x v="2"/>
    <x v="3"/>
    <x v="4"/>
    <s v="San Luis Talpa"/>
    <x v="27"/>
    <x v="4"/>
    <n v="241.08"/>
  </r>
  <r>
    <n v="4"/>
    <x v="3"/>
    <x v="2"/>
    <x v="3"/>
    <x v="4"/>
    <s v="San Luis la Herradura"/>
    <x v="28"/>
    <x v="4"/>
    <n v="229.21"/>
  </r>
  <r>
    <n v="4"/>
    <x v="3"/>
    <x v="2"/>
    <x v="3"/>
    <x v="4"/>
    <s v="San Juan Talpa"/>
    <x v="29"/>
    <x v="4"/>
    <n v="101.44"/>
  </r>
  <r>
    <n v="4"/>
    <x v="3"/>
    <x v="2"/>
    <x v="3"/>
    <x v="4"/>
    <s v="San Juan Nonualco"/>
    <x v="30"/>
    <x v="4"/>
    <n v="138.82"/>
  </r>
  <r>
    <n v="4"/>
    <x v="3"/>
    <x v="2"/>
    <x v="3"/>
    <x v="4"/>
    <s v="San Antonio Masahuat"/>
    <x v="31"/>
    <x v="4"/>
    <n v="40.340000000000003"/>
  </r>
  <r>
    <n v="4"/>
    <x v="3"/>
    <x v="2"/>
    <x v="3"/>
    <x v="3"/>
    <s v="San José Villanueva"/>
    <x v="32"/>
    <x v="4"/>
    <n v="117.92"/>
  </r>
  <r>
    <n v="4"/>
    <x v="3"/>
    <x v="2"/>
    <x v="3"/>
    <x v="4"/>
    <s v="El Rosario la Paz"/>
    <x v="33"/>
    <x v="4"/>
    <n v="171.17"/>
  </r>
  <r>
    <n v="4"/>
    <x v="3"/>
    <x v="2"/>
    <x v="3"/>
    <x v="5"/>
    <s v="Rosario de Mora"/>
    <x v="34"/>
    <x v="4"/>
    <n v="78.84"/>
  </r>
  <r>
    <n v="4"/>
    <x v="3"/>
    <x v="2"/>
    <x v="3"/>
    <x v="3"/>
    <s v="Puerto la Libertad"/>
    <x v="35"/>
    <x v="4"/>
    <n v="828.45"/>
  </r>
  <r>
    <n v="4"/>
    <x v="3"/>
    <x v="2"/>
    <x v="3"/>
    <x v="5"/>
    <s v="Panchimalco"/>
    <x v="36"/>
    <x v="4"/>
    <n v="431.78"/>
  </r>
  <r>
    <n v="4"/>
    <x v="3"/>
    <x v="2"/>
    <x v="3"/>
    <x v="4"/>
    <s v="Olocuilta"/>
    <x v="37"/>
    <x v="4"/>
    <n v="285.23"/>
  </r>
  <r>
    <n v="4"/>
    <x v="3"/>
    <x v="2"/>
    <x v="3"/>
    <x v="4"/>
    <s v="San Francisco Chinameca"/>
    <x v="38"/>
    <x v="4"/>
    <n v="36.61"/>
  </r>
  <r>
    <n v="4"/>
    <x v="3"/>
    <x v="2"/>
    <x v="3"/>
    <x v="3"/>
    <s v="Jicalapa"/>
    <x v="39"/>
    <x v="4"/>
    <n v="36.97"/>
  </r>
  <r>
    <n v="4"/>
    <x v="3"/>
    <x v="2"/>
    <x v="3"/>
    <x v="4"/>
    <s v="Cuyultitan"/>
    <x v="40"/>
    <x v="4"/>
    <n v="73.819999999999993"/>
  </r>
  <r>
    <n v="4"/>
    <x v="3"/>
    <x v="2"/>
    <x v="3"/>
    <x v="3"/>
    <s v="Comasagua"/>
    <x v="41"/>
    <x v="4"/>
    <n v="70.760000000000005"/>
  </r>
  <r>
    <n v="4"/>
    <x v="3"/>
    <x v="2"/>
    <x v="3"/>
    <x v="5"/>
    <s v="Santo Tomas"/>
    <x v="42"/>
    <x v="4"/>
    <n v="372.1"/>
  </r>
  <r>
    <n v="4"/>
    <x v="3"/>
    <x v="2"/>
    <x v="3"/>
    <x v="4"/>
    <s v="Tapalhuaca"/>
    <x v="43"/>
    <x v="4"/>
    <n v="17.8"/>
  </r>
  <r>
    <n v="4"/>
    <x v="3"/>
    <x v="2"/>
    <x v="3"/>
    <x v="3"/>
    <s v="Huizucar"/>
    <x v="44"/>
    <x v="4"/>
    <n v="36.75"/>
  </r>
  <r>
    <n v="4"/>
    <x v="3"/>
    <x v="2"/>
    <x v="3"/>
    <x v="3"/>
    <s v="Santa Tecla"/>
    <x v="45"/>
    <x v="4"/>
    <n v="5354.4"/>
  </r>
  <r>
    <n v="4"/>
    <x v="3"/>
    <x v="2"/>
    <x v="3"/>
    <x v="4"/>
    <s v="San Miguel Tepezontes"/>
    <x v="46"/>
    <x v="4"/>
    <n v="55.42"/>
  </r>
  <r>
    <n v="4"/>
    <x v="3"/>
    <x v="2"/>
    <x v="3"/>
    <x v="2"/>
    <s v="El Pedregal"/>
    <x v="47"/>
    <x v="4"/>
    <n v="150.30000000000001"/>
  </r>
  <r>
    <n v="4"/>
    <x v="3"/>
    <x v="2"/>
    <x v="3"/>
    <x v="2"/>
    <s v="Marco Antonio Aguirre"/>
    <x v="48"/>
    <x v="4"/>
    <n v="5.53"/>
  </r>
  <r>
    <n v="4"/>
    <x v="3"/>
    <x v="2"/>
    <x v="3"/>
    <x v="2"/>
    <s v="Comersal"/>
    <x v="49"/>
    <x v="4"/>
    <n v="5.24"/>
  </r>
  <r>
    <n v="4"/>
    <x v="3"/>
    <x v="2"/>
    <x v="3"/>
    <x v="2"/>
    <s v="Miguel Campos"/>
    <x v="50"/>
    <x v="4"/>
    <n v="0"/>
  </r>
  <r>
    <n v="4"/>
    <x v="3"/>
    <x v="2"/>
    <x v="3"/>
    <x v="2"/>
    <s v="Guillermo Corea Mejia"/>
    <x v="51"/>
    <x v="4"/>
    <n v="0"/>
  </r>
  <r>
    <n v="4"/>
    <x v="3"/>
    <x v="2"/>
    <x v="3"/>
    <x v="2"/>
    <s v="Gótera, S.A. de C.V."/>
    <x v="52"/>
    <x v="4"/>
    <n v="15.69"/>
  </r>
  <r>
    <n v="4"/>
    <x v="3"/>
    <x v="2"/>
    <x v="3"/>
    <x v="2"/>
    <s v="Cepa (Aeropuerto)"/>
    <x v="53"/>
    <x v="4"/>
    <n v="236.96"/>
  </r>
  <r>
    <n v="4"/>
    <x v="3"/>
    <x v="2"/>
    <x v="3"/>
    <x v="2"/>
    <s v="Aldeca"/>
    <x v="54"/>
    <x v="4"/>
    <n v="0"/>
  </r>
  <r>
    <n v="4"/>
    <x v="3"/>
    <x v="2"/>
    <x v="3"/>
    <x v="2"/>
    <s v="Gidsa"/>
    <x v="55"/>
    <x v="4"/>
    <n v="1767.08"/>
  </r>
  <r>
    <n v="4"/>
    <x v="3"/>
    <x v="2"/>
    <x v="3"/>
    <x v="2"/>
    <s v="Tierra Verde"/>
    <x v="56"/>
    <x v="4"/>
    <n v="88.28"/>
  </r>
  <r>
    <n v="4"/>
    <x v="3"/>
    <x v="2"/>
    <x v="3"/>
    <x v="2"/>
    <s v="Leopoldo Morales"/>
    <x v="57"/>
    <x v="4"/>
    <n v="0"/>
  </r>
  <r>
    <n v="4"/>
    <x v="3"/>
    <x v="2"/>
    <x v="3"/>
    <x v="2"/>
    <s v="Ezequiel Santos"/>
    <x v="58"/>
    <x v="4"/>
    <n v="0"/>
  </r>
  <r>
    <n v="4"/>
    <x v="3"/>
    <x v="2"/>
    <x v="3"/>
    <x v="2"/>
    <s v="Las Piletas"/>
    <x v="59"/>
    <x v="4"/>
    <n v="13.86"/>
  </r>
  <r>
    <n v="4"/>
    <x v="3"/>
    <x v="2"/>
    <x v="3"/>
    <x v="2"/>
    <s v="Jorge Garcia"/>
    <x v="60"/>
    <x v="4"/>
    <n v="40.22"/>
  </r>
  <r>
    <n v="4"/>
    <x v="3"/>
    <x v="2"/>
    <x v="3"/>
    <x v="2"/>
    <s v="Inversiones Luz Maria"/>
    <x v="61"/>
    <x v="4"/>
    <n v="0"/>
  </r>
  <r>
    <n v="4"/>
    <x v="3"/>
    <x v="2"/>
    <x v="3"/>
    <x v="2"/>
    <s v="Adan Vides"/>
    <x v="62"/>
    <x v="4"/>
    <n v="0"/>
  </r>
  <r>
    <n v="4"/>
    <x v="3"/>
    <x v="2"/>
    <x v="3"/>
    <x v="2"/>
    <s v="Alcosa"/>
    <x v="63"/>
    <x v="4"/>
    <n v="0"/>
  </r>
  <r>
    <n v="4"/>
    <x v="3"/>
    <x v="2"/>
    <x v="3"/>
    <x v="3"/>
    <s v="Chiltiupan"/>
    <x v="64"/>
    <x v="4"/>
    <n v="0"/>
  </r>
  <r>
    <n v="4"/>
    <x v="3"/>
    <x v="2"/>
    <x v="3"/>
    <x v="2"/>
    <s v="Recolectora"/>
    <x v="65"/>
    <x v="4"/>
    <n v="36.869999999999997"/>
  </r>
  <r>
    <n v="4"/>
    <x v="3"/>
    <x v="2"/>
    <x v="3"/>
    <x v="2"/>
    <s v="Hospital Rosales"/>
    <x v="66"/>
    <x v="4"/>
    <n v="59.33"/>
  </r>
  <r>
    <n v="4"/>
    <x v="3"/>
    <x v="2"/>
    <x v="3"/>
    <x v="2"/>
    <s v="Estela Guadalupe Mata"/>
    <x v="67"/>
    <x v="4"/>
    <n v="13.32"/>
  </r>
  <r>
    <n v="4"/>
    <x v="3"/>
    <x v="2"/>
    <x v="3"/>
    <x v="2"/>
    <s v="San Blas"/>
    <x v="68"/>
    <x v="4"/>
    <n v="25.73"/>
  </r>
  <r>
    <n v="4"/>
    <x v="3"/>
    <x v="2"/>
    <x v="3"/>
    <x v="2"/>
    <s v="Atami"/>
    <x v="69"/>
    <x v="4"/>
    <n v="9.19"/>
  </r>
  <r>
    <n v="4"/>
    <x v="3"/>
    <x v="2"/>
    <x v="3"/>
    <x v="3"/>
    <s v="Zaragoza"/>
    <x v="19"/>
    <x v="5"/>
    <n v="396.07"/>
  </r>
  <r>
    <n v="4"/>
    <x v="3"/>
    <x v="2"/>
    <x v="3"/>
    <x v="3"/>
    <s v="Tamanique"/>
    <x v="20"/>
    <x v="5"/>
    <n v="157.47"/>
  </r>
  <r>
    <n v="4"/>
    <x v="3"/>
    <x v="2"/>
    <x v="3"/>
    <x v="4"/>
    <s v="Zacatecoluca"/>
    <x v="21"/>
    <x v="5"/>
    <n v="0"/>
  </r>
  <r>
    <n v="4"/>
    <x v="3"/>
    <x v="2"/>
    <x v="3"/>
    <x v="5"/>
    <s v="Santiago Texacuangos"/>
    <x v="22"/>
    <x v="5"/>
    <n v="242.54"/>
  </r>
  <r>
    <n v="4"/>
    <x v="3"/>
    <x v="2"/>
    <x v="3"/>
    <x v="4"/>
    <s v="Santiago Nonualco"/>
    <x v="23"/>
    <x v="5"/>
    <n v="205.18"/>
  </r>
  <r>
    <n v="4"/>
    <x v="3"/>
    <x v="2"/>
    <x v="3"/>
    <x v="4"/>
    <s v="San Rafael Obrajuelo"/>
    <x v="24"/>
    <x v="5"/>
    <n v="83.89"/>
  </r>
  <r>
    <n v="4"/>
    <x v="3"/>
    <x v="2"/>
    <x v="3"/>
    <x v="4"/>
    <s v="San Pedro Nonualco"/>
    <x v="25"/>
    <x v="5"/>
    <n v="66.27"/>
  </r>
  <r>
    <n v="4"/>
    <x v="3"/>
    <x v="2"/>
    <x v="3"/>
    <x v="4"/>
    <s v="San Pedro Masahuat"/>
    <x v="26"/>
    <x v="5"/>
    <n v="120.84"/>
  </r>
  <r>
    <n v="4"/>
    <x v="3"/>
    <x v="2"/>
    <x v="3"/>
    <x v="4"/>
    <s v="San Luis Talpa"/>
    <x v="27"/>
    <x v="5"/>
    <n v="231.94"/>
  </r>
  <r>
    <n v="4"/>
    <x v="3"/>
    <x v="2"/>
    <x v="3"/>
    <x v="4"/>
    <s v="San Luis la Herradura"/>
    <x v="28"/>
    <x v="5"/>
    <n v="234.71"/>
  </r>
  <r>
    <n v="4"/>
    <x v="3"/>
    <x v="2"/>
    <x v="3"/>
    <x v="4"/>
    <s v="San Juan Talpa"/>
    <x v="29"/>
    <x v="5"/>
    <n v="100.61"/>
  </r>
  <r>
    <n v="4"/>
    <x v="3"/>
    <x v="2"/>
    <x v="3"/>
    <x v="4"/>
    <s v="San Juan Nonualco"/>
    <x v="30"/>
    <x v="5"/>
    <n v="133.54"/>
  </r>
  <r>
    <n v="4"/>
    <x v="3"/>
    <x v="2"/>
    <x v="3"/>
    <x v="4"/>
    <s v="San Antonio Masahuat"/>
    <x v="31"/>
    <x v="5"/>
    <n v="38.68"/>
  </r>
  <r>
    <n v="4"/>
    <x v="3"/>
    <x v="2"/>
    <x v="3"/>
    <x v="3"/>
    <s v="San José Villanueva"/>
    <x v="32"/>
    <x v="5"/>
    <n v="121.11"/>
  </r>
  <r>
    <n v="4"/>
    <x v="3"/>
    <x v="2"/>
    <x v="3"/>
    <x v="4"/>
    <s v="El Rosario la Paz"/>
    <x v="33"/>
    <x v="5"/>
    <n v="167.43"/>
  </r>
  <r>
    <n v="4"/>
    <x v="3"/>
    <x v="2"/>
    <x v="3"/>
    <x v="5"/>
    <s v="Rosario de Mora"/>
    <x v="34"/>
    <x v="5"/>
    <n v="76.61"/>
  </r>
  <r>
    <n v="4"/>
    <x v="3"/>
    <x v="2"/>
    <x v="3"/>
    <x v="3"/>
    <s v="Puerto la Libertad"/>
    <x v="35"/>
    <x v="5"/>
    <n v="759.37"/>
  </r>
  <r>
    <n v="4"/>
    <x v="3"/>
    <x v="2"/>
    <x v="3"/>
    <x v="5"/>
    <s v="Panchimalco"/>
    <x v="36"/>
    <x v="5"/>
    <n v="401.47"/>
  </r>
  <r>
    <n v="4"/>
    <x v="3"/>
    <x v="2"/>
    <x v="3"/>
    <x v="4"/>
    <s v="Olocuilta"/>
    <x v="37"/>
    <x v="5"/>
    <n v="277.92"/>
  </r>
  <r>
    <n v="4"/>
    <x v="3"/>
    <x v="2"/>
    <x v="3"/>
    <x v="4"/>
    <s v="San Francisco Chinameca"/>
    <x v="38"/>
    <x v="5"/>
    <n v="33.950000000000003"/>
  </r>
  <r>
    <n v="4"/>
    <x v="3"/>
    <x v="2"/>
    <x v="3"/>
    <x v="3"/>
    <s v="Jicalapa"/>
    <x v="39"/>
    <x v="5"/>
    <n v="31.34"/>
  </r>
  <r>
    <n v="4"/>
    <x v="3"/>
    <x v="2"/>
    <x v="3"/>
    <x v="4"/>
    <s v="Cuyultitan"/>
    <x v="40"/>
    <x v="5"/>
    <n v="72.930000000000007"/>
  </r>
  <r>
    <n v="4"/>
    <x v="3"/>
    <x v="2"/>
    <x v="3"/>
    <x v="3"/>
    <s v="Comasagua"/>
    <x v="41"/>
    <x v="5"/>
    <n v="66.41"/>
  </r>
  <r>
    <n v="4"/>
    <x v="3"/>
    <x v="2"/>
    <x v="3"/>
    <x v="5"/>
    <s v="Santo Tomas"/>
    <x v="42"/>
    <x v="5"/>
    <n v="442.18"/>
  </r>
  <r>
    <n v="4"/>
    <x v="3"/>
    <x v="2"/>
    <x v="3"/>
    <x v="4"/>
    <s v="Tapalhuaca"/>
    <x v="43"/>
    <x v="5"/>
    <n v="18.260000000000002"/>
  </r>
  <r>
    <n v="4"/>
    <x v="3"/>
    <x v="2"/>
    <x v="3"/>
    <x v="3"/>
    <s v="Huizucar"/>
    <x v="44"/>
    <x v="5"/>
    <n v="33.69"/>
  </r>
  <r>
    <n v="4"/>
    <x v="3"/>
    <x v="2"/>
    <x v="3"/>
    <x v="3"/>
    <s v="Santa Tecla"/>
    <x v="45"/>
    <x v="5"/>
    <n v="4134.07"/>
  </r>
  <r>
    <n v="4"/>
    <x v="3"/>
    <x v="2"/>
    <x v="3"/>
    <x v="4"/>
    <s v="San Miguel Tepezontes"/>
    <x v="46"/>
    <x v="5"/>
    <n v="53.05"/>
  </r>
  <r>
    <n v="4"/>
    <x v="3"/>
    <x v="2"/>
    <x v="3"/>
    <x v="2"/>
    <s v="El Pedregal"/>
    <x v="47"/>
    <x v="5"/>
    <n v="199.83"/>
  </r>
  <r>
    <n v="4"/>
    <x v="3"/>
    <x v="2"/>
    <x v="3"/>
    <x v="2"/>
    <s v="Marco Antonio Aguirre"/>
    <x v="48"/>
    <x v="5"/>
    <n v="0"/>
  </r>
  <r>
    <n v="4"/>
    <x v="3"/>
    <x v="2"/>
    <x v="3"/>
    <x v="2"/>
    <s v="Comersal"/>
    <x v="49"/>
    <x v="5"/>
    <n v="5.83"/>
  </r>
  <r>
    <n v="4"/>
    <x v="3"/>
    <x v="2"/>
    <x v="3"/>
    <x v="2"/>
    <s v="Miguel Campos"/>
    <x v="50"/>
    <x v="5"/>
    <n v="0"/>
  </r>
  <r>
    <n v="4"/>
    <x v="3"/>
    <x v="2"/>
    <x v="3"/>
    <x v="2"/>
    <s v="Guillermo Corea Mejia"/>
    <x v="51"/>
    <x v="5"/>
    <n v="0"/>
  </r>
  <r>
    <n v="4"/>
    <x v="3"/>
    <x v="2"/>
    <x v="3"/>
    <x v="2"/>
    <s v="Gótera, S.A. de C.V."/>
    <x v="52"/>
    <x v="5"/>
    <n v="11.24"/>
  </r>
  <r>
    <n v="4"/>
    <x v="3"/>
    <x v="2"/>
    <x v="3"/>
    <x v="2"/>
    <s v="Cepa (Aeropuerto)"/>
    <x v="53"/>
    <x v="5"/>
    <n v="232.48"/>
  </r>
  <r>
    <n v="4"/>
    <x v="3"/>
    <x v="2"/>
    <x v="3"/>
    <x v="2"/>
    <s v="Aldeca"/>
    <x v="54"/>
    <x v="5"/>
    <n v="7.3"/>
  </r>
  <r>
    <n v="4"/>
    <x v="3"/>
    <x v="2"/>
    <x v="3"/>
    <x v="2"/>
    <s v="Gidsa"/>
    <x v="55"/>
    <x v="5"/>
    <n v="2187.52"/>
  </r>
  <r>
    <n v="4"/>
    <x v="3"/>
    <x v="2"/>
    <x v="3"/>
    <x v="2"/>
    <s v="Tierra Verde"/>
    <x v="56"/>
    <x v="5"/>
    <n v="85.2"/>
  </r>
  <r>
    <n v="4"/>
    <x v="3"/>
    <x v="2"/>
    <x v="3"/>
    <x v="2"/>
    <s v="Leopoldo Morales"/>
    <x v="57"/>
    <x v="5"/>
    <n v="0"/>
  </r>
  <r>
    <n v="4"/>
    <x v="3"/>
    <x v="2"/>
    <x v="3"/>
    <x v="2"/>
    <s v="Ezequiel Santos"/>
    <x v="58"/>
    <x v="5"/>
    <n v="0"/>
  </r>
  <r>
    <n v="4"/>
    <x v="3"/>
    <x v="2"/>
    <x v="3"/>
    <x v="2"/>
    <s v="Las Piletas"/>
    <x v="59"/>
    <x v="5"/>
    <n v="11.5"/>
  </r>
  <r>
    <n v="4"/>
    <x v="3"/>
    <x v="2"/>
    <x v="3"/>
    <x v="2"/>
    <s v="Jorge Garcia"/>
    <x v="60"/>
    <x v="5"/>
    <n v="89.95"/>
  </r>
  <r>
    <n v="4"/>
    <x v="3"/>
    <x v="2"/>
    <x v="3"/>
    <x v="2"/>
    <s v="Inversiones Luz Maria"/>
    <x v="61"/>
    <x v="5"/>
    <n v="36.67"/>
  </r>
  <r>
    <n v="4"/>
    <x v="3"/>
    <x v="2"/>
    <x v="3"/>
    <x v="2"/>
    <s v="Adan Vides"/>
    <x v="62"/>
    <x v="5"/>
    <n v="0"/>
  </r>
  <r>
    <n v="4"/>
    <x v="3"/>
    <x v="2"/>
    <x v="3"/>
    <x v="2"/>
    <s v="Alcosa"/>
    <x v="63"/>
    <x v="5"/>
    <n v="0"/>
  </r>
  <r>
    <n v="4"/>
    <x v="3"/>
    <x v="2"/>
    <x v="3"/>
    <x v="3"/>
    <s v="Chiltiupan"/>
    <x v="64"/>
    <x v="5"/>
    <n v="0"/>
  </r>
  <r>
    <n v="4"/>
    <x v="3"/>
    <x v="2"/>
    <x v="3"/>
    <x v="2"/>
    <s v="Recolectora"/>
    <x v="65"/>
    <x v="5"/>
    <n v="50.06"/>
  </r>
  <r>
    <n v="4"/>
    <x v="3"/>
    <x v="2"/>
    <x v="3"/>
    <x v="2"/>
    <s v="Hospital Rosales"/>
    <x v="66"/>
    <x v="5"/>
    <n v="54.08"/>
  </r>
  <r>
    <n v="4"/>
    <x v="3"/>
    <x v="2"/>
    <x v="3"/>
    <x v="2"/>
    <s v="Estela Guadalupe Mata"/>
    <x v="67"/>
    <x v="5"/>
    <n v="11.82"/>
  </r>
  <r>
    <n v="4"/>
    <x v="3"/>
    <x v="2"/>
    <x v="3"/>
    <x v="2"/>
    <s v="San Blas"/>
    <x v="68"/>
    <x v="5"/>
    <n v="22.2"/>
  </r>
  <r>
    <n v="4"/>
    <x v="3"/>
    <x v="2"/>
    <x v="3"/>
    <x v="2"/>
    <s v="Atami"/>
    <x v="69"/>
    <x v="5"/>
    <n v="7.47"/>
  </r>
  <r>
    <n v="4"/>
    <x v="3"/>
    <x v="2"/>
    <x v="3"/>
    <x v="3"/>
    <s v="Zaragoza"/>
    <x v="19"/>
    <x v="6"/>
    <n v="388.1"/>
  </r>
  <r>
    <n v="4"/>
    <x v="3"/>
    <x v="2"/>
    <x v="3"/>
    <x v="3"/>
    <s v="Tamanique"/>
    <x v="20"/>
    <x v="6"/>
    <n v="183.96"/>
  </r>
  <r>
    <n v="4"/>
    <x v="3"/>
    <x v="2"/>
    <x v="3"/>
    <x v="4"/>
    <s v="Zacatecoluca"/>
    <x v="21"/>
    <x v="6"/>
    <n v="0"/>
  </r>
  <r>
    <n v="4"/>
    <x v="3"/>
    <x v="2"/>
    <x v="3"/>
    <x v="5"/>
    <s v="Santiago Texacuangos"/>
    <x v="22"/>
    <x v="6"/>
    <n v="234.77"/>
  </r>
  <r>
    <n v="4"/>
    <x v="3"/>
    <x v="2"/>
    <x v="3"/>
    <x v="4"/>
    <s v="Santiago Nonualco"/>
    <x v="23"/>
    <x v="6"/>
    <n v="220.61"/>
  </r>
  <r>
    <n v="4"/>
    <x v="3"/>
    <x v="2"/>
    <x v="3"/>
    <x v="4"/>
    <s v="San Rafael Obrajuelo"/>
    <x v="24"/>
    <x v="6"/>
    <n v="69.760000000000005"/>
  </r>
  <r>
    <n v="4"/>
    <x v="3"/>
    <x v="2"/>
    <x v="3"/>
    <x v="4"/>
    <s v="San Pedro Nonualco"/>
    <x v="25"/>
    <x v="6"/>
    <n v="58.01"/>
  </r>
  <r>
    <n v="4"/>
    <x v="3"/>
    <x v="2"/>
    <x v="3"/>
    <x v="4"/>
    <s v="San Pedro Masahuat"/>
    <x v="26"/>
    <x v="6"/>
    <n v="129.63999999999999"/>
  </r>
  <r>
    <n v="4"/>
    <x v="3"/>
    <x v="2"/>
    <x v="3"/>
    <x v="4"/>
    <s v="San Luis Talpa"/>
    <x v="27"/>
    <x v="6"/>
    <n v="233.2"/>
  </r>
  <r>
    <n v="4"/>
    <x v="3"/>
    <x v="2"/>
    <x v="3"/>
    <x v="4"/>
    <s v="San Luis la Herradura"/>
    <x v="28"/>
    <x v="6"/>
    <n v="228.51"/>
  </r>
  <r>
    <n v="4"/>
    <x v="3"/>
    <x v="2"/>
    <x v="3"/>
    <x v="4"/>
    <s v="San Juan Talpa"/>
    <x v="29"/>
    <x v="6"/>
    <n v="107.55"/>
  </r>
  <r>
    <n v="4"/>
    <x v="3"/>
    <x v="2"/>
    <x v="3"/>
    <x v="4"/>
    <s v="San Juan Nonualco"/>
    <x v="30"/>
    <x v="6"/>
    <n v="130.57"/>
  </r>
  <r>
    <n v="4"/>
    <x v="3"/>
    <x v="2"/>
    <x v="3"/>
    <x v="4"/>
    <s v="San Antonio Masahuat"/>
    <x v="31"/>
    <x v="6"/>
    <n v="38.15"/>
  </r>
  <r>
    <n v="4"/>
    <x v="3"/>
    <x v="2"/>
    <x v="3"/>
    <x v="3"/>
    <s v="San José Villanueva"/>
    <x v="32"/>
    <x v="6"/>
    <n v="126.04"/>
  </r>
  <r>
    <n v="4"/>
    <x v="3"/>
    <x v="2"/>
    <x v="3"/>
    <x v="4"/>
    <s v="El Rosario la Paz"/>
    <x v="33"/>
    <x v="6"/>
    <n v="173.27"/>
  </r>
  <r>
    <n v="4"/>
    <x v="3"/>
    <x v="2"/>
    <x v="3"/>
    <x v="5"/>
    <s v="Rosario de Mora"/>
    <x v="34"/>
    <x v="6"/>
    <n v="78.02"/>
  </r>
  <r>
    <n v="4"/>
    <x v="3"/>
    <x v="2"/>
    <x v="3"/>
    <x v="3"/>
    <s v="Puerto la Libertad"/>
    <x v="35"/>
    <x v="6"/>
    <n v="913.83"/>
  </r>
  <r>
    <n v="4"/>
    <x v="3"/>
    <x v="2"/>
    <x v="3"/>
    <x v="5"/>
    <s v="Panchimalco"/>
    <x v="36"/>
    <x v="6"/>
    <n v="418.5"/>
  </r>
  <r>
    <n v="4"/>
    <x v="3"/>
    <x v="2"/>
    <x v="3"/>
    <x v="4"/>
    <s v="Olocuilta"/>
    <x v="37"/>
    <x v="6"/>
    <n v="296.17"/>
  </r>
  <r>
    <n v="4"/>
    <x v="3"/>
    <x v="2"/>
    <x v="3"/>
    <x v="4"/>
    <s v="San Francisco Chinameca"/>
    <x v="38"/>
    <x v="6"/>
    <n v="33.61"/>
  </r>
  <r>
    <n v="4"/>
    <x v="3"/>
    <x v="2"/>
    <x v="3"/>
    <x v="3"/>
    <s v="Jicalapa"/>
    <x v="39"/>
    <x v="6"/>
    <n v="38.33"/>
  </r>
  <r>
    <n v="4"/>
    <x v="3"/>
    <x v="2"/>
    <x v="3"/>
    <x v="4"/>
    <s v="Cuyultitan"/>
    <x v="40"/>
    <x v="6"/>
    <n v="72.209999999999994"/>
  </r>
  <r>
    <n v="4"/>
    <x v="3"/>
    <x v="2"/>
    <x v="3"/>
    <x v="3"/>
    <s v="Comasagua"/>
    <x v="41"/>
    <x v="6"/>
    <n v="95.78"/>
  </r>
  <r>
    <n v="4"/>
    <x v="3"/>
    <x v="2"/>
    <x v="3"/>
    <x v="5"/>
    <s v="Santo Tomas"/>
    <x v="42"/>
    <x v="6"/>
    <n v="353.13"/>
  </r>
  <r>
    <n v="4"/>
    <x v="3"/>
    <x v="2"/>
    <x v="3"/>
    <x v="4"/>
    <s v="Tapalhuaca"/>
    <x v="43"/>
    <x v="6"/>
    <n v="21.38"/>
  </r>
  <r>
    <n v="4"/>
    <x v="3"/>
    <x v="2"/>
    <x v="3"/>
    <x v="3"/>
    <s v="Huizucar"/>
    <x v="44"/>
    <x v="6"/>
    <n v="40.799999999999997"/>
  </r>
  <r>
    <n v="4"/>
    <x v="3"/>
    <x v="2"/>
    <x v="3"/>
    <x v="3"/>
    <s v="Santa Tecla"/>
    <x v="45"/>
    <x v="6"/>
    <n v="4989.95"/>
  </r>
  <r>
    <n v="4"/>
    <x v="3"/>
    <x v="2"/>
    <x v="3"/>
    <x v="4"/>
    <s v="San Miguel Tepezontes"/>
    <x v="46"/>
    <x v="6"/>
    <n v="46.4"/>
  </r>
  <r>
    <n v="4"/>
    <x v="3"/>
    <x v="2"/>
    <x v="3"/>
    <x v="2"/>
    <s v="El Pedregal"/>
    <x v="47"/>
    <x v="6"/>
    <n v="183.8"/>
  </r>
  <r>
    <n v="4"/>
    <x v="3"/>
    <x v="2"/>
    <x v="3"/>
    <x v="2"/>
    <s v="Marco Antonio Aguirre"/>
    <x v="48"/>
    <x v="6"/>
    <n v="8.83"/>
  </r>
  <r>
    <n v="4"/>
    <x v="3"/>
    <x v="2"/>
    <x v="3"/>
    <x v="2"/>
    <s v="Comersal"/>
    <x v="49"/>
    <x v="6"/>
    <n v="1.6"/>
  </r>
  <r>
    <n v="4"/>
    <x v="3"/>
    <x v="2"/>
    <x v="3"/>
    <x v="2"/>
    <s v="Miguel Campos"/>
    <x v="50"/>
    <x v="6"/>
    <n v="0"/>
  </r>
  <r>
    <n v="4"/>
    <x v="3"/>
    <x v="2"/>
    <x v="3"/>
    <x v="2"/>
    <s v="Guillermo Corea Mejia"/>
    <x v="51"/>
    <x v="6"/>
    <n v="2.97"/>
  </r>
  <r>
    <n v="4"/>
    <x v="3"/>
    <x v="2"/>
    <x v="3"/>
    <x v="2"/>
    <s v="Gótera, S.A. de C.V."/>
    <x v="52"/>
    <x v="6"/>
    <n v="10.39"/>
  </r>
  <r>
    <n v="4"/>
    <x v="3"/>
    <x v="2"/>
    <x v="3"/>
    <x v="2"/>
    <s v="Cepa (Aeropuerto)"/>
    <x v="53"/>
    <x v="6"/>
    <n v="218.22"/>
  </r>
  <r>
    <n v="4"/>
    <x v="3"/>
    <x v="2"/>
    <x v="3"/>
    <x v="2"/>
    <s v="Aldeca"/>
    <x v="54"/>
    <x v="6"/>
    <n v="0"/>
  </r>
  <r>
    <n v="4"/>
    <x v="3"/>
    <x v="2"/>
    <x v="3"/>
    <x v="2"/>
    <s v="Gidsa"/>
    <x v="55"/>
    <x v="6"/>
    <n v="1730.18"/>
  </r>
  <r>
    <n v="4"/>
    <x v="3"/>
    <x v="2"/>
    <x v="3"/>
    <x v="2"/>
    <s v="Tierra Verde"/>
    <x v="56"/>
    <x v="6"/>
    <n v="95.63"/>
  </r>
  <r>
    <n v="4"/>
    <x v="3"/>
    <x v="2"/>
    <x v="3"/>
    <x v="2"/>
    <s v="Leopoldo Morales"/>
    <x v="57"/>
    <x v="6"/>
    <n v="0"/>
  </r>
  <r>
    <n v="4"/>
    <x v="3"/>
    <x v="2"/>
    <x v="3"/>
    <x v="2"/>
    <s v="Ezequiel Santos"/>
    <x v="58"/>
    <x v="6"/>
    <n v="0"/>
  </r>
  <r>
    <n v="4"/>
    <x v="3"/>
    <x v="2"/>
    <x v="3"/>
    <x v="2"/>
    <s v="Las Piletas"/>
    <x v="59"/>
    <x v="6"/>
    <n v="7.59"/>
  </r>
  <r>
    <n v="4"/>
    <x v="3"/>
    <x v="2"/>
    <x v="3"/>
    <x v="2"/>
    <s v="Jorge Garcia"/>
    <x v="60"/>
    <x v="6"/>
    <n v="73.28"/>
  </r>
  <r>
    <n v="4"/>
    <x v="3"/>
    <x v="2"/>
    <x v="3"/>
    <x v="2"/>
    <s v="Inversiones Luz Maria"/>
    <x v="61"/>
    <x v="6"/>
    <n v="0"/>
  </r>
  <r>
    <n v="4"/>
    <x v="3"/>
    <x v="2"/>
    <x v="3"/>
    <x v="2"/>
    <s v="Adan Vides"/>
    <x v="62"/>
    <x v="6"/>
    <n v="0.66"/>
  </r>
  <r>
    <n v="4"/>
    <x v="3"/>
    <x v="2"/>
    <x v="3"/>
    <x v="2"/>
    <s v="Alcosa"/>
    <x v="63"/>
    <x v="6"/>
    <n v="0"/>
  </r>
  <r>
    <n v="4"/>
    <x v="3"/>
    <x v="2"/>
    <x v="3"/>
    <x v="3"/>
    <s v="Chiltiupan"/>
    <x v="64"/>
    <x v="6"/>
    <n v="0"/>
  </r>
  <r>
    <n v="4"/>
    <x v="3"/>
    <x v="2"/>
    <x v="3"/>
    <x v="2"/>
    <s v="Recolectora"/>
    <x v="65"/>
    <x v="6"/>
    <n v="48"/>
  </r>
  <r>
    <n v="4"/>
    <x v="3"/>
    <x v="2"/>
    <x v="3"/>
    <x v="2"/>
    <s v="Hospital Rosales"/>
    <x v="66"/>
    <x v="6"/>
    <n v="54.66"/>
  </r>
  <r>
    <n v="4"/>
    <x v="3"/>
    <x v="2"/>
    <x v="3"/>
    <x v="2"/>
    <s v="Estela Guadalupe Mata"/>
    <x v="67"/>
    <x v="6"/>
    <n v="11.87"/>
  </r>
  <r>
    <n v="4"/>
    <x v="3"/>
    <x v="2"/>
    <x v="3"/>
    <x v="2"/>
    <s v="San Blas"/>
    <x v="68"/>
    <x v="6"/>
    <n v="27.03"/>
  </r>
  <r>
    <n v="4"/>
    <x v="3"/>
    <x v="2"/>
    <x v="3"/>
    <x v="2"/>
    <s v="Atami"/>
    <x v="69"/>
    <x v="6"/>
    <n v="7.82"/>
  </r>
  <r>
    <n v="4"/>
    <x v="3"/>
    <x v="2"/>
    <x v="3"/>
    <x v="3"/>
    <s v="Zaragoza"/>
    <x v="19"/>
    <x v="7"/>
    <n v="411.2"/>
  </r>
  <r>
    <n v="4"/>
    <x v="3"/>
    <x v="2"/>
    <x v="3"/>
    <x v="3"/>
    <s v="Tamanique"/>
    <x v="20"/>
    <x v="7"/>
    <n v="202.71"/>
  </r>
  <r>
    <n v="4"/>
    <x v="3"/>
    <x v="2"/>
    <x v="3"/>
    <x v="4"/>
    <s v="Zacatecoluca"/>
    <x v="21"/>
    <x v="7"/>
    <n v="848.95"/>
  </r>
  <r>
    <n v="4"/>
    <x v="3"/>
    <x v="2"/>
    <x v="3"/>
    <x v="5"/>
    <s v="Santiago Texacuangos"/>
    <x v="22"/>
    <x v="7"/>
    <n v="236.76"/>
  </r>
  <r>
    <n v="4"/>
    <x v="3"/>
    <x v="2"/>
    <x v="3"/>
    <x v="4"/>
    <s v="Santiago Nonualco"/>
    <x v="23"/>
    <x v="7"/>
    <n v="205.81"/>
  </r>
  <r>
    <n v="4"/>
    <x v="3"/>
    <x v="2"/>
    <x v="3"/>
    <x v="4"/>
    <s v="San Rafael Obrajuelo"/>
    <x v="24"/>
    <x v="7"/>
    <n v="77.47"/>
  </r>
  <r>
    <n v="4"/>
    <x v="3"/>
    <x v="2"/>
    <x v="3"/>
    <x v="4"/>
    <s v="San Pedro Nonualco"/>
    <x v="25"/>
    <x v="7"/>
    <n v="65.400000000000006"/>
  </r>
  <r>
    <n v="4"/>
    <x v="3"/>
    <x v="2"/>
    <x v="3"/>
    <x v="4"/>
    <s v="San Pedro Masahuat"/>
    <x v="26"/>
    <x v="7"/>
    <n v="147.1"/>
  </r>
  <r>
    <n v="4"/>
    <x v="3"/>
    <x v="2"/>
    <x v="3"/>
    <x v="4"/>
    <s v="San Luis Talpa"/>
    <x v="27"/>
    <x v="7"/>
    <n v="253.39"/>
  </r>
  <r>
    <n v="4"/>
    <x v="3"/>
    <x v="2"/>
    <x v="3"/>
    <x v="4"/>
    <s v="San Luis la Herradura"/>
    <x v="28"/>
    <x v="7"/>
    <n v="304.79000000000002"/>
  </r>
  <r>
    <n v="4"/>
    <x v="3"/>
    <x v="2"/>
    <x v="3"/>
    <x v="4"/>
    <s v="San Juan Talpa"/>
    <x v="29"/>
    <x v="7"/>
    <n v="113.79"/>
  </r>
  <r>
    <n v="4"/>
    <x v="3"/>
    <x v="2"/>
    <x v="3"/>
    <x v="4"/>
    <s v="San Juan Nonualco"/>
    <x v="30"/>
    <x v="7"/>
    <n v="142.19"/>
  </r>
  <r>
    <n v="4"/>
    <x v="3"/>
    <x v="2"/>
    <x v="3"/>
    <x v="4"/>
    <s v="San Antonio Masahuat"/>
    <x v="31"/>
    <x v="7"/>
    <n v="38.89"/>
  </r>
  <r>
    <n v="4"/>
    <x v="3"/>
    <x v="2"/>
    <x v="3"/>
    <x v="3"/>
    <s v="San José Villanueva"/>
    <x v="32"/>
    <x v="7"/>
    <n v="127.19"/>
  </r>
  <r>
    <n v="4"/>
    <x v="3"/>
    <x v="2"/>
    <x v="3"/>
    <x v="4"/>
    <s v="El Rosario la Paz"/>
    <x v="33"/>
    <x v="7"/>
    <n v="172.83"/>
  </r>
  <r>
    <n v="4"/>
    <x v="3"/>
    <x v="2"/>
    <x v="3"/>
    <x v="5"/>
    <s v="Rosario de Mora"/>
    <x v="34"/>
    <x v="7"/>
    <n v="77.16"/>
  </r>
  <r>
    <n v="4"/>
    <x v="3"/>
    <x v="2"/>
    <x v="3"/>
    <x v="3"/>
    <s v="Puerto la Libertad"/>
    <x v="35"/>
    <x v="7"/>
    <n v="956.68"/>
  </r>
  <r>
    <n v="4"/>
    <x v="3"/>
    <x v="2"/>
    <x v="3"/>
    <x v="5"/>
    <s v="Panchimalco"/>
    <x v="36"/>
    <x v="7"/>
    <n v="452.36"/>
  </r>
  <r>
    <n v="4"/>
    <x v="3"/>
    <x v="2"/>
    <x v="3"/>
    <x v="4"/>
    <s v="Olocuilta"/>
    <x v="37"/>
    <x v="7"/>
    <n v="319.27"/>
  </r>
  <r>
    <n v="4"/>
    <x v="3"/>
    <x v="2"/>
    <x v="3"/>
    <x v="4"/>
    <s v="San Francisco Chinameca"/>
    <x v="38"/>
    <x v="7"/>
    <n v="36.090000000000003"/>
  </r>
  <r>
    <n v="4"/>
    <x v="3"/>
    <x v="2"/>
    <x v="3"/>
    <x v="3"/>
    <s v="Jicalapa"/>
    <x v="39"/>
    <x v="7"/>
    <n v="43.33"/>
  </r>
  <r>
    <n v="4"/>
    <x v="3"/>
    <x v="2"/>
    <x v="3"/>
    <x v="4"/>
    <s v="Cuyultitan"/>
    <x v="40"/>
    <x v="7"/>
    <n v="74.13"/>
  </r>
  <r>
    <n v="4"/>
    <x v="3"/>
    <x v="2"/>
    <x v="3"/>
    <x v="3"/>
    <s v="Comasagua"/>
    <x v="41"/>
    <x v="7"/>
    <n v="89.37"/>
  </r>
  <r>
    <n v="4"/>
    <x v="3"/>
    <x v="2"/>
    <x v="3"/>
    <x v="5"/>
    <s v="Santo Tomas"/>
    <x v="42"/>
    <x v="7"/>
    <n v="370.97"/>
  </r>
  <r>
    <n v="4"/>
    <x v="3"/>
    <x v="2"/>
    <x v="3"/>
    <x v="4"/>
    <s v="Tapalhuaca"/>
    <x v="43"/>
    <x v="7"/>
    <n v="19.77"/>
  </r>
  <r>
    <n v="4"/>
    <x v="3"/>
    <x v="2"/>
    <x v="3"/>
    <x v="3"/>
    <s v="Huizucar"/>
    <x v="44"/>
    <x v="7"/>
    <n v="38.83"/>
  </r>
  <r>
    <n v="4"/>
    <x v="3"/>
    <x v="2"/>
    <x v="3"/>
    <x v="3"/>
    <s v="Santa Tecla"/>
    <x v="45"/>
    <x v="7"/>
    <n v="5194.42"/>
  </r>
  <r>
    <n v="4"/>
    <x v="3"/>
    <x v="2"/>
    <x v="3"/>
    <x v="4"/>
    <s v="San Miguel Tepezontes"/>
    <x v="46"/>
    <x v="7"/>
    <n v="56.85"/>
  </r>
  <r>
    <n v="4"/>
    <x v="3"/>
    <x v="2"/>
    <x v="3"/>
    <x v="2"/>
    <s v="El Pedregal"/>
    <x v="47"/>
    <x v="7"/>
    <n v="170.08"/>
  </r>
  <r>
    <n v="4"/>
    <x v="3"/>
    <x v="2"/>
    <x v="3"/>
    <x v="2"/>
    <s v="Marco Antonio Aguirre"/>
    <x v="48"/>
    <x v="7"/>
    <n v="4.2699999999999996"/>
  </r>
  <r>
    <n v="4"/>
    <x v="3"/>
    <x v="2"/>
    <x v="3"/>
    <x v="2"/>
    <s v="Comersal"/>
    <x v="49"/>
    <x v="7"/>
    <n v="7.4"/>
  </r>
  <r>
    <n v="4"/>
    <x v="3"/>
    <x v="2"/>
    <x v="3"/>
    <x v="2"/>
    <s v="Miguel Campos"/>
    <x v="50"/>
    <x v="7"/>
    <n v="0"/>
  </r>
  <r>
    <n v="4"/>
    <x v="3"/>
    <x v="2"/>
    <x v="3"/>
    <x v="2"/>
    <s v="Guillermo Corea Mejia"/>
    <x v="51"/>
    <x v="7"/>
    <n v="7.37"/>
  </r>
  <r>
    <n v="4"/>
    <x v="3"/>
    <x v="2"/>
    <x v="3"/>
    <x v="2"/>
    <s v="Gótera, S.A. de C.V."/>
    <x v="52"/>
    <x v="7"/>
    <n v="5.58"/>
  </r>
  <r>
    <n v="4"/>
    <x v="3"/>
    <x v="2"/>
    <x v="3"/>
    <x v="2"/>
    <s v="Cepa (Aeropuerto)"/>
    <x v="53"/>
    <x v="7"/>
    <n v="228.36"/>
  </r>
  <r>
    <n v="4"/>
    <x v="3"/>
    <x v="2"/>
    <x v="3"/>
    <x v="2"/>
    <s v="Aldeca"/>
    <x v="54"/>
    <x v="7"/>
    <n v="0"/>
  </r>
  <r>
    <n v="4"/>
    <x v="3"/>
    <x v="2"/>
    <x v="3"/>
    <x v="2"/>
    <s v="Gidsa"/>
    <x v="55"/>
    <x v="7"/>
    <n v="1509.37"/>
  </r>
  <r>
    <n v="4"/>
    <x v="3"/>
    <x v="2"/>
    <x v="3"/>
    <x v="2"/>
    <s v="Tierra Verde"/>
    <x v="56"/>
    <x v="7"/>
    <n v="93.19"/>
  </r>
  <r>
    <n v="4"/>
    <x v="3"/>
    <x v="2"/>
    <x v="3"/>
    <x v="2"/>
    <s v="Leopoldo Morales"/>
    <x v="57"/>
    <x v="7"/>
    <n v="0"/>
  </r>
  <r>
    <n v="4"/>
    <x v="3"/>
    <x v="2"/>
    <x v="3"/>
    <x v="2"/>
    <s v="Ezequiel Santos"/>
    <x v="58"/>
    <x v="7"/>
    <n v="0"/>
  </r>
  <r>
    <n v="4"/>
    <x v="3"/>
    <x v="2"/>
    <x v="3"/>
    <x v="2"/>
    <s v="Las Piletas"/>
    <x v="59"/>
    <x v="7"/>
    <n v="10.25"/>
  </r>
  <r>
    <n v="4"/>
    <x v="3"/>
    <x v="2"/>
    <x v="3"/>
    <x v="2"/>
    <s v="Jorge Garcia"/>
    <x v="60"/>
    <x v="7"/>
    <n v="90.81"/>
  </r>
  <r>
    <n v="4"/>
    <x v="3"/>
    <x v="2"/>
    <x v="3"/>
    <x v="2"/>
    <s v="Inversiones Luz Maria"/>
    <x v="61"/>
    <x v="7"/>
    <n v="0"/>
  </r>
  <r>
    <n v="4"/>
    <x v="3"/>
    <x v="2"/>
    <x v="3"/>
    <x v="2"/>
    <s v="Adan Vides"/>
    <x v="62"/>
    <x v="7"/>
    <n v="0"/>
  </r>
  <r>
    <n v="4"/>
    <x v="3"/>
    <x v="2"/>
    <x v="3"/>
    <x v="2"/>
    <s v="Alcosa"/>
    <x v="63"/>
    <x v="7"/>
    <n v="0"/>
  </r>
  <r>
    <n v="4"/>
    <x v="3"/>
    <x v="2"/>
    <x v="3"/>
    <x v="3"/>
    <s v="Chiltiupan"/>
    <x v="64"/>
    <x v="7"/>
    <n v="0"/>
  </r>
  <r>
    <n v="4"/>
    <x v="3"/>
    <x v="2"/>
    <x v="3"/>
    <x v="2"/>
    <s v="Recolectora"/>
    <x v="65"/>
    <x v="7"/>
    <n v="40.950000000000003"/>
  </r>
  <r>
    <n v="4"/>
    <x v="3"/>
    <x v="2"/>
    <x v="3"/>
    <x v="2"/>
    <s v="Hospital Rosales"/>
    <x v="66"/>
    <x v="7"/>
    <n v="53.44"/>
  </r>
  <r>
    <n v="4"/>
    <x v="3"/>
    <x v="2"/>
    <x v="3"/>
    <x v="2"/>
    <s v="Estela Guadalupe Mata"/>
    <x v="67"/>
    <x v="7"/>
    <n v="11.7"/>
  </r>
  <r>
    <n v="4"/>
    <x v="3"/>
    <x v="2"/>
    <x v="3"/>
    <x v="2"/>
    <s v="San Blas"/>
    <x v="68"/>
    <x v="7"/>
    <n v="60.39"/>
  </r>
  <r>
    <n v="4"/>
    <x v="3"/>
    <x v="2"/>
    <x v="3"/>
    <x v="2"/>
    <s v="Atami"/>
    <x v="69"/>
    <x v="7"/>
    <n v="15.29"/>
  </r>
  <r>
    <n v="4"/>
    <x v="3"/>
    <x v="2"/>
    <x v="3"/>
    <x v="3"/>
    <s v="Zaragoza"/>
    <x v="19"/>
    <x v="8"/>
    <n v="364.97"/>
  </r>
  <r>
    <n v="4"/>
    <x v="3"/>
    <x v="2"/>
    <x v="3"/>
    <x v="3"/>
    <s v="Tamanique"/>
    <x v="20"/>
    <x v="8"/>
    <n v="171.79"/>
  </r>
  <r>
    <n v="4"/>
    <x v="3"/>
    <x v="2"/>
    <x v="3"/>
    <x v="4"/>
    <s v="Zacatecoluca"/>
    <x v="21"/>
    <x v="8"/>
    <n v="777.26"/>
  </r>
  <r>
    <n v="4"/>
    <x v="3"/>
    <x v="2"/>
    <x v="3"/>
    <x v="5"/>
    <s v="Santiago Texacuangos"/>
    <x v="22"/>
    <x v="8"/>
    <n v="226.58"/>
  </r>
  <r>
    <n v="4"/>
    <x v="3"/>
    <x v="2"/>
    <x v="3"/>
    <x v="4"/>
    <s v="Santiago Nonualco"/>
    <x v="23"/>
    <x v="8"/>
    <n v="195.27"/>
  </r>
  <r>
    <n v="4"/>
    <x v="3"/>
    <x v="2"/>
    <x v="3"/>
    <x v="4"/>
    <s v="San Rafael Obrajuelo"/>
    <x v="24"/>
    <x v="8"/>
    <n v="77.78"/>
  </r>
  <r>
    <n v="4"/>
    <x v="3"/>
    <x v="2"/>
    <x v="3"/>
    <x v="4"/>
    <s v="San Pedro Nonualco"/>
    <x v="25"/>
    <x v="8"/>
    <n v="56.61"/>
  </r>
  <r>
    <n v="4"/>
    <x v="3"/>
    <x v="2"/>
    <x v="3"/>
    <x v="4"/>
    <s v="San Pedro Masahuat"/>
    <x v="26"/>
    <x v="8"/>
    <n v="140.22"/>
  </r>
  <r>
    <n v="4"/>
    <x v="3"/>
    <x v="2"/>
    <x v="3"/>
    <x v="4"/>
    <s v="San Luis Talpa"/>
    <x v="27"/>
    <x v="8"/>
    <n v="232.73"/>
  </r>
  <r>
    <n v="4"/>
    <x v="3"/>
    <x v="2"/>
    <x v="3"/>
    <x v="4"/>
    <s v="San Luis la Herradura"/>
    <x v="28"/>
    <x v="8"/>
    <n v="233.13"/>
  </r>
  <r>
    <n v="4"/>
    <x v="3"/>
    <x v="2"/>
    <x v="3"/>
    <x v="4"/>
    <s v="San Juan Talpa"/>
    <x v="29"/>
    <x v="8"/>
    <n v="106.15"/>
  </r>
  <r>
    <n v="4"/>
    <x v="3"/>
    <x v="2"/>
    <x v="3"/>
    <x v="4"/>
    <s v="San Juan Nonualco"/>
    <x v="30"/>
    <x v="8"/>
    <n v="125.2"/>
  </r>
  <r>
    <n v="4"/>
    <x v="3"/>
    <x v="2"/>
    <x v="3"/>
    <x v="4"/>
    <s v="San Antonio Masahuat"/>
    <x v="31"/>
    <x v="8"/>
    <n v="40.93"/>
  </r>
  <r>
    <n v="4"/>
    <x v="3"/>
    <x v="2"/>
    <x v="3"/>
    <x v="3"/>
    <s v="San José Villanueva"/>
    <x v="32"/>
    <x v="8"/>
    <n v="116.37"/>
  </r>
  <r>
    <n v="4"/>
    <x v="3"/>
    <x v="2"/>
    <x v="3"/>
    <x v="4"/>
    <s v="El Rosario la Paz"/>
    <x v="33"/>
    <x v="8"/>
    <n v="168.16"/>
  </r>
  <r>
    <n v="4"/>
    <x v="3"/>
    <x v="2"/>
    <x v="3"/>
    <x v="5"/>
    <s v="Rosario de Mora"/>
    <x v="34"/>
    <x v="8"/>
    <n v="70.16"/>
  </r>
  <r>
    <n v="4"/>
    <x v="3"/>
    <x v="2"/>
    <x v="3"/>
    <x v="3"/>
    <s v="Puerto la Libertad"/>
    <x v="35"/>
    <x v="8"/>
    <n v="851.77"/>
  </r>
  <r>
    <n v="4"/>
    <x v="3"/>
    <x v="2"/>
    <x v="3"/>
    <x v="5"/>
    <s v="Panchimalco"/>
    <x v="36"/>
    <x v="8"/>
    <n v="399.8"/>
  </r>
  <r>
    <n v="4"/>
    <x v="3"/>
    <x v="2"/>
    <x v="3"/>
    <x v="4"/>
    <s v="Olocuilta"/>
    <x v="37"/>
    <x v="8"/>
    <n v="284.64"/>
  </r>
  <r>
    <n v="4"/>
    <x v="3"/>
    <x v="2"/>
    <x v="3"/>
    <x v="4"/>
    <s v="San Francisco Chinameca"/>
    <x v="38"/>
    <x v="8"/>
    <n v="36.32"/>
  </r>
  <r>
    <n v="4"/>
    <x v="3"/>
    <x v="2"/>
    <x v="3"/>
    <x v="3"/>
    <s v="Jicalapa"/>
    <x v="39"/>
    <x v="8"/>
    <n v="36.49"/>
  </r>
  <r>
    <n v="4"/>
    <x v="3"/>
    <x v="2"/>
    <x v="3"/>
    <x v="4"/>
    <s v="Cuyultitan"/>
    <x v="40"/>
    <x v="8"/>
    <n v="66.17"/>
  </r>
  <r>
    <n v="4"/>
    <x v="3"/>
    <x v="2"/>
    <x v="3"/>
    <x v="3"/>
    <s v="Comasagua"/>
    <x v="41"/>
    <x v="8"/>
    <n v="67.28"/>
  </r>
  <r>
    <n v="4"/>
    <x v="3"/>
    <x v="2"/>
    <x v="3"/>
    <x v="5"/>
    <s v="Santo Tomas"/>
    <x v="42"/>
    <x v="8"/>
    <n v="368.49"/>
  </r>
  <r>
    <n v="4"/>
    <x v="3"/>
    <x v="2"/>
    <x v="3"/>
    <x v="4"/>
    <s v="Tapalhuaca"/>
    <x v="43"/>
    <x v="8"/>
    <n v="17.760000000000002"/>
  </r>
  <r>
    <n v="4"/>
    <x v="3"/>
    <x v="2"/>
    <x v="3"/>
    <x v="3"/>
    <s v="Huizucar"/>
    <x v="44"/>
    <x v="8"/>
    <n v="40.61"/>
  </r>
  <r>
    <n v="4"/>
    <x v="3"/>
    <x v="2"/>
    <x v="3"/>
    <x v="3"/>
    <s v="Santa Tecla"/>
    <x v="45"/>
    <x v="8"/>
    <n v="4720.2700000000004"/>
  </r>
  <r>
    <n v="4"/>
    <x v="3"/>
    <x v="2"/>
    <x v="3"/>
    <x v="4"/>
    <s v="San Miguel Tepezontes"/>
    <x v="46"/>
    <x v="8"/>
    <n v="50.95"/>
  </r>
  <r>
    <n v="4"/>
    <x v="3"/>
    <x v="2"/>
    <x v="3"/>
    <x v="2"/>
    <s v="El Pedregal"/>
    <x v="47"/>
    <x v="8"/>
    <n v="127.18"/>
  </r>
  <r>
    <n v="4"/>
    <x v="3"/>
    <x v="2"/>
    <x v="3"/>
    <x v="2"/>
    <s v="Marco Antonio Aguirre"/>
    <x v="48"/>
    <x v="8"/>
    <n v="9"/>
  </r>
  <r>
    <n v="4"/>
    <x v="3"/>
    <x v="2"/>
    <x v="3"/>
    <x v="2"/>
    <s v="Comersal"/>
    <x v="49"/>
    <x v="8"/>
    <n v="1.75"/>
  </r>
  <r>
    <n v="4"/>
    <x v="3"/>
    <x v="2"/>
    <x v="3"/>
    <x v="2"/>
    <s v="Miguel Campos"/>
    <x v="50"/>
    <x v="8"/>
    <n v="0"/>
  </r>
  <r>
    <n v="4"/>
    <x v="3"/>
    <x v="2"/>
    <x v="3"/>
    <x v="2"/>
    <s v="Guillermo Corea Mejia"/>
    <x v="51"/>
    <x v="8"/>
    <n v="7.58"/>
  </r>
  <r>
    <n v="4"/>
    <x v="3"/>
    <x v="2"/>
    <x v="3"/>
    <x v="2"/>
    <s v="Gótera, S.A. de C.V."/>
    <x v="52"/>
    <x v="8"/>
    <n v="8.59"/>
  </r>
  <r>
    <n v="4"/>
    <x v="3"/>
    <x v="2"/>
    <x v="3"/>
    <x v="2"/>
    <s v="Cepa (Aeropuerto)"/>
    <x v="53"/>
    <x v="8"/>
    <n v="222.21"/>
  </r>
  <r>
    <n v="4"/>
    <x v="3"/>
    <x v="2"/>
    <x v="3"/>
    <x v="2"/>
    <s v="Aldeca"/>
    <x v="54"/>
    <x v="8"/>
    <n v="0"/>
  </r>
  <r>
    <n v="4"/>
    <x v="3"/>
    <x v="2"/>
    <x v="3"/>
    <x v="2"/>
    <s v="Gidsa"/>
    <x v="55"/>
    <x v="8"/>
    <n v="1558.72"/>
  </r>
  <r>
    <n v="4"/>
    <x v="3"/>
    <x v="2"/>
    <x v="3"/>
    <x v="2"/>
    <s v="Tierra Verde"/>
    <x v="56"/>
    <x v="8"/>
    <n v="90.16"/>
  </r>
  <r>
    <n v="4"/>
    <x v="3"/>
    <x v="2"/>
    <x v="3"/>
    <x v="2"/>
    <s v="Leopoldo Morales"/>
    <x v="57"/>
    <x v="8"/>
    <n v="0"/>
  </r>
  <r>
    <n v="4"/>
    <x v="3"/>
    <x v="2"/>
    <x v="3"/>
    <x v="2"/>
    <s v="Ezequiel Santos"/>
    <x v="58"/>
    <x v="8"/>
    <n v="0"/>
  </r>
  <r>
    <n v="4"/>
    <x v="3"/>
    <x v="2"/>
    <x v="3"/>
    <x v="2"/>
    <s v="Las Piletas"/>
    <x v="59"/>
    <x v="8"/>
    <n v="7.04"/>
  </r>
  <r>
    <n v="4"/>
    <x v="3"/>
    <x v="2"/>
    <x v="3"/>
    <x v="2"/>
    <s v="Jorge Garcia"/>
    <x v="60"/>
    <x v="8"/>
    <n v="90.1"/>
  </r>
  <r>
    <n v="4"/>
    <x v="3"/>
    <x v="2"/>
    <x v="3"/>
    <x v="2"/>
    <s v="Inversiones Luz Maria"/>
    <x v="61"/>
    <x v="8"/>
    <n v="0"/>
  </r>
  <r>
    <n v="4"/>
    <x v="3"/>
    <x v="2"/>
    <x v="3"/>
    <x v="2"/>
    <s v="Adan Vides"/>
    <x v="62"/>
    <x v="8"/>
    <n v="0"/>
  </r>
  <r>
    <n v="4"/>
    <x v="3"/>
    <x v="2"/>
    <x v="3"/>
    <x v="2"/>
    <s v="Alcosa"/>
    <x v="63"/>
    <x v="8"/>
    <n v="0"/>
  </r>
  <r>
    <n v="4"/>
    <x v="3"/>
    <x v="2"/>
    <x v="3"/>
    <x v="3"/>
    <s v="Chiltiupan"/>
    <x v="64"/>
    <x v="8"/>
    <n v="0"/>
  </r>
  <r>
    <n v="4"/>
    <x v="3"/>
    <x v="2"/>
    <x v="3"/>
    <x v="2"/>
    <s v="Recolectora"/>
    <x v="65"/>
    <x v="8"/>
    <n v="39.43"/>
  </r>
  <r>
    <n v="4"/>
    <x v="3"/>
    <x v="2"/>
    <x v="3"/>
    <x v="2"/>
    <s v="Hospital Rosales"/>
    <x v="66"/>
    <x v="8"/>
    <n v="58.52"/>
  </r>
  <r>
    <n v="4"/>
    <x v="3"/>
    <x v="2"/>
    <x v="3"/>
    <x v="2"/>
    <s v="Estela Guadalupe Mata"/>
    <x v="67"/>
    <x v="8"/>
    <n v="15.37"/>
  </r>
  <r>
    <n v="4"/>
    <x v="3"/>
    <x v="2"/>
    <x v="3"/>
    <x v="2"/>
    <s v="San Blas"/>
    <x v="68"/>
    <x v="8"/>
    <n v="20.010000000000002"/>
  </r>
  <r>
    <n v="4"/>
    <x v="3"/>
    <x v="2"/>
    <x v="3"/>
    <x v="2"/>
    <s v="Atami"/>
    <x v="69"/>
    <x v="8"/>
    <n v="8.17"/>
  </r>
  <r>
    <n v="4"/>
    <x v="3"/>
    <x v="2"/>
    <x v="3"/>
    <x v="3"/>
    <s v="Zaragoza"/>
    <x v="19"/>
    <x v="9"/>
    <n v="374.35"/>
  </r>
  <r>
    <n v="4"/>
    <x v="3"/>
    <x v="2"/>
    <x v="3"/>
    <x v="3"/>
    <s v="Tamanique"/>
    <x v="20"/>
    <x v="9"/>
    <n v="169.29"/>
  </r>
  <r>
    <n v="4"/>
    <x v="3"/>
    <x v="2"/>
    <x v="3"/>
    <x v="4"/>
    <s v="Zacatecoluca"/>
    <x v="21"/>
    <x v="9"/>
    <n v="819.71"/>
  </r>
  <r>
    <n v="4"/>
    <x v="3"/>
    <x v="2"/>
    <x v="3"/>
    <x v="5"/>
    <s v="Santiago Texacuangos"/>
    <x v="22"/>
    <x v="9"/>
    <n v="227.49"/>
  </r>
  <r>
    <n v="4"/>
    <x v="3"/>
    <x v="2"/>
    <x v="3"/>
    <x v="4"/>
    <s v="Santiago Nonualco"/>
    <x v="23"/>
    <x v="9"/>
    <n v="218"/>
  </r>
  <r>
    <n v="4"/>
    <x v="3"/>
    <x v="2"/>
    <x v="3"/>
    <x v="4"/>
    <s v="San Rafael Obrajuelo"/>
    <x v="24"/>
    <x v="9"/>
    <n v="82.21"/>
  </r>
  <r>
    <n v="4"/>
    <x v="3"/>
    <x v="2"/>
    <x v="3"/>
    <x v="4"/>
    <s v="San Pedro Nonualco"/>
    <x v="25"/>
    <x v="9"/>
    <n v="58.68"/>
  </r>
  <r>
    <n v="4"/>
    <x v="3"/>
    <x v="2"/>
    <x v="3"/>
    <x v="4"/>
    <s v="San Pedro Masahuat"/>
    <x v="26"/>
    <x v="9"/>
    <n v="130.68"/>
  </r>
  <r>
    <n v="4"/>
    <x v="3"/>
    <x v="2"/>
    <x v="3"/>
    <x v="4"/>
    <s v="San Luis Talpa"/>
    <x v="27"/>
    <x v="9"/>
    <n v="307.73"/>
  </r>
  <r>
    <n v="4"/>
    <x v="3"/>
    <x v="2"/>
    <x v="3"/>
    <x v="4"/>
    <s v="San Luis la Herradura"/>
    <x v="28"/>
    <x v="9"/>
    <n v="258.45"/>
  </r>
  <r>
    <n v="4"/>
    <x v="3"/>
    <x v="2"/>
    <x v="3"/>
    <x v="4"/>
    <s v="San Juan Talpa"/>
    <x v="29"/>
    <x v="9"/>
    <n v="110.81"/>
  </r>
  <r>
    <n v="4"/>
    <x v="3"/>
    <x v="2"/>
    <x v="3"/>
    <x v="4"/>
    <s v="San Juan Nonualco"/>
    <x v="30"/>
    <x v="9"/>
    <n v="133.94999999999999"/>
  </r>
  <r>
    <n v="4"/>
    <x v="3"/>
    <x v="2"/>
    <x v="3"/>
    <x v="4"/>
    <s v="San Antonio Masahuat"/>
    <x v="31"/>
    <x v="9"/>
    <n v="39.630000000000003"/>
  </r>
  <r>
    <n v="4"/>
    <x v="3"/>
    <x v="2"/>
    <x v="3"/>
    <x v="3"/>
    <s v="San José Villanueva"/>
    <x v="32"/>
    <x v="9"/>
    <n v="137.99"/>
  </r>
  <r>
    <n v="4"/>
    <x v="3"/>
    <x v="2"/>
    <x v="3"/>
    <x v="4"/>
    <s v="El Rosario la Paz"/>
    <x v="33"/>
    <x v="9"/>
    <n v="184.03"/>
  </r>
  <r>
    <n v="4"/>
    <x v="3"/>
    <x v="2"/>
    <x v="3"/>
    <x v="5"/>
    <s v="Rosario de Mora"/>
    <x v="34"/>
    <x v="9"/>
    <n v="79.25"/>
  </r>
  <r>
    <n v="4"/>
    <x v="3"/>
    <x v="2"/>
    <x v="3"/>
    <x v="3"/>
    <s v="Puerto la Libertad"/>
    <x v="35"/>
    <x v="9"/>
    <n v="886.72"/>
  </r>
  <r>
    <n v="4"/>
    <x v="3"/>
    <x v="2"/>
    <x v="3"/>
    <x v="5"/>
    <s v="Panchimalco"/>
    <x v="36"/>
    <x v="9"/>
    <n v="398.68"/>
  </r>
  <r>
    <n v="4"/>
    <x v="3"/>
    <x v="2"/>
    <x v="3"/>
    <x v="4"/>
    <s v="Olocuilta"/>
    <x v="37"/>
    <x v="9"/>
    <n v="292.82"/>
  </r>
  <r>
    <n v="4"/>
    <x v="3"/>
    <x v="2"/>
    <x v="3"/>
    <x v="4"/>
    <s v="San Francisco Chinameca"/>
    <x v="38"/>
    <x v="9"/>
    <n v="36.020000000000003"/>
  </r>
  <r>
    <n v="4"/>
    <x v="3"/>
    <x v="2"/>
    <x v="3"/>
    <x v="3"/>
    <s v="Jicalapa"/>
    <x v="39"/>
    <x v="9"/>
    <n v="37.28"/>
  </r>
  <r>
    <n v="4"/>
    <x v="3"/>
    <x v="2"/>
    <x v="3"/>
    <x v="4"/>
    <s v="Cuyultitan"/>
    <x v="40"/>
    <x v="9"/>
    <n v="69.489999999999995"/>
  </r>
  <r>
    <n v="4"/>
    <x v="3"/>
    <x v="2"/>
    <x v="3"/>
    <x v="3"/>
    <s v="Comasagua"/>
    <x v="41"/>
    <x v="9"/>
    <n v="62.92"/>
  </r>
  <r>
    <n v="4"/>
    <x v="3"/>
    <x v="2"/>
    <x v="3"/>
    <x v="5"/>
    <s v="Santo Tomas"/>
    <x v="42"/>
    <x v="9"/>
    <n v="358.19"/>
  </r>
  <r>
    <n v="4"/>
    <x v="3"/>
    <x v="2"/>
    <x v="3"/>
    <x v="4"/>
    <s v="Tapalhuaca"/>
    <x v="43"/>
    <x v="9"/>
    <n v="17.71"/>
  </r>
  <r>
    <n v="4"/>
    <x v="3"/>
    <x v="2"/>
    <x v="3"/>
    <x v="3"/>
    <s v="Huizucar"/>
    <x v="44"/>
    <x v="9"/>
    <n v="41.1"/>
  </r>
  <r>
    <n v="4"/>
    <x v="3"/>
    <x v="2"/>
    <x v="3"/>
    <x v="3"/>
    <s v="Santa Tecla"/>
    <x v="45"/>
    <x v="9"/>
    <n v="4544.12"/>
  </r>
  <r>
    <n v="4"/>
    <x v="3"/>
    <x v="2"/>
    <x v="3"/>
    <x v="4"/>
    <s v="San Miguel Tepezontes"/>
    <x v="46"/>
    <x v="9"/>
    <n v="50.66"/>
  </r>
  <r>
    <n v="4"/>
    <x v="3"/>
    <x v="2"/>
    <x v="3"/>
    <x v="2"/>
    <s v="El Pedregal"/>
    <x v="47"/>
    <x v="9"/>
    <n v="127.61"/>
  </r>
  <r>
    <n v="4"/>
    <x v="3"/>
    <x v="2"/>
    <x v="3"/>
    <x v="2"/>
    <s v="Marco Antonio Aguirre"/>
    <x v="48"/>
    <x v="9"/>
    <n v="4.13"/>
  </r>
  <r>
    <n v="4"/>
    <x v="3"/>
    <x v="2"/>
    <x v="3"/>
    <x v="2"/>
    <s v="Comersal"/>
    <x v="49"/>
    <x v="9"/>
    <n v="6.23"/>
  </r>
  <r>
    <n v="4"/>
    <x v="3"/>
    <x v="2"/>
    <x v="3"/>
    <x v="2"/>
    <s v="Miguel Campos"/>
    <x v="50"/>
    <x v="9"/>
    <n v="2.76"/>
  </r>
  <r>
    <n v="4"/>
    <x v="3"/>
    <x v="2"/>
    <x v="3"/>
    <x v="2"/>
    <s v="Guillermo Corea Mejia"/>
    <x v="51"/>
    <x v="9"/>
    <n v="6.92"/>
  </r>
  <r>
    <n v="4"/>
    <x v="3"/>
    <x v="2"/>
    <x v="3"/>
    <x v="2"/>
    <s v="Gótera, S.A. de C.V."/>
    <x v="52"/>
    <x v="9"/>
    <n v="4.55"/>
  </r>
  <r>
    <n v="4"/>
    <x v="3"/>
    <x v="2"/>
    <x v="3"/>
    <x v="2"/>
    <s v="Cepa (Aeropuerto)"/>
    <x v="53"/>
    <x v="9"/>
    <n v="244.47"/>
  </r>
  <r>
    <n v="4"/>
    <x v="3"/>
    <x v="2"/>
    <x v="3"/>
    <x v="2"/>
    <s v="Aldeca"/>
    <x v="54"/>
    <x v="9"/>
    <n v="0"/>
  </r>
  <r>
    <n v="4"/>
    <x v="3"/>
    <x v="2"/>
    <x v="3"/>
    <x v="2"/>
    <s v="Gidsa"/>
    <x v="55"/>
    <x v="9"/>
    <n v="1650.7"/>
  </r>
  <r>
    <n v="4"/>
    <x v="3"/>
    <x v="2"/>
    <x v="3"/>
    <x v="2"/>
    <s v="Tierra Verde"/>
    <x v="56"/>
    <x v="9"/>
    <n v="97.65"/>
  </r>
  <r>
    <n v="4"/>
    <x v="3"/>
    <x v="2"/>
    <x v="3"/>
    <x v="2"/>
    <s v="Leopoldo Morales"/>
    <x v="57"/>
    <x v="9"/>
    <n v="0"/>
  </r>
  <r>
    <n v="4"/>
    <x v="3"/>
    <x v="2"/>
    <x v="3"/>
    <x v="2"/>
    <s v="Ezequiel Santos"/>
    <x v="58"/>
    <x v="9"/>
    <n v="0"/>
  </r>
  <r>
    <n v="4"/>
    <x v="3"/>
    <x v="2"/>
    <x v="3"/>
    <x v="2"/>
    <s v="Las Piletas"/>
    <x v="59"/>
    <x v="9"/>
    <n v="11.26"/>
  </r>
  <r>
    <n v="4"/>
    <x v="3"/>
    <x v="2"/>
    <x v="3"/>
    <x v="2"/>
    <s v="Jorge Garcia"/>
    <x v="60"/>
    <x v="9"/>
    <n v="97.88"/>
  </r>
  <r>
    <n v="4"/>
    <x v="3"/>
    <x v="2"/>
    <x v="3"/>
    <x v="2"/>
    <s v="Inversiones Luz Maria"/>
    <x v="61"/>
    <x v="9"/>
    <n v="0"/>
  </r>
  <r>
    <n v="4"/>
    <x v="3"/>
    <x v="2"/>
    <x v="3"/>
    <x v="2"/>
    <s v="Adan Vides"/>
    <x v="62"/>
    <x v="9"/>
    <n v="0"/>
  </r>
  <r>
    <n v="4"/>
    <x v="3"/>
    <x v="2"/>
    <x v="3"/>
    <x v="2"/>
    <s v="Alcosa"/>
    <x v="63"/>
    <x v="9"/>
    <n v="0.52"/>
  </r>
  <r>
    <n v="4"/>
    <x v="3"/>
    <x v="2"/>
    <x v="3"/>
    <x v="3"/>
    <s v="Chiltiupan"/>
    <x v="64"/>
    <x v="9"/>
    <n v="0"/>
  </r>
  <r>
    <n v="4"/>
    <x v="3"/>
    <x v="2"/>
    <x v="3"/>
    <x v="2"/>
    <s v="Recolectora"/>
    <x v="65"/>
    <x v="9"/>
    <n v="41.43"/>
  </r>
  <r>
    <n v="4"/>
    <x v="3"/>
    <x v="2"/>
    <x v="3"/>
    <x v="2"/>
    <s v="Hospital Rosales"/>
    <x v="66"/>
    <x v="9"/>
    <n v="56.26"/>
  </r>
  <r>
    <n v="4"/>
    <x v="3"/>
    <x v="2"/>
    <x v="3"/>
    <x v="2"/>
    <s v="Estela Guadalupe Mata"/>
    <x v="67"/>
    <x v="9"/>
    <n v="14"/>
  </r>
  <r>
    <n v="4"/>
    <x v="3"/>
    <x v="2"/>
    <x v="3"/>
    <x v="2"/>
    <s v="San Blas"/>
    <x v="68"/>
    <x v="9"/>
    <n v="19.48"/>
  </r>
  <r>
    <n v="4"/>
    <x v="3"/>
    <x v="2"/>
    <x v="3"/>
    <x v="2"/>
    <s v="Atami"/>
    <x v="69"/>
    <x v="9"/>
    <n v="9.0399999999999991"/>
  </r>
  <r>
    <n v="4"/>
    <x v="3"/>
    <x v="2"/>
    <x v="3"/>
    <x v="3"/>
    <s v="Zaragoza"/>
    <x v="19"/>
    <x v="10"/>
    <n v="317.82"/>
  </r>
  <r>
    <n v="4"/>
    <x v="3"/>
    <x v="2"/>
    <x v="3"/>
    <x v="3"/>
    <s v="Tamanique"/>
    <x v="20"/>
    <x v="10"/>
    <n v="148.66"/>
  </r>
  <r>
    <n v="4"/>
    <x v="3"/>
    <x v="2"/>
    <x v="3"/>
    <x v="4"/>
    <s v="Zacatecoluca"/>
    <x v="21"/>
    <x v="10"/>
    <n v="726.78"/>
  </r>
  <r>
    <n v="4"/>
    <x v="3"/>
    <x v="2"/>
    <x v="3"/>
    <x v="5"/>
    <s v="Santiago Texacuangos"/>
    <x v="22"/>
    <x v="10"/>
    <n v="195.13"/>
  </r>
  <r>
    <n v="4"/>
    <x v="3"/>
    <x v="2"/>
    <x v="3"/>
    <x v="4"/>
    <s v="Santiago Nonualco"/>
    <x v="23"/>
    <x v="10"/>
    <n v="174.14"/>
  </r>
  <r>
    <n v="4"/>
    <x v="3"/>
    <x v="2"/>
    <x v="3"/>
    <x v="4"/>
    <s v="San Rafael Obrajuelo"/>
    <x v="24"/>
    <x v="10"/>
    <n v="75.91"/>
  </r>
  <r>
    <n v="4"/>
    <x v="3"/>
    <x v="2"/>
    <x v="3"/>
    <x v="4"/>
    <s v="San Pedro Nonualco"/>
    <x v="25"/>
    <x v="10"/>
    <n v="54.73"/>
  </r>
  <r>
    <n v="4"/>
    <x v="3"/>
    <x v="2"/>
    <x v="3"/>
    <x v="4"/>
    <s v="San Pedro Masahuat"/>
    <x v="26"/>
    <x v="10"/>
    <n v="112.83"/>
  </r>
  <r>
    <n v="4"/>
    <x v="3"/>
    <x v="2"/>
    <x v="3"/>
    <x v="4"/>
    <s v="San Luis Talpa"/>
    <x v="27"/>
    <x v="10"/>
    <n v="197.15"/>
  </r>
  <r>
    <n v="4"/>
    <x v="3"/>
    <x v="2"/>
    <x v="3"/>
    <x v="4"/>
    <s v="San Luis la Herradura"/>
    <x v="28"/>
    <x v="10"/>
    <n v="210.24"/>
  </r>
  <r>
    <n v="4"/>
    <x v="3"/>
    <x v="2"/>
    <x v="3"/>
    <x v="4"/>
    <s v="San Juan Talpa"/>
    <x v="29"/>
    <x v="10"/>
    <n v="90.29"/>
  </r>
  <r>
    <n v="4"/>
    <x v="3"/>
    <x v="2"/>
    <x v="3"/>
    <x v="4"/>
    <s v="San Juan Nonualco"/>
    <x v="30"/>
    <x v="10"/>
    <n v="115.83"/>
  </r>
  <r>
    <n v="4"/>
    <x v="3"/>
    <x v="2"/>
    <x v="3"/>
    <x v="4"/>
    <s v="San Antonio Masahuat"/>
    <x v="31"/>
    <x v="10"/>
    <n v="34.520000000000003"/>
  </r>
  <r>
    <n v="4"/>
    <x v="3"/>
    <x v="2"/>
    <x v="3"/>
    <x v="3"/>
    <s v="San José Villanueva"/>
    <x v="32"/>
    <x v="10"/>
    <n v="128.34"/>
  </r>
  <r>
    <n v="4"/>
    <x v="3"/>
    <x v="2"/>
    <x v="3"/>
    <x v="4"/>
    <s v="El Rosario la Paz"/>
    <x v="33"/>
    <x v="10"/>
    <n v="149.63999999999999"/>
  </r>
  <r>
    <n v="4"/>
    <x v="3"/>
    <x v="2"/>
    <x v="3"/>
    <x v="5"/>
    <s v="Rosario de Mora"/>
    <x v="34"/>
    <x v="10"/>
    <n v="64.95"/>
  </r>
  <r>
    <n v="4"/>
    <x v="3"/>
    <x v="2"/>
    <x v="3"/>
    <x v="3"/>
    <s v="Puerto la Libertad"/>
    <x v="35"/>
    <x v="10"/>
    <n v="757.09"/>
  </r>
  <r>
    <n v="4"/>
    <x v="3"/>
    <x v="2"/>
    <x v="3"/>
    <x v="5"/>
    <s v="Panchimalco"/>
    <x v="36"/>
    <x v="10"/>
    <n v="354.7"/>
  </r>
  <r>
    <n v="4"/>
    <x v="3"/>
    <x v="2"/>
    <x v="3"/>
    <x v="4"/>
    <s v="Olocuilta"/>
    <x v="37"/>
    <x v="10"/>
    <n v="253.7"/>
  </r>
  <r>
    <n v="4"/>
    <x v="3"/>
    <x v="2"/>
    <x v="3"/>
    <x v="4"/>
    <s v="San Francisco Chinameca"/>
    <x v="38"/>
    <x v="10"/>
    <n v="27.2"/>
  </r>
  <r>
    <n v="4"/>
    <x v="3"/>
    <x v="2"/>
    <x v="3"/>
    <x v="3"/>
    <s v="Jicalapa"/>
    <x v="39"/>
    <x v="10"/>
    <n v="33.47"/>
  </r>
  <r>
    <n v="4"/>
    <x v="3"/>
    <x v="2"/>
    <x v="3"/>
    <x v="4"/>
    <s v="Cuyultitan"/>
    <x v="40"/>
    <x v="10"/>
    <n v="64.099999999999994"/>
  </r>
  <r>
    <n v="4"/>
    <x v="3"/>
    <x v="2"/>
    <x v="3"/>
    <x v="3"/>
    <s v="Comasagua"/>
    <x v="41"/>
    <x v="10"/>
    <n v="44.86"/>
  </r>
  <r>
    <n v="4"/>
    <x v="3"/>
    <x v="2"/>
    <x v="3"/>
    <x v="5"/>
    <s v="Santo Tomas"/>
    <x v="42"/>
    <x v="10"/>
    <n v="309.66000000000003"/>
  </r>
  <r>
    <n v="4"/>
    <x v="3"/>
    <x v="2"/>
    <x v="3"/>
    <x v="4"/>
    <s v="Tapalhuaca"/>
    <x v="43"/>
    <x v="10"/>
    <n v="16.52"/>
  </r>
  <r>
    <n v="4"/>
    <x v="3"/>
    <x v="2"/>
    <x v="3"/>
    <x v="3"/>
    <s v="Huizucar"/>
    <x v="44"/>
    <x v="10"/>
    <n v="33.99"/>
  </r>
  <r>
    <n v="4"/>
    <x v="3"/>
    <x v="2"/>
    <x v="3"/>
    <x v="3"/>
    <s v="Santa Tecla"/>
    <x v="45"/>
    <x v="10"/>
    <n v="4157.6099999999997"/>
  </r>
  <r>
    <n v="4"/>
    <x v="3"/>
    <x v="2"/>
    <x v="3"/>
    <x v="4"/>
    <s v="San Miguel Tepezontes"/>
    <x v="46"/>
    <x v="10"/>
    <n v="39.630000000000003"/>
  </r>
  <r>
    <n v="4"/>
    <x v="3"/>
    <x v="2"/>
    <x v="3"/>
    <x v="2"/>
    <s v="El Pedregal"/>
    <x v="47"/>
    <x v="10"/>
    <n v="107.43"/>
  </r>
  <r>
    <n v="4"/>
    <x v="3"/>
    <x v="2"/>
    <x v="3"/>
    <x v="2"/>
    <s v="Marco Antonio Aguirre"/>
    <x v="48"/>
    <x v="10"/>
    <n v="6.99"/>
  </r>
  <r>
    <n v="4"/>
    <x v="3"/>
    <x v="2"/>
    <x v="3"/>
    <x v="2"/>
    <s v="Comersal"/>
    <x v="49"/>
    <x v="10"/>
    <n v="8.57"/>
  </r>
  <r>
    <n v="4"/>
    <x v="3"/>
    <x v="2"/>
    <x v="3"/>
    <x v="2"/>
    <s v="Miguel Campos"/>
    <x v="50"/>
    <x v="10"/>
    <n v="0"/>
  </r>
  <r>
    <n v="4"/>
    <x v="3"/>
    <x v="2"/>
    <x v="3"/>
    <x v="2"/>
    <s v="Guillermo Corea Mejia"/>
    <x v="51"/>
    <x v="10"/>
    <n v="5.78"/>
  </r>
  <r>
    <n v="4"/>
    <x v="3"/>
    <x v="2"/>
    <x v="3"/>
    <x v="2"/>
    <s v="Gótera, S.A. de C.V."/>
    <x v="52"/>
    <x v="10"/>
    <n v="2.69"/>
  </r>
  <r>
    <n v="4"/>
    <x v="3"/>
    <x v="2"/>
    <x v="3"/>
    <x v="2"/>
    <s v="Cepa (Aeropuerto)"/>
    <x v="53"/>
    <x v="10"/>
    <n v="237.35"/>
  </r>
  <r>
    <n v="4"/>
    <x v="3"/>
    <x v="2"/>
    <x v="3"/>
    <x v="2"/>
    <s v="Aldeca"/>
    <x v="54"/>
    <x v="10"/>
    <n v="0"/>
  </r>
  <r>
    <n v="4"/>
    <x v="3"/>
    <x v="2"/>
    <x v="3"/>
    <x v="2"/>
    <s v="Gidsa"/>
    <x v="55"/>
    <x v="10"/>
    <n v="1502.82"/>
  </r>
  <r>
    <n v="4"/>
    <x v="3"/>
    <x v="2"/>
    <x v="3"/>
    <x v="2"/>
    <s v="Tierra Verde"/>
    <x v="56"/>
    <x v="10"/>
    <n v="99.79"/>
  </r>
  <r>
    <n v="4"/>
    <x v="3"/>
    <x v="2"/>
    <x v="3"/>
    <x v="2"/>
    <s v="Leopoldo Morales"/>
    <x v="57"/>
    <x v="10"/>
    <n v="0"/>
  </r>
  <r>
    <n v="4"/>
    <x v="3"/>
    <x v="2"/>
    <x v="3"/>
    <x v="2"/>
    <s v="Ezequiel Santos"/>
    <x v="58"/>
    <x v="10"/>
    <n v="0"/>
  </r>
  <r>
    <n v="4"/>
    <x v="3"/>
    <x v="2"/>
    <x v="3"/>
    <x v="2"/>
    <s v="Las Piletas"/>
    <x v="59"/>
    <x v="10"/>
    <n v="11.77"/>
  </r>
  <r>
    <n v="4"/>
    <x v="3"/>
    <x v="2"/>
    <x v="3"/>
    <x v="2"/>
    <s v="Jorge Garcia"/>
    <x v="60"/>
    <x v="10"/>
    <n v="68.05"/>
  </r>
  <r>
    <n v="4"/>
    <x v="3"/>
    <x v="2"/>
    <x v="3"/>
    <x v="2"/>
    <s v="Inversiones Luz Maria"/>
    <x v="61"/>
    <x v="10"/>
    <n v="0"/>
  </r>
  <r>
    <n v="4"/>
    <x v="3"/>
    <x v="2"/>
    <x v="3"/>
    <x v="2"/>
    <s v="Adan Vides"/>
    <x v="62"/>
    <x v="10"/>
    <n v="0"/>
  </r>
  <r>
    <n v="4"/>
    <x v="3"/>
    <x v="2"/>
    <x v="3"/>
    <x v="2"/>
    <s v="Alcosa"/>
    <x v="63"/>
    <x v="10"/>
    <n v="0.57999999999999996"/>
  </r>
  <r>
    <n v="4"/>
    <x v="3"/>
    <x v="2"/>
    <x v="3"/>
    <x v="3"/>
    <s v="Chiltiupan"/>
    <x v="64"/>
    <x v="10"/>
    <n v="0"/>
  </r>
  <r>
    <n v="4"/>
    <x v="3"/>
    <x v="2"/>
    <x v="3"/>
    <x v="2"/>
    <s v="Recolectora"/>
    <x v="65"/>
    <x v="10"/>
    <n v="29.84"/>
  </r>
  <r>
    <n v="4"/>
    <x v="3"/>
    <x v="2"/>
    <x v="3"/>
    <x v="2"/>
    <s v="Hospital Rosales"/>
    <x v="66"/>
    <x v="10"/>
    <n v="54.51"/>
  </r>
  <r>
    <n v="4"/>
    <x v="3"/>
    <x v="2"/>
    <x v="3"/>
    <x v="2"/>
    <s v="Estela Guadalupe Mata"/>
    <x v="67"/>
    <x v="10"/>
    <n v="21.32"/>
  </r>
  <r>
    <n v="4"/>
    <x v="3"/>
    <x v="2"/>
    <x v="3"/>
    <x v="2"/>
    <s v="San Blas"/>
    <x v="68"/>
    <x v="10"/>
    <n v="27.38"/>
  </r>
  <r>
    <n v="4"/>
    <x v="3"/>
    <x v="2"/>
    <x v="3"/>
    <x v="2"/>
    <s v="Atami"/>
    <x v="69"/>
    <x v="10"/>
    <n v="8.74"/>
  </r>
  <r>
    <n v="4"/>
    <x v="3"/>
    <x v="2"/>
    <x v="3"/>
    <x v="3"/>
    <s v="Zaragoza"/>
    <x v="19"/>
    <x v="11"/>
    <n v="323.70999999999998"/>
  </r>
  <r>
    <n v="4"/>
    <x v="3"/>
    <x v="2"/>
    <x v="3"/>
    <x v="3"/>
    <s v="Tamanique"/>
    <x v="20"/>
    <x v="11"/>
    <n v="178.26"/>
  </r>
  <r>
    <n v="4"/>
    <x v="3"/>
    <x v="2"/>
    <x v="3"/>
    <x v="4"/>
    <s v="Zacatecoluca"/>
    <x v="21"/>
    <x v="11"/>
    <n v="788.31"/>
  </r>
  <r>
    <n v="4"/>
    <x v="3"/>
    <x v="2"/>
    <x v="3"/>
    <x v="5"/>
    <s v="Santiago Texacuangos"/>
    <x v="22"/>
    <x v="11"/>
    <n v="217.28"/>
  </r>
  <r>
    <n v="4"/>
    <x v="3"/>
    <x v="2"/>
    <x v="3"/>
    <x v="4"/>
    <s v="Santiago Nonualco"/>
    <x v="23"/>
    <x v="11"/>
    <n v="189.35"/>
  </r>
  <r>
    <n v="4"/>
    <x v="3"/>
    <x v="2"/>
    <x v="3"/>
    <x v="4"/>
    <s v="San Rafael Obrajuelo"/>
    <x v="24"/>
    <x v="11"/>
    <n v="76.14"/>
  </r>
  <r>
    <n v="4"/>
    <x v="3"/>
    <x v="2"/>
    <x v="3"/>
    <x v="4"/>
    <s v="San Pedro Nonualco"/>
    <x v="25"/>
    <x v="11"/>
    <n v="50.77"/>
  </r>
  <r>
    <n v="4"/>
    <x v="3"/>
    <x v="2"/>
    <x v="3"/>
    <x v="4"/>
    <s v="San Pedro Masahuat"/>
    <x v="26"/>
    <x v="11"/>
    <n v="118.79"/>
  </r>
  <r>
    <n v="4"/>
    <x v="3"/>
    <x v="2"/>
    <x v="3"/>
    <x v="4"/>
    <s v="San Luis Talpa"/>
    <x v="27"/>
    <x v="11"/>
    <n v="208.53"/>
  </r>
  <r>
    <n v="4"/>
    <x v="3"/>
    <x v="2"/>
    <x v="3"/>
    <x v="4"/>
    <s v="San Luis la Herradura"/>
    <x v="28"/>
    <x v="11"/>
    <n v="228.58"/>
  </r>
  <r>
    <n v="4"/>
    <x v="3"/>
    <x v="2"/>
    <x v="3"/>
    <x v="4"/>
    <s v="San Juan Talpa"/>
    <x v="29"/>
    <x v="11"/>
    <n v="107.15"/>
  </r>
  <r>
    <n v="4"/>
    <x v="3"/>
    <x v="2"/>
    <x v="3"/>
    <x v="4"/>
    <s v="San Juan Nonualco"/>
    <x v="30"/>
    <x v="11"/>
    <n v="126.52"/>
  </r>
  <r>
    <n v="4"/>
    <x v="3"/>
    <x v="2"/>
    <x v="3"/>
    <x v="4"/>
    <s v="San Antonio Masahuat"/>
    <x v="31"/>
    <x v="11"/>
    <n v="37.51"/>
  </r>
  <r>
    <n v="4"/>
    <x v="3"/>
    <x v="2"/>
    <x v="3"/>
    <x v="3"/>
    <s v="San José Villanueva"/>
    <x v="32"/>
    <x v="11"/>
    <n v="115.79"/>
  </r>
  <r>
    <n v="4"/>
    <x v="3"/>
    <x v="2"/>
    <x v="3"/>
    <x v="4"/>
    <s v="El Rosario la Paz"/>
    <x v="33"/>
    <x v="11"/>
    <n v="159.19"/>
  </r>
  <r>
    <n v="4"/>
    <x v="3"/>
    <x v="2"/>
    <x v="3"/>
    <x v="5"/>
    <s v="Rosario de Mora"/>
    <x v="34"/>
    <x v="11"/>
    <n v="61.56"/>
  </r>
  <r>
    <n v="4"/>
    <x v="3"/>
    <x v="2"/>
    <x v="3"/>
    <x v="3"/>
    <s v="Puerto la Libertad"/>
    <x v="35"/>
    <x v="11"/>
    <n v="898.1"/>
  </r>
  <r>
    <n v="4"/>
    <x v="3"/>
    <x v="2"/>
    <x v="3"/>
    <x v="5"/>
    <s v="Panchimalco"/>
    <x v="36"/>
    <x v="11"/>
    <n v="366.23"/>
  </r>
  <r>
    <n v="4"/>
    <x v="3"/>
    <x v="2"/>
    <x v="3"/>
    <x v="4"/>
    <s v="Olocuilta"/>
    <x v="37"/>
    <x v="11"/>
    <n v="270.49"/>
  </r>
  <r>
    <n v="4"/>
    <x v="3"/>
    <x v="2"/>
    <x v="3"/>
    <x v="4"/>
    <s v="San Francisco Chinameca"/>
    <x v="38"/>
    <x v="11"/>
    <n v="31.05"/>
  </r>
  <r>
    <n v="4"/>
    <x v="3"/>
    <x v="2"/>
    <x v="3"/>
    <x v="3"/>
    <s v="Jicalapa"/>
    <x v="39"/>
    <x v="11"/>
    <n v="30.22"/>
  </r>
  <r>
    <n v="4"/>
    <x v="3"/>
    <x v="2"/>
    <x v="3"/>
    <x v="4"/>
    <s v="Cuyultitan"/>
    <x v="40"/>
    <x v="11"/>
    <n v="63.14"/>
  </r>
  <r>
    <n v="4"/>
    <x v="3"/>
    <x v="2"/>
    <x v="3"/>
    <x v="3"/>
    <s v="Comasagua"/>
    <x v="41"/>
    <x v="11"/>
    <n v="53.58"/>
  </r>
  <r>
    <n v="4"/>
    <x v="3"/>
    <x v="2"/>
    <x v="3"/>
    <x v="5"/>
    <s v="Santo Tomas"/>
    <x v="42"/>
    <x v="11"/>
    <n v="326.62"/>
  </r>
  <r>
    <n v="4"/>
    <x v="3"/>
    <x v="2"/>
    <x v="3"/>
    <x v="4"/>
    <s v="Tapalhuaca"/>
    <x v="43"/>
    <x v="11"/>
    <n v="16.2"/>
  </r>
  <r>
    <n v="4"/>
    <x v="3"/>
    <x v="2"/>
    <x v="3"/>
    <x v="3"/>
    <s v="Huizucar"/>
    <x v="44"/>
    <x v="11"/>
    <n v="30.4"/>
  </r>
  <r>
    <n v="4"/>
    <x v="3"/>
    <x v="2"/>
    <x v="3"/>
    <x v="3"/>
    <s v="Santa Tecla"/>
    <x v="45"/>
    <x v="11"/>
    <n v="3025.6"/>
  </r>
  <r>
    <n v="4"/>
    <x v="3"/>
    <x v="2"/>
    <x v="3"/>
    <x v="4"/>
    <s v="San Miguel Tepezontes"/>
    <x v="46"/>
    <x v="11"/>
    <n v="47.51"/>
  </r>
  <r>
    <n v="4"/>
    <x v="3"/>
    <x v="2"/>
    <x v="3"/>
    <x v="2"/>
    <s v="El Pedregal"/>
    <x v="47"/>
    <x v="11"/>
    <n v="113.56"/>
  </r>
  <r>
    <n v="4"/>
    <x v="3"/>
    <x v="2"/>
    <x v="3"/>
    <x v="2"/>
    <s v="Marco Antonio Aguirre"/>
    <x v="48"/>
    <x v="11"/>
    <n v="3.19"/>
  </r>
  <r>
    <n v="4"/>
    <x v="3"/>
    <x v="2"/>
    <x v="3"/>
    <x v="2"/>
    <s v="Comersal"/>
    <x v="49"/>
    <x v="11"/>
    <n v="2.96"/>
  </r>
  <r>
    <n v="4"/>
    <x v="3"/>
    <x v="2"/>
    <x v="3"/>
    <x v="2"/>
    <s v="Miguel Campos"/>
    <x v="50"/>
    <x v="11"/>
    <n v="0"/>
  </r>
  <r>
    <n v="4"/>
    <x v="3"/>
    <x v="2"/>
    <x v="3"/>
    <x v="2"/>
    <s v="Guillermo Corea Mejia"/>
    <x v="51"/>
    <x v="11"/>
    <n v="7.15"/>
  </r>
  <r>
    <n v="4"/>
    <x v="3"/>
    <x v="2"/>
    <x v="3"/>
    <x v="2"/>
    <s v="Gótera, S.A. de C.V."/>
    <x v="52"/>
    <x v="11"/>
    <n v="1.9"/>
  </r>
  <r>
    <n v="4"/>
    <x v="3"/>
    <x v="2"/>
    <x v="3"/>
    <x v="2"/>
    <s v="Cepa (Aeropuerto)"/>
    <x v="53"/>
    <x v="11"/>
    <n v="232.7"/>
  </r>
  <r>
    <n v="4"/>
    <x v="3"/>
    <x v="2"/>
    <x v="3"/>
    <x v="2"/>
    <s v="Aldeca"/>
    <x v="54"/>
    <x v="11"/>
    <n v="0"/>
  </r>
  <r>
    <n v="4"/>
    <x v="3"/>
    <x v="2"/>
    <x v="3"/>
    <x v="2"/>
    <s v="Gidsa"/>
    <x v="55"/>
    <x v="11"/>
    <n v="1034.6400000000001"/>
  </r>
  <r>
    <n v="4"/>
    <x v="3"/>
    <x v="2"/>
    <x v="3"/>
    <x v="2"/>
    <s v="Tierra Verde"/>
    <x v="56"/>
    <x v="11"/>
    <n v="131.34"/>
  </r>
  <r>
    <n v="4"/>
    <x v="3"/>
    <x v="2"/>
    <x v="3"/>
    <x v="2"/>
    <s v="Leopoldo Morales"/>
    <x v="57"/>
    <x v="11"/>
    <n v="0"/>
  </r>
  <r>
    <n v="4"/>
    <x v="3"/>
    <x v="2"/>
    <x v="3"/>
    <x v="2"/>
    <s v="Ezequiel Santos"/>
    <x v="58"/>
    <x v="11"/>
    <n v="0"/>
  </r>
  <r>
    <n v="4"/>
    <x v="3"/>
    <x v="2"/>
    <x v="3"/>
    <x v="2"/>
    <s v="Las Piletas"/>
    <x v="59"/>
    <x v="11"/>
    <n v="8.99"/>
  </r>
  <r>
    <n v="4"/>
    <x v="3"/>
    <x v="2"/>
    <x v="3"/>
    <x v="2"/>
    <s v="Jorge Garcia"/>
    <x v="60"/>
    <x v="11"/>
    <n v="58.72"/>
  </r>
  <r>
    <n v="4"/>
    <x v="3"/>
    <x v="2"/>
    <x v="3"/>
    <x v="2"/>
    <s v="Inversiones Luz Maria"/>
    <x v="61"/>
    <x v="11"/>
    <n v="0"/>
  </r>
  <r>
    <n v="4"/>
    <x v="3"/>
    <x v="2"/>
    <x v="3"/>
    <x v="2"/>
    <s v="Adan Vides"/>
    <x v="62"/>
    <x v="11"/>
    <n v="0"/>
  </r>
  <r>
    <n v="4"/>
    <x v="3"/>
    <x v="2"/>
    <x v="3"/>
    <x v="2"/>
    <s v="Alcosa"/>
    <x v="63"/>
    <x v="11"/>
    <n v="0"/>
  </r>
  <r>
    <n v="4"/>
    <x v="3"/>
    <x v="2"/>
    <x v="3"/>
    <x v="3"/>
    <s v="Chiltiupan"/>
    <x v="64"/>
    <x v="11"/>
    <n v="12.66"/>
  </r>
  <r>
    <n v="4"/>
    <x v="3"/>
    <x v="2"/>
    <x v="3"/>
    <x v="2"/>
    <s v="Recolectora"/>
    <x v="65"/>
    <x v="11"/>
    <n v="33.46"/>
  </r>
  <r>
    <n v="4"/>
    <x v="3"/>
    <x v="2"/>
    <x v="3"/>
    <x v="2"/>
    <s v="Hospital Rosales"/>
    <x v="66"/>
    <x v="11"/>
    <n v="48.37"/>
  </r>
  <r>
    <n v="4"/>
    <x v="3"/>
    <x v="2"/>
    <x v="3"/>
    <x v="2"/>
    <s v="Estela Guadalupe Mata"/>
    <x v="67"/>
    <x v="11"/>
    <n v="12.35"/>
  </r>
  <r>
    <n v="4"/>
    <x v="3"/>
    <x v="2"/>
    <x v="3"/>
    <x v="2"/>
    <s v="San Blas"/>
    <x v="68"/>
    <x v="11"/>
    <n v="17.75"/>
  </r>
  <r>
    <n v="4"/>
    <x v="3"/>
    <x v="2"/>
    <x v="3"/>
    <x v="2"/>
    <s v="Atami"/>
    <x v="69"/>
    <x v="11"/>
    <n v="13.68"/>
  </r>
  <r>
    <n v="5"/>
    <x v="4"/>
    <x v="3"/>
    <x v="4"/>
    <x v="6"/>
    <s v="Santa Isabel Ishuatan"/>
    <x v="70"/>
    <x v="0"/>
    <n v="3.7"/>
  </r>
  <r>
    <n v="5"/>
    <x v="4"/>
    <x v="3"/>
    <x v="4"/>
    <x v="6"/>
    <s v="Santa Isabel Ishuatan"/>
    <x v="70"/>
    <x v="1"/>
    <n v="3.2"/>
  </r>
  <r>
    <n v="5"/>
    <x v="4"/>
    <x v="3"/>
    <x v="4"/>
    <x v="6"/>
    <s v="Santa Isabel Ishuatan"/>
    <x v="70"/>
    <x v="2"/>
    <n v="2.9"/>
  </r>
  <r>
    <n v="5"/>
    <x v="4"/>
    <x v="3"/>
    <x v="4"/>
    <x v="6"/>
    <s v="Santa Isabel Ishuatan"/>
    <x v="70"/>
    <x v="3"/>
    <n v="3.6"/>
  </r>
  <r>
    <n v="5"/>
    <x v="4"/>
    <x v="3"/>
    <x v="4"/>
    <x v="6"/>
    <s v="Santa Isabel Ishuatan"/>
    <x v="70"/>
    <x v="4"/>
    <n v="3.5"/>
  </r>
  <r>
    <n v="5"/>
    <x v="4"/>
    <x v="3"/>
    <x v="4"/>
    <x v="6"/>
    <s v="Santa Isabel Ishuatan"/>
    <x v="70"/>
    <x v="5"/>
    <n v="3.2"/>
  </r>
  <r>
    <n v="5"/>
    <x v="4"/>
    <x v="3"/>
    <x v="4"/>
    <x v="6"/>
    <s v="Santa Isabel Ishuatan"/>
    <x v="70"/>
    <x v="6"/>
    <n v="3.5"/>
  </r>
  <r>
    <n v="5"/>
    <x v="4"/>
    <x v="3"/>
    <x v="4"/>
    <x v="6"/>
    <s v="Santa Isabel Ishuatan"/>
    <x v="70"/>
    <x v="7"/>
    <n v="3.3"/>
  </r>
  <r>
    <n v="5"/>
    <x v="4"/>
    <x v="3"/>
    <x v="4"/>
    <x v="6"/>
    <s v="Santa Isabel Ishuatan"/>
    <x v="70"/>
    <x v="8"/>
    <n v="3.5"/>
  </r>
  <r>
    <n v="5"/>
    <x v="4"/>
    <x v="3"/>
    <x v="4"/>
    <x v="6"/>
    <s v="Santa Isabel Ishuatan"/>
    <x v="70"/>
    <x v="9"/>
    <n v="3.2"/>
  </r>
  <r>
    <n v="5"/>
    <x v="4"/>
    <x v="3"/>
    <x v="4"/>
    <x v="6"/>
    <s v="Santa Isabel Ishuatan"/>
    <x v="70"/>
    <x v="10"/>
    <n v="3.7"/>
  </r>
  <r>
    <n v="5"/>
    <x v="4"/>
    <x v="3"/>
    <x v="4"/>
    <x v="6"/>
    <s v="Santa Isabel Ishuatan"/>
    <x v="70"/>
    <x v="11"/>
    <n v="3.6"/>
  </r>
  <r>
    <n v="6"/>
    <x v="5"/>
    <x v="3"/>
    <x v="5"/>
    <x v="6"/>
    <s v="Acajutla"/>
    <x v="71"/>
    <x v="0"/>
    <n v="495.32"/>
  </r>
  <r>
    <n v="6"/>
    <x v="5"/>
    <x v="3"/>
    <x v="5"/>
    <x v="3"/>
    <s v="Antiguo Cuscatlán"/>
    <x v="72"/>
    <x v="0"/>
    <n v="2128.52"/>
  </r>
  <r>
    <n v="6"/>
    <x v="5"/>
    <x v="3"/>
    <x v="5"/>
    <x v="0"/>
    <s v="Apaneca"/>
    <x v="73"/>
    <x v="0"/>
    <n v="116.18"/>
  </r>
  <r>
    <n v="6"/>
    <x v="5"/>
    <x v="3"/>
    <x v="5"/>
    <x v="6"/>
    <s v="Armenia"/>
    <x v="74"/>
    <x v="0"/>
    <n v="405.1"/>
  </r>
  <r>
    <n v="6"/>
    <x v="5"/>
    <x v="3"/>
    <x v="5"/>
    <x v="6"/>
    <s v="Armenia (Desecho Especial)"/>
    <x v="74"/>
    <x v="0"/>
    <n v="0"/>
  </r>
  <r>
    <n v="6"/>
    <x v="5"/>
    <x v="3"/>
    <x v="5"/>
    <x v="6"/>
    <s v="Caluco"/>
    <x v="75"/>
    <x v="0"/>
    <n v="55.98"/>
  </r>
  <r>
    <n v="6"/>
    <x v="5"/>
    <x v="3"/>
    <x v="5"/>
    <x v="3"/>
    <s v="Chiltiupan"/>
    <x v="64"/>
    <x v="0"/>
    <n v="57.22"/>
  </r>
  <r>
    <n v="6"/>
    <x v="5"/>
    <x v="3"/>
    <x v="5"/>
    <x v="3"/>
    <s v="Colon"/>
    <x v="76"/>
    <x v="0"/>
    <n v="2227.39"/>
  </r>
  <r>
    <n v="6"/>
    <x v="5"/>
    <x v="3"/>
    <x v="5"/>
    <x v="3"/>
    <s v="Colon (Desecho Especial)"/>
    <x v="76"/>
    <x v="0"/>
    <n v="0"/>
  </r>
  <r>
    <n v="6"/>
    <x v="5"/>
    <x v="3"/>
    <x v="5"/>
    <x v="6"/>
    <s v="Cuisnahuat"/>
    <x v="77"/>
    <x v="0"/>
    <n v="48.5"/>
  </r>
  <r>
    <n v="6"/>
    <x v="5"/>
    <x v="3"/>
    <x v="5"/>
    <x v="0"/>
    <s v="Guaymango"/>
    <x v="78"/>
    <x v="0"/>
    <n v="45.51"/>
  </r>
  <r>
    <n v="6"/>
    <x v="5"/>
    <x v="3"/>
    <x v="5"/>
    <x v="6"/>
    <s v="Izalco"/>
    <x v="79"/>
    <x v="0"/>
    <n v="545.01"/>
  </r>
  <r>
    <n v="6"/>
    <x v="5"/>
    <x v="3"/>
    <x v="5"/>
    <x v="6"/>
    <s v="Izalco (Desecho Especial)"/>
    <x v="79"/>
    <x v="0"/>
    <n v="0"/>
  </r>
  <r>
    <n v="6"/>
    <x v="5"/>
    <x v="3"/>
    <x v="5"/>
    <x v="3"/>
    <s v="Jayaque"/>
    <x v="80"/>
    <x v="0"/>
    <n v="112.02"/>
  </r>
  <r>
    <n v="6"/>
    <x v="5"/>
    <x v="3"/>
    <x v="5"/>
    <x v="6"/>
    <s v="Juayua"/>
    <x v="81"/>
    <x v="0"/>
    <n v="341.57"/>
  </r>
  <r>
    <n v="6"/>
    <x v="5"/>
    <x v="3"/>
    <x v="5"/>
    <x v="6"/>
    <s v="Juayua (Desecho Especial)"/>
    <x v="81"/>
    <x v="0"/>
    <n v="0"/>
  </r>
  <r>
    <n v="6"/>
    <x v="5"/>
    <x v="3"/>
    <x v="5"/>
    <x v="0"/>
    <s v="Jujutla"/>
    <x v="82"/>
    <x v="0"/>
    <n v="86.39"/>
  </r>
  <r>
    <n v="6"/>
    <x v="5"/>
    <x v="3"/>
    <x v="5"/>
    <x v="6"/>
    <s v="Nahuizalco"/>
    <x v="83"/>
    <x v="0"/>
    <n v="300.79000000000002"/>
  </r>
  <r>
    <n v="6"/>
    <x v="5"/>
    <x v="3"/>
    <x v="5"/>
    <x v="6"/>
    <s v="Nahuizalco (Desecho Especial)"/>
    <x v="83"/>
    <x v="0"/>
    <n v="0"/>
  </r>
  <r>
    <n v="6"/>
    <x v="5"/>
    <x v="3"/>
    <x v="5"/>
    <x v="6"/>
    <s v="Nahulingo"/>
    <x v="84"/>
    <x v="0"/>
    <n v="101.02"/>
  </r>
  <r>
    <n v="6"/>
    <x v="5"/>
    <x v="3"/>
    <x v="5"/>
    <x v="3"/>
    <s v="Nuevo Cuscatlan"/>
    <x v="85"/>
    <x v="0"/>
    <n v="262.23"/>
  </r>
  <r>
    <n v="6"/>
    <x v="5"/>
    <x v="3"/>
    <x v="5"/>
    <x v="3"/>
    <s v="Sacacoyo"/>
    <x v="86"/>
    <x v="0"/>
    <n v="256.08999999999997"/>
  </r>
  <r>
    <n v="6"/>
    <x v="5"/>
    <x v="3"/>
    <x v="5"/>
    <x v="3"/>
    <s v="Sacacoyo (Desecho Especial)"/>
    <x v="86"/>
    <x v="0"/>
    <n v="0"/>
  </r>
  <r>
    <n v="6"/>
    <x v="5"/>
    <x v="3"/>
    <x v="5"/>
    <x v="6"/>
    <s v="Salcoatitan"/>
    <x v="87"/>
    <x v="0"/>
    <n v="87.46"/>
  </r>
  <r>
    <n v="6"/>
    <x v="5"/>
    <x v="3"/>
    <x v="5"/>
    <x v="6"/>
    <s v="San Antonio Del Monte"/>
    <x v="88"/>
    <x v="0"/>
    <n v="309.58"/>
  </r>
  <r>
    <n v="6"/>
    <x v="5"/>
    <x v="3"/>
    <x v="5"/>
    <x v="3"/>
    <s v="San Juan Opico"/>
    <x v="89"/>
    <x v="0"/>
    <n v="560.94000000000005"/>
  </r>
  <r>
    <n v="6"/>
    <x v="5"/>
    <x v="3"/>
    <x v="5"/>
    <x v="3"/>
    <s v="San Juan Opico (Desecho Especial)"/>
    <x v="89"/>
    <x v="0"/>
    <n v="0"/>
  </r>
  <r>
    <n v="6"/>
    <x v="5"/>
    <x v="3"/>
    <x v="5"/>
    <x v="6"/>
    <s v="San Julian"/>
    <x v="90"/>
    <x v="0"/>
    <n v="0"/>
  </r>
  <r>
    <n v="6"/>
    <x v="5"/>
    <x v="3"/>
    <x v="5"/>
    <x v="0"/>
    <s v="San Pedro Puxtla"/>
    <x v="91"/>
    <x v="0"/>
    <n v="4.8600000000000003"/>
  </r>
  <r>
    <n v="6"/>
    <x v="5"/>
    <x v="3"/>
    <x v="5"/>
    <x v="6"/>
    <s v="Santa Catarina Masahuat"/>
    <x v="92"/>
    <x v="0"/>
    <n v="92.16"/>
  </r>
  <r>
    <n v="6"/>
    <x v="5"/>
    <x v="3"/>
    <x v="5"/>
    <x v="6"/>
    <s v="Santo Domingo De Guzman"/>
    <x v="93"/>
    <x v="0"/>
    <n v="28.51"/>
  </r>
  <r>
    <n v="6"/>
    <x v="5"/>
    <x v="3"/>
    <x v="5"/>
    <x v="6"/>
    <s v="Sonsonate"/>
    <x v="94"/>
    <x v="0"/>
    <n v="1469.41"/>
  </r>
  <r>
    <n v="6"/>
    <x v="5"/>
    <x v="3"/>
    <x v="5"/>
    <x v="6"/>
    <s v="Sonzacate"/>
    <x v="95"/>
    <x v="0"/>
    <n v="546.55999999999995"/>
  </r>
  <r>
    <n v="6"/>
    <x v="5"/>
    <x v="3"/>
    <x v="5"/>
    <x v="0"/>
    <s v="Tacuba"/>
    <x v="96"/>
    <x v="0"/>
    <n v="55.54"/>
  </r>
  <r>
    <n v="6"/>
    <x v="5"/>
    <x v="3"/>
    <x v="5"/>
    <x v="3"/>
    <s v="Talnique"/>
    <x v="97"/>
    <x v="0"/>
    <n v="0"/>
  </r>
  <r>
    <n v="6"/>
    <x v="5"/>
    <x v="3"/>
    <x v="5"/>
    <x v="3"/>
    <s v="Teotepeque"/>
    <x v="98"/>
    <x v="0"/>
    <n v="45.43"/>
  </r>
  <r>
    <n v="6"/>
    <x v="5"/>
    <x v="3"/>
    <x v="5"/>
    <x v="3"/>
    <s v="Tepecoyo"/>
    <x v="99"/>
    <x v="0"/>
    <n v="98.13"/>
  </r>
  <r>
    <n v="6"/>
    <x v="5"/>
    <x v="3"/>
    <x v="5"/>
    <x v="2"/>
    <s v="Adexsa, S.A. de C.V."/>
    <x v="100"/>
    <x v="0"/>
    <n v="0"/>
  </r>
  <r>
    <n v="6"/>
    <x v="5"/>
    <x v="3"/>
    <x v="5"/>
    <x v="2"/>
    <s v="Agroquimica, S.A. de C.V."/>
    <x v="101"/>
    <x v="0"/>
    <n v="0"/>
  </r>
  <r>
    <n v="6"/>
    <x v="5"/>
    <x v="3"/>
    <x v="5"/>
    <x v="2"/>
    <s v="Alamapac, S.A. de C.V."/>
    <x v="102"/>
    <x v="0"/>
    <n v="16.02"/>
  </r>
  <r>
    <n v="6"/>
    <x v="5"/>
    <x v="3"/>
    <x v="5"/>
    <x v="2"/>
    <s v="Alca, S.A. de C.V."/>
    <x v="103"/>
    <x v="0"/>
    <n v="0"/>
  </r>
  <r>
    <n v="6"/>
    <x v="5"/>
    <x v="3"/>
    <x v="5"/>
    <x v="2"/>
    <s v="Alisal, S.A. de C.V."/>
    <x v="104"/>
    <x v="0"/>
    <n v="18.52"/>
  </r>
  <r>
    <n v="6"/>
    <x v="5"/>
    <x v="3"/>
    <x v="5"/>
    <x v="2"/>
    <s v="Apresa"/>
    <x v="105"/>
    <x v="0"/>
    <n v="23.12"/>
  </r>
  <r>
    <n v="6"/>
    <x v="5"/>
    <x v="3"/>
    <x v="5"/>
    <x v="2"/>
    <s v="Asfalca, S.A. de C.V."/>
    <x v="106"/>
    <x v="0"/>
    <n v="0"/>
  </r>
  <r>
    <n v="6"/>
    <x v="5"/>
    <x v="3"/>
    <x v="5"/>
    <x v="2"/>
    <s v="Asociacion De Proveedores Agricolas"/>
    <x v="107"/>
    <x v="0"/>
    <n v="15.86"/>
  </r>
  <r>
    <n v="6"/>
    <x v="5"/>
    <x v="3"/>
    <x v="5"/>
    <x v="2"/>
    <s v="Avisali"/>
    <x v="108"/>
    <x v="0"/>
    <n v="15.86"/>
  </r>
  <r>
    <n v="6"/>
    <x v="5"/>
    <x v="3"/>
    <x v="5"/>
    <x v="2"/>
    <s v="Cajamrca Inversiones, S.A. de C.V."/>
    <x v="109"/>
    <x v="0"/>
    <n v="0"/>
  </r>
  <r>
    <n v="6"/>
    <x v="5"/>
    <x v="3"/>
    <x v="5"/>
    <x v="2"/>
    <s v="Carlos Eduardo Martell"/>
    <x v="110"/>
    <x v="0"/>
    <n v="9.27"/>
  </r>
  <r>
    <n v="6"/>
    <x v="5"/>
    <x v="3"/>
    <x v="5"/>
    <x v="2"/>
    <s v="Central De Carnes. S.A. de C.V."/>
    <x v="111"/>
    <x v="0"/>
    <n v="0"/>
  </r>
  <r>
    <n v="6"/>
    <x v="5"/>
    <x v="3"/>
    <x v="5"/>
    <x v="2"/>
    <s v="Club De Playas Salinitas, S.A. de C.V."/>
    <x v="112"/>
    <x v="0"/>
    <n v="189.15"/>
  </r>
  <r>
    <n v="6"/>
    <x v="5"/>
    <x v="3"/>
    <x v="5"/>
    <x v="2"/>
    <s v="Coagri, S.A. de C.V."/>
    <x v="113"/>
    <x v="0"/>
    <n v="0"/>
  </r>
  <r>
    <n v="6"/>
    <x v="5"/>
    <x v="3"/>
    <x v="5"/>
    <x v="2"/>
    <s v="Combertidora Fenix, S.A. de C.V."/>
    <x v="114"/>
    <x v="0"/>
    <n v="0"/>
  </r>
  <r>
    <n v="6"/>
    <x v="5"/>
    <x v="3"/>
    <x v="5"/>
    <x v="2"/>
    <s v="Comercializadora Y Distribuidora De Carnes, S.A. de C.V."/>
    <x v="115"/>
    <x v="0"/>
    <n v="0"/>
  </r>
  <r>
    <n v="6"/>
    <x v="5"/>
    <x v="3"/>
    <x v="5"/>
    <x v="2"/>
    <s v="Constructora Disa, S.A. de C.V."/>
    <x v="116"/>
    <x v="0"/>
    <n v="0"/>
  </r>
  <r>
    <n v="6"/>
    <x v="5"/>
    <x v="3"/>
    <x v="5"/>
    <x v="2"/>
    <s v="Consultoría Y Desarrollo Energetico, S.A. de C.V."/>
    <x v="117"/>
    <x v="0"/>
    <n v="0"/>
  </r>
  <r>
    <n v="6"/>
    <x v="5"/>
    <x v="3"/>
    <x v="5"/>
    <x v="2"/>
    <s v="Corporin, S.A. de C.V."/>
    <x v="118"/>
    <x v="0"/>
    <n v="0"/>
  </r>
  <r>
    <n v="6"/>
    <x v="5"/>
    <x v="3"/>
    <x v="5"/>
    <x v="2"/>
    <s v="Da San, S.A. de C.V. (Comun)"/>
    <x v="119"/>
    <x v="0"/>
    <n v="2.99"/>
  </r>
  <r>
    <n v="6"/>
    <x v="5"/>
    <x v="3"/>
    <x v="5"/>
    <x v="2"/>
    <s v="Daniel Bonilla"/>
    <x v="120"/>
    <x v="0"/>
    <n v="1.4"/>
  </r>
  <r>
    <n v="6"/>
    <x v="5"/>
    <x v="3"/>
    <x v="5"/>
    <x v="2"/>
    <s v="De La Peña, S.A. de C.V."/>
    <x v="121"/>
    <x v="0"/>
    <n v="0"/>
  </r>
  <r>
    <n v="6"/>
    <x v="5"/>
    <x v="3"/>
    <x v="5"/>
    <x v="2"/>
    <s v="Distribuidora Especializada, S.S. De C.V."/>
    <x v="122"/>
    <x v="0"/>
    <n v="0"/>
  </r>
  <r>
    <n v="6"/>
    <x v="5"/>
    <x v="3"/>
    <x v="5"/>
    <x v="2"/>
    <s v="Duke Energy"/>
    <x v="123"/>
    <x v="0"/>
    <n v="11.65"/>
  </r>
  <r>
    <n v="6"/>
    <x v="5"/>
    <x v="3"/>
    <x v="5"/>
    <x v="2"/>
    <s v="Duralita De Centro America, S.A. de C.V. (Comun)"/>
    <x v="124"/>
    <x v="0"/>
    <n v="0"/>
  </r>
  <r>
    <n v="6"/>
    <x v="5"/>
    <x v="3"/>
    <x v="5"/>
    <x v="2"/>
    <s v="Empresas Adoc, S.A. de C.V."/>
    <x v="125"/>
    <x v="0"/>
    <n v="0"/>
  </r>
  <r>
    <n v="6"/>
    <x v="5"/>
    <x v="3"/>
    <x v="5"/>
    <x v="2"/>
    <s v="Exporsalva Free Zone, S.A. de C.V."/>
    <x v="126"/>
    <x v="0"/>
    <n v="106.9"/>
  </r>
  <r>
    <n v="6"/>
    <x v="5"/>
    <x v="3"/>
    <x v="5"/>
    <x v="2"/>
    <s v="Fabrica De Listones Y Fantasia, S.A. de C.V."/>
    <x v="127"/>
    <x v="0"/>
    <n v="0"/>
  </r>
  <r>
    <n v="6"/>
    <x v="5"/>
    <x v="3"/>
    <x v="5"/>
    <x v="2"/>
    <s v="Francis Antonio Lavarre"/>
    <x v="128"/>
    <x v="0"/>
    <n v="0"/>
  </r>
  <r>
    <n v="6"/>
    <x v="5"/>
    <x v="3"/>
    <x v="5"/>
    <x v="2"/>
    <s v="Galvanissa, S.A. de C.V."/>
    <x v="129"/>
    <x v="0"/>
    <n v="0"/>
  </r>
  <r>
    <n v="6"/>
    <x v="5"/>
    <x v="3"/>
    <x v="5"/>
    <x v="2"/>
    <s v="Gaspro De El Salvdor, S.A. de C.V."/>
    <x v="130"/>
    <x v="0"/>
    <n v="0"/>
  </r>
  <r>
    <n v="6"/>
    <x v="5"/>
    <x v="3"/>
    <x v="5"/>
    <x v="2"/>
    <s v="Gloria  Marlen Cañas"/>
    <x v="131"/>
    <x v="0"/>
    <n v="0"/>
  </r>
  <r>
    <n v="6"/>
    <x v="5"/>
    <x v="3"/>
    <x v="5"/>
    <x v="2"/>
    <s v="Grupo Miguel, S.A. de C.V."/>
    <x v="132"/>
    <x v="0"/>
    <n v="0"/>
  </r>
  <r>
    <n v="6"/>
    <x v="5"/>
    <x v="3"/>
    <x v="5"/>
    <x v="2"/>
    <s v="Gutierrez Dominguez"/>
    <x v="133"/>
    <x v="0"/>
    <n v="0"/>
  </r>
  <r>
    <n v="6"/>
    <x v="5"/>
    <x v="3"/>
    <x v="5"/>
    <x v="2"/>
    <s v="Hansbrands El Salvador Ltd, De C.V. (Comun)"/>
    <x v="134"/>
    <x v="0"/>
    <n v="37.119999999999997"/>
  </r>
  <r>
    <n v="6"/>
    <x v="5"/>
    <x v="3"/>
    <x v="5"/>
    <x v="2"/>
    <s v="Iglecia Peniel"/>
    <x v="135"/>
    <x v="0"/>
    <n v="0"/>
  </r>
  <r>
    <n v="6"/>
    <x v="5"/>
    <x v="3"/>
    <x v="5"/>
    <x v="2"/>
    <s v="Infrasal, S.A. de C.V."/>
    <x v="136"/>
    <x v="0"/>
    <n v="0"/>
  </r>
  <r>
    <n v="6"/>
    <x v="5"/>
    <x v="3"/>
    <x v="5"/>
    <x v="2"/>
    <s v="Inversiones Mr, S.A. de C.V."/>
    <x v="137"/>
    <x v="0"/>
    <n v="0"/>
  </r>
  <r>
    <n v="6"/>
    <x v="5"/>
    <x v="3"/>
    <x v="5"/>
    <x v="2"/>
    <s v="José Roberto Magaña"/>
    <x v="138"/>
    <x v="0"/>
    <n v="0"/>
  </r>
  <r>
    <n v="6"/>
    <x v="5"/>
    <x v="3"/>
    <x v="5"/>
    <x v="2"/>
    <s v="Juan Francisco Moran"/>
    <x v="139"/>
    <x v="0"/>
    <n v="0"/>
  </r>
  <r>
    <n v="6"/>
    <x v="5"/>
    <x v="3"/>
    <x v="5"/>
    <x v="2"/>
    <s v="Livsmart America, S.A. de C.V. (Comun)"/>
    <x v="140"/>
    <x v="0"/>
    <n v="0"/>
  </r>
  <r>
    <n v="6"/>
    <x v="5"/>
    <x v="3"/>
    <x v="5"/>
    <x v="2"/>
    <s v="Los Teques, S.A. de C.V."/>
    <x v="141"/>
    <x v="0"/>
    <n v="25.09"/>
  </r>
  <r>
    <n v="6"/>
    <x v="5"/>
    <x v="3"/>
    <x v="5"/>
    <x v="2"/>
    <s v="Monelca Industrial, S.A. de C.V."/>
    <x v="142"/>
    <x v="0"/>
    <n v="0.94"/>
  </r>
  <r>
    <n v="6"/>
    <x v="5"/>
    <x v="3"/>
    <x v="5"/>
    <x v="2"/>
    <s v="Monelca Rent, S.A. de C.V."/>
    <x v="143"/>
    <x v="0"/>
    <n v="0"/>
  </r>
  <r>
    <n v="6"/>
    <x v="5"/>
    <x v="3"/>
    <x v="5"/>
    <x v="2"/>
    <s v="Multi Inversiones Asira"/>
    <x v="144"/>
    <x v="0"/>
    <n v="0"/>
  </r>
  <r>
    <n v="6"/>
    <x v="5"/>
    <x v="3"/>
    <x v="5"/>
    <x v="2"/>
    <s v="Nocolas Guzman"/>
    <x v="145"/>
    <x v="0"/>
    <n v="0"/>
  </r>
  <r>
    <n v="6"/>
    <x v="5"/>
    <x v="3"/>
    <x v="5"/>
    <x v="2"/>
    <s v="O&amp;M Mantenimientos, S.A. de C.V."/>
    <x v="146"/>
    <x v="0"/>
    <n v="0"/>
  </r>
  <r>
    <n v="6"/>
    <x v="5"/>
    <x v="3"/>
    <x v="5"/>
    <x v="2"/>
    <s v="Orasul Energy"/>
    <x v="147"/>
    <x v="0"/>
    <n v="0"/>
  </r>
  <r>
    <n v="6"/>
    <x v="5"/>
    <x v="3"/>
    <x v="5"/>
    <x v="2"/>
    <s v="Parque Industrial Sam Li, S.A. de C.V."/>
    <x v="148"/>
    <x v="0"/>
    <n v="0"/>
  </r>
  <r>
    <n v="6"/>
    <x v="5"/>
    <x v="3"/>
    <x v="5"/>
    <x v="2"/>
    <s v="Pichaco, S.A. de C.V."/>
    <x v="149"/>
    <x v="0"/>
    <n v="9.1999999999999993"/>
  </r>
  <r>
    <n v="6"/>
    <x v="5"/>
    <x v="3"/>
    <x v="5"/>
    <x v="2"/>
    <s v="Plasticos El Panda, S.A. de C.V. (Comun)"/>
    <x v="150"/>
    <x v="0"/>
    <n v="17.38"/>
  </r>
  <r>
    <n v="6"/>
    <x v="5"/>
    <x v="3"/>
    <x v="5"/>
    <x v="2"/>
    <s v="Protecno, S.A. de C.V."/>
    <x v="151"/>
    <x v="0"/>
    <n v="0"/>
  </r>
  <r>
    <n v="6"/>
    <x v="5"/>
    <x v="3"/>
    <x v="5"/>
    <x v="2"/>
    <s v="Puma El Salvador, S.A. de C.V."/>
    <x v="152"/>
    <x v="0"/>
    <n v="0.28000000000000003"/>
  </r>
  <r>
    <n v="6"/>
    <x v="5"/>
    <x v="3"/>
    <x v="5"/>
    <x v="2"/>
    <s v="Raul Edgardo Lopez"/>
    <x v="153"/>
    <x v="0"/>
    <n v="1.29"/>
  </r>
  <r>
    <n v="6"/>
    <x v="5"/>
    <x v="3"/>
    <x v="5"/>
    <x v="2"/>
    <s v="Recina, S.A. de C.V."/>
    <x v="154"/>
    <x v="0"/>
    <n v="0"/>
  </r>
  <r>
    <n v="6"/>
    <x v="5"/>
    <x v="3"/>
    <x v="5"/>
    <x v="2"/>
    <s v="Remasur, S.A. de C.V."/>
    <x v="155"/>
    <x v="0"/>
    <n v="8.44"/>
  </r>
  <r>
    <n v="6"/>
    <x v="5"/>
    <x v="3"/>
    <x v="5"/>
    <x v="2"/>
    <s v="Salvaplastic.S.A. de C.V."/>
    <x v="156"/>
    <x v="0"/>
    <n v="0"/>
  </r>
  <r>
    <n v="6"/>
    <x v="5"/>
    <x v="3"/>
    <x v="5"/>
    <x v="2"/>
    <s v="Semprofes, S.A. de C.V."/>
    <x v="157"/>
    <x v="0"/>
    <n v="28.78"/>
  </r>
  <r>
    <n v="6"/>
    <x v="5"/>
    <x v="3"/>
    <x v="5"/>
    <x v="2"/>
    <s v="Termos Del Rio, S.A. de C.V."/>
    <x v="158"/>
    <x v="0"/>
    <n v="0"/>
  </r>
  <r>
    <n v="6"/>
    <x v="5"/>
    <x v="3"/>
    <x v="5"/>
    <x v="2"/>
    <s v="Convertidora Fenix, S. A De C.V."/>
    <x v="159"/>
    <x v="0"/>
    <n v="0"/>
  </r>
  <r>
    <n v="6"/>
    <x v="5"/>
    <x v="3"/>
    <x v="5"/>
    <x v="2"/>
    <s v="Da San. S.A. de C.V."/>
    <x v="160"/>
    <x v="0"/>
    <n v="3.52"/>
  </r>
  <r>
    <n v="6"/>
    <x v="5"/>
    <x v="3"/>
    <x v="5"/>
    <x v="2"/>
    <s v="Exporsalva Free Zone, S.A. de C.V."/>
    <x v="126"/>
    <x v="0"/>
    <n v="0"/>
  </r>
  <r>
    <n v="6"/>
    <x v="5"/>
    <x v="3"/>
    <x v="5"/>
    <x v="2"/>
    <s v="Fundación Refugio Salvaje"/>
    <x v="161"/>
    <x v="0"/>
    <n v="0"/>
  </r>
  <r>
    <n v="6"/>
    <x v="5"/>
    <x v="3"/>
    <x v="5"/>
    <x v="2"/>
    <s v="Grupo Miguel, S.A. de C.V."/>
    <x v="132"/>
    <x v="0"/>
    <n v="0"/>
  </r>
  <r>
    <n v="6"/>
    <x v="5"/>
    <x v="3"/>
    <x v="5"/>
    <x v="2"/>
    <s v="Iberplastic, S.A. de C.V."/>
    <x v="162"/>
    <x v="0"/>
    <n v="59.55"/>
  </r>
  <r>
    <n v="6"/>
    <x v="5"/>
    <x v="3"/>
    <x v="5"/>
    <x v="2"/>
    <s v="Infrasal, S.A. de C.V."/>
    <x v="136"/>
    <x v="0"/>
    <n v="0"/>
  </r>
  <r>
    <n v="6"/>
    <x v="5"/>
    <x v="3"/>
    <x v="5"/>
    <x v="2"/>
    <s v="Lahun, S.A. de C.V. (Especial)"/>
    <x v="163"/>
    <x v="0"/>
    <n v="45.2"/>
  </r>
  <r>
    <n v="6"/>
    <x v="5"/>
    <x v="3"/>
    <x v="5"/>
    <x v="2"/>
    <s v="Livsmart America, S.A. de C.V."/>
    <x v="164"/>
    <x v="0"/>
    <n v="0"/>
  </r>
  <r>
    <n v="6"/>
    <x v="5"/>
    <x v="3"/>
    <x v="5"/>
    <x v="2"/>
    <s v="Multi Inversiones Asira"/>
    <x v="144"/>
    <x v="0"/>
    <n v="0"/>
  </r>
  <r>
    <n v="6"/>
    <x v="5"/>
    <x v="3"/>
    <x v="5"/>
    <x v="2"/>
    <s v="Nestle, S.A. de C.V. (Especial)"/>
    <x v="165"/>
    <x v="0"/>
    <n v="4.17"/>
  </r>
  <r>
    <n v="6"/>
    <x v="5"/>
    <x v="3"/>
    <x v="5"/>
    <x v="2"/>
    <s v="Plasticos  El Panda, S.A. de C.V."/>
    <x v="166"/>
    <x v="0"/>
    <n v="0"/>
  </r>
  <r>
    <n v="6"/>
    <x v="5"/>
    <x v="3"/>
    <x v="5"/>
    <x v="2"/>
    <s v="Unifersa Disagro, S.A. de C.V."/>
    <x v="167"/>
    <x v="0"/>
    <n v="0"/>
  </r>
  <r>
    <n v="6"/>
    <x v="5"/>
    <x v="3"/>
    <x v="5"/>
    <x v="6"/>
    <s v="Acajutla"/>
    <x v="71"/>
    <x v="1"/>
    <n v="405.31"/>
  </r>
  <r>
    <n v="6"/>
    <x v="5"/>
    <x v="3"/>
    <x v="5"/>
    <x v="3"/>
    <s v="Antiguo Cuscatlan"/>
    <x v="72"/>
    <x v="1"/>
    <n v="1922.55"/>
  </r>
  <r>
    <n v="6"/>
    <x v="5"/>
    <x v="3"/>
    <x v="5"/>
    <x v="0"/>
    <s v="Apaneca"/>
    <x v="73"/>
    <x v="1"/>
    <n v="98.47"/>
  </r>
  <r>
    <n v="6"/>
    <x v="5"/>
    <x v="3"/>
    <x v="5"/>
    <x v="6"/>
    <s v="Armenia"/>
    <x v="74"/>
    <x v="1"/>
    <n v="352.8"/>
  </r>
  <r>
    <n v="6"/>
    <x v="5"/>
    <x v="3"/>
    <x v="5"/>
    <x v="6"/>
    <s v="Armenia (Desecho Especial)"/>
    <x v="74"/>
    <x v="1"/>
    <n v="0"/>
  </r>
  <r>
    <n v="6"/>
    <x v="5"/>
    <x v="3"/>
    <x v="5"/>
    <x v="6"/>
    <s v="Caluco"/>
    <x v="75"/>
    <x v="1"/>
    <n v="46.94"/>
  </r>
  <r>
    <n v="6"/>
    <x v="5"/>
    <x v="3"/>
    <x v="5"/>
    <x v="3"/>
    <s v="Chiltiupan"/>
    <x v="64"/>
    <x v="1"/>
    <n v="51.02"/>
  </r>
  <r>
    <n v="6"/>
    <x v="5"/>
    <x v="3"/>
    <x v="5"/>
    <x v="3"/>
    <s v="Colon"/>
    <x v="76"/>
    <x v="1"/>
    <n v="1954.97"/>
  </r>
  <r>
    <n v="6"/>
    <x v="5"/>
    <x v="3"/>
    <x v="5"/>
    <x v="3"/>
    <s v="Colon (Desecho Especial)"/>
    <x v="76"/>
    <x v="1"/>
    <n v="0"/>
  </r>
  <r>
    <n v="6"/>
    <x v="5"/>
    <x v="3"/>
    <x v="5"/>
    <x v="6"/>
    <s v="Cuisnahuat"/>
    <x v="77"/>
    <x v="1"/>
    <n v="36.380000000000003"/>
  </r>
  <r>
    <n v="6"/>
    <x v="5"/>
    <x v="3"/>
    <x v="5"/>
    <x v="0"/>
    <s v="Guaymango"/>
    <x v="78"/>
    <x v="1"/>
    <n v="38.04"/>
  </r>
  <r>
    <n v="6"/>
    <x v="5"/>
    <x v="3"/>
    <x v="5"/>
    <x v="6"/>
    <s v="Izalco"/>
    <x v="79"/>
    <x v="1"/>
    <n v="445.33"/>
  </r>
  <r>
    <n v="6"/>
    <x v="5"/>
    <x v="3"/>
    <x v="5"/>
    <x v="6"/>
    <s v="Izalco (Desecho Especial)"/>
    <x v="79"/>
    <x v="1"/>
    <n v="4.1100000000000003"/>
  </r>
  <r>
    <n v="6"/>
    <x v="5"/>
    <x v="3"/>
    <x v="5"/>
    <x v="3"/>
    <s v="Jayaque"/>
    <x v="80"/>
    <x v="1"/>
    <n v="98.22"/>
  </r>
  <r>
    <n v="6"/>
    <x v="5"/>
    <x v="3"/>
    <x v="5"/>
    <x v="6"/>
    <s v="Juayua"/>
    <x v="81"/>
    <x v="1"/>
    <n v="269.19"/>
  </r>
  <r>
    <n v="6"/>
    <x v="5"/>
    <x v="3"/>
    <x v="5"/>
    <x v="6"/>
    <s v="Juayua (Deesecho Especial)"/>
    <x v="168"/>
    <x v="1"/>
    <n v="0"/>
  </r>
  <r>
    <n v="6"/>
    <x v="5"/>
    <x v="3"/>
    <x v="5"/>
    <x v="0"/>
    <s v="Jujutla"/>
    <x v="82"/>
    <x v="1"/>
    <n v="78.42"/>
  </r>
  <r>
    <n v="6"/>
    <x v="5"/>
    <x v="3"/>
    <x v="5"/>
    <x v="6"/>
    <s v="Nahuizalco"/>
    <x v="83"/>
    <x v="1"/>
    <n v="257.51"/>
  </r>
  <r>
    <n v="6"/>
    <x v="5"/>
    <x v="3"/>
    <x v="5"/>
    <x v="6"/>
    <s v="Nahuizalco (Desecho Especial)"/>
    <x v="83"/>
    <x v="1"/>
    <n v="10.09"/>
  </r>
  <r>
    <n v="6"/>
    <x v="5"/>
    <x v="3"/>
    <x v="5"/>
    <x v="6"/>
    <s v="Nahulingo"/>
    <x v="84"/>
    <x v="1"/>
    <n v="86.39"/>
  </r>
  <r>
    <n v="6"/>
    <x v="5"/>
    <x v="3"/>
    <x v="5"/>
    <x v="3"/>
    <s v="Nuevo Cuscatlan"/>
    <x v="85"/>
    <x v="1"/>
    <n v="228.77"/>
  </r>
  <r>
    <n v="6"/>
    <x v="5"/>
    <x v="3"/>
    <x v="5"/>
    <x v="3"/>
    <s v="Sacacoyo"/>
    <x v="86"/>
    <x v="1"/>
    <n v="223.37"/>
  </r>
  <r>
    <n v="6"/>
    <x v="5"/>
    <x v="3"/>
    <x v="5"/>
    <x v="3"/>
    <s v="Sacacoyo (Desecho Especial)"/>
    <x v="86"/>
    <x v="1"/>
    <n v="0"/>
  </r>
  <r>
    <n v="6"/>
    <x v="5"/>
    <x v="3"/>
    <x v="5"/>
    <x v="6"/>
    <s v="Salcoatitan"/>
    <x v="87"/>
    <x v="1"/>
    <n v="68.97"/>
  </r>
  <r>
    <n v="6"/>
    <x v="5"/>
    <x v="3"/>
    <x v="5"/>
    <x v="6"/>
    <s v="San Antonio Del Monte"/>
    <x v="88"/>
    <x v="1"/>
    <n v="266.87"/>
  </r>
  <r>
    <n v="6"/>
    <x v="5"/>
    <x v="3"/>
    <x v="5"/>
    <x v="3"/>
    <s v="San Juan Opico"/>
    <x v="89"/>
    <x v="1"/>
    <n v="514.14"/>
  </r>
  <r>
    <n v="6"/>
    <x v="5"/>
    <x v="3"/>
    <x v="5"/>
    <x v="3"/>
    <s v="San Juan Opico (Desecho Especial)"/>
    <x v="89"/>
    <x v="1"/>
    <n v="0"/>
  </r>
  <r>
    <n v="6"/>
    <x v="5"/>
    <x v="3"/>
    <x v="5"/>
    <x v="6"/>
    <s v="San Julian"/>
    <x v="90"/>
    <x v="1"/>
    <n v="0"/>
  </r>
  <r>
    <n v="6"/>
    <x v="5"/>
    <x v="3"/>
    <x v="5"/>
    <x v="0"/>
    <s v="San Pedro Puxtla"/>
    <x v="91"/>
    <x v="1"/>
    <n v="3.2"/>
  </r>
  <r>
    <n v="6"/>
    <x v="5"/>
    <x v="3"/>
    <x v="5"/>
    <x v="6"/>
    <s v="Santa Catarina Masahuat"/>
    <x v="92"/>
    <x v="1"/>
    <n v="73.06"/>
  </r>
  <r>
    <n v="6"/>
    <x v="5"/>
    <x v="3"/>
    <x v="5"/>
    <x v="6"/>
    <s v="Santo Domingo De Guzman"/>
    <x v="93"/>
    <x v="1"/>
    <n v="33.979999999999997"/>
  </r>
  <r>
    <n v="6"/>
    <x v="5"/>
    <x v="3"/>
    <x v="5"/>
    <x v="6"/>
    <s v="Sonsonate"/>
    <x v="94"/>
    <x v="1"/>
    <n v="1759.9"/>
  </r>
  <r>
    <n v="6"/>
    <x v="5"/>
    <x v="3"/>
    <x v="5"/>
    <x v="6"/>
    <s v="Sonzacate"/>
    <x v="95"/>
    <x v="1"/>
    <n v="451.86"/>
  </r>
  <r>
    <n v="6"/>
    <x v="5"/>
    <x v="3"/>
    <x v="5"/>
    <x v="0"/>
    <s v="Tacuba"/>
    <x v="96"/>
    <x v="1"/>
    <n v="53.02"/>
  </r>
  <r>
    <n v="6"/>
    <x v="5"/>
    <x v="3"/>
    <x v="5"/>
    <x v="3"/>
    <s v="Talnique"/>
    <x v="97"/>
    <x v="1"/>
    <n v="125.44"/>
  </r>
  <r>
    <n v="6"/>
    <x v="5"/>
    <x v="3"/>
    <x v="5"/>
    <x v="3"/>
    <s v="Teotepeque"/>
    <x v="98"/>
    <x v="1"/>
    <n v="38.520000000000003"/>
  </r>
  <r>
    <n v="6"/>
    <x v="5"/>
    <x v="3"/>
    <x v="5"/>
    <x v="3"/>
    <s v="Tepecoyo"/>
    <x v="99"/>
    <x v="1"/>
    <n v="82.7"/>
  </r>
  <r>
    <n v="6"/>
    <x v="5"/>
    <x v="3"/>
    <x v="5"/>
    <x v="2"/>
    <s v="Adexsa, S.A. de C.V."/>
    <x v="100"/>
    <x v="1"/>
    <n v="1.02"/>
  </r>
  <r>
    <n v="6"/>
    <x v="5"/>
    <x v="3"/>
    <x v="5"/>
    <x v="2"/>
    <s v="Agroquimica, S.A. de C.V."/>
    <x v="101"/>
    <x v="1"/>
    <n v="0"/>
  </r>
  <r>
    <n v="6"/>
    <x v="5"/>
    <x v="3"/>
    <x v="5"/>
    <x v="2"/>
    <s v="Alamapac, S.A. de C.V."/>
    <x v="102"/>
    <x v="1"/>
    <n v="13.22"/>
  </r>
  <r>
    <n v="6"/>
    <x v="5"/>
    <x v="3"/>
    <x v="5"/>
    <x v="2"/>
    <s v="Alca, S.A. de C.V."/>
    <x v="103"/>
    <x v="1"/>
    <n v="6.86"/>
  </r>
  <r>
    <n v="6"/>
    <x v="5"/>
    <x v="3"/>
    <x v="5"/>
    <x v="2"/>
    <s v="Alisal, S.A. de C.V."/>
    <x v="104"/>
    <x v="1"/>
    <n v="17.440000000000001"/>
  </r>
  <r>
    <n v="6"/>
    <x v="5"/>
    <x v="3"/>
    <x v="5"/>
    <x v="2"/>
    <s v="Apresa"/>
    <x v="105"/>
    <x v="1"/>
    <n v="20.49"/>
  </r>
  <r>
    <n v="6"/>
    <x v="5"/>
    <x v="3"/>
    <x v="5"/>
    <x v="2"/>
    <s v="Asfalca, S.A. de C.V."/>
    <x v="106"/>
    <x v="1"/>
    <n v="0"/>
  </r>
  <r>
    <n v="6"/>
    <x v="5"/>
    <x v="3"/>
    <x v="5"/>
    <x v="2"/>
    <s v="Asociacion De Proveedores Agricolas"/>
    <x v="107"/>
    <x v="1"/>
    <n v="11.82"/>
  </r>
  <r>
    <n v="6"/>
    <x v="5"/>
    <x v="3"/>
    <x v="5"/>
    <x v="2"/>
    <s v="Avisali"/>
    <x v="108"/>
    <x v="1"/>
    <n v="11.82"/>
  </r>
  <r>
    <n v="6"/>
    <x v="5"/>
    <x v="3"/>
    <x v="5"/>
    <x v="2"/>
    <s v="Cajamrca Inversiones, S.A. de C.V."/>
    <x v="109"/>
    <x v="1"/>
    <n v="0"/>
  </r>
  <r>
    <n v="6"/>
    <x v="5"/>
    <x v="3"/>
    <x v="5"/>
    <x v="2"/>
    <s v="Carlos Eduardo Martell"/>
    <x v="110"/>
    <x v="1"/>
    <n v="4.62"/>
  </r>
  <r>
    <n v="6"/>
    <x v="5"/>
    <x v="3"/>
    <x v="5"/>
    <x v="2"/>
    <s v="Central De Carnes. S.A. de C.V."/>
    <x v="111"/>
    <x v="1"/>
    <n v="0"/>
  </r>
  <r>
    <n v="6"/>
    <x v="5"/>
    <x v="3"/>
    <x v="5"/>
    <x v="2"/>
    <s v="Club De Playas Salinitas, S.A. de C.V."/>
    <x v="112"/>
    <x v="1"/>
    <n v="149.59"/>
  </r>
  <r>
    <n v="6"/>
    <x v="5"/>
    <x v="3"/>
    <x v="5"/>
    <x v="2"/>
    <s v="Coagri, S.A. de C.V."/>
    <x v="113"/>
    <x v="1"/>
    <n v="0"/>
  </r>
  <r>
    <n v="6"/>
    <x v="5"/>
    <x v="3"/>
    <x v="5"/>
    <x v="2"/>
    <s v="Combertidora Fenix, S.A. de C.V."/>
    <x v="114"/>
    <x v="1"/>
    <n v="0"/>
  </r>
  <r>
    <n v="6"/>
    <x v="5"/>
    <x v="3"/>
    <x v="5"/>
    <x v="2"/>
    <s v="Comercializadora Y Distribuidora De Carnes, S.A. de C.V."/>
    <x v="115"/>
    <x v="1"/>
    <n v="0"/>
  </r>
  <r>
    <n v="6"/>
    <x v="5"/>
    <x v="3"/>
    <x v="5"/>
    <x v="2"/>
    <s v="Constructora Disa, S.A. de C.V."/>
    <x v="116"/>
    <x v="1"/>
    <n v="0"/>
  </r>
  <r>
    <n v="6"/>
    <x v="5"/>
    <x v="3"/>
    <x v="5"/>
    <x v="2"/>
    <s v="Consultoría Y Desarrollo Energetico, S.A. de C.V."/>
    <x v="117"/>
    <x v="1"/>
    <n v="0"/>
  </r>
  <r>
    <n v="6"/>
    <x v="5"/>
    <x v="3"/>
    <x v="5"/>
    <x v="2"/>
    <s v="Corporin, S.A. de C.V."/>
    <x v="118"/>
    <x v="1"/>
    <n v="0"/>
  </r>
  <r>
    <n v="6"/>
    <x v="5"/>
    <x v="3"/>
    <x v="5"/>
    <x v="2"/>
    <s v="Da San, S.A. de C.V. (Comun)"/>
    <x v="119"/>
    <x v="1"/>
    <n v="5.57"/>
  </r>
  <r>
    <n v="6"/>
    <x v="5"/>
    <x v="3"/>
    <x v="5"/>
    <x v="2"/>
    <s v="Daniel Bonilla"/>
    <x v="120"/>
    <x v="1"/>
    <n v="0.55000000000000004"/>
  </r>
  <r>
    <n v="6"/>
    <x v="5"/>
    <x v="3"/>
    <x v="5"/>
    <x v="2"/>
    <s v="De La Peña, S.A. de C.V."/>
    <x v="121"/>
    <x v="1"/>
    <n v="0"/>
  </r>
  <r>
    <n v="6"/>
    <x v="5"/>
    <x v="3"/>
    <x v="5"/>
    <x v="2"/>
    <s v="Distribuidora Especializada, S.S. De C.V."/>
    <x v="122"/>
    <x v="1"/>
    <n v="0"/>
  </r>
  <r>
    <n v="6"/>
    <x v="5"/>
    <x v="3"/>
    <x v="5"/>
    <x v="2"/>
    <s v="Duke Energy"/>
    <x v="123"/>
    <x v="1"/>
    <n v="4.92"/>
  </r>
  <r>
    <n v="6"/>
    <x v="5"/>
    <x v="3"/>
    <x v="5"/>
    <x v="2"/>
    <s v="Duralita De Centro America, S.A. de C.V. (Comun)"/>
    <x v="124"/>
    <x v="1"/>
    <n v="0"/>
  </r>
  <r>
    <n v="6"/>
    <x v="5"/>
    <x v="3"/>
    <x v="5"/>
    <x v="2"/>
    <s v="Empresas Adoc, S.A. de C.V."/>
    <x v="125"/>
    <x v="1"/>
    <n v="3.7"/>
  </r>
  <r>
    <n v="6"/>
    <x v="5"/>
    <x v="3"/>
    <x v="5"/>
    <x v="2"/>
    <s v="Exporsalva Free Zone, S.A. de C.V."/>
    <x v="126"/>
    <x v="1"/>
    <n v="102.76"/>
  </r>
  <r>
    <n v="6"/>
    <x v="5"/>
    <x v="3"/>
    <x v="5"/>
    <x v="2"/>
    <s v="Fabrica De Listones Y Fantasia, S.A. de C.V."/>
    <x v="127"/>
    <x v="1"/>
    <n v="2.02"/>
  </r>
  <r>
    <n v="6"/>
    <x v="5"/>
    <x v="3"/>
    <x v="5"/>
    <x v="2"/>
    <s v="Francis Antonio Lavarre"/>
    <x v="128"/>
    <x v="1"/>
    <n v="0"/>
  </r>
  <r>
    <n v="6"/>
    <x v="5"/>
    <x v="3"/>
    <x v="5"/>
    <x v="2"/>
    <s v="Galvanissa, S.A. de C.V."/>
    <x v="129"/>
    <x v="1"/>
    <n v="0"/>
  </r>
  <r>
    <n v="6"/>
    <x v="5"/>
    <x v="3"/>
    <x v="5"/>
    <x v="2"/>
    <s v="Gaspro De El Salvdor, S.A. de C.V."/>
    <x v="130"/>
    <x v="1"/>
    <n v="0"/>
  </r>
  <r>
    <n v="6"/>
    <x v="5"/>
    <x v="3"/>
    <x v="5"/>
    <x v="2"/>
    <s v="Gloria  Marlen Cañas"/>
    <x v="131"/>
    <x v="1"/>
    <n v="0"/>
  </r>
  <r>
    <n v="6"/>
    <x v="5"/>
    <x v="3"/>
    <x v="5"/>
    <x v="2"/>
    <s v="Grupo Miguel, S.A. de C.V."/>
    <x v="132"/>
    <x v="1"/>
    <n v="0"/>
  </r>
  <r>
    <n v="6"/>
    <x v="5"/>
    <x v="3"/>
    <x v="5"/>
    <x v="2"/>
    <s v="Gutierrez Dominguez"/>
    <x v="133"/>
    <x v="1"/>
    <n v="0"/>
  </r>
  <r>
    <n v="6"/>
    <x v="5"/>
    <x v="3"/>
    <x v="5"/>
    <x v="2"/>
    <s v="Hansbrands El Salvador Ltd, De C.V. (Comun)"/>
    <x v="134"/>
    <x v="1"/>
    <n v="33.01"/>
  </r>
  <r>
    <n v="6"/>
    <x v="5"/>
    <x v="3"/>
    <x v="5"/>
    <x v="2"/>
    <s v="Iglecia Peniel"/>
    <x v="135"/>
    <x v="1"/>
    <n v="0"/>
  </r>
  <r>
    <n v="6"/>
    <x v="5"/>
    <x v="3"/>
    <x v="5"/>
    <x v="2"/>
    <s v="Infrasal, S.A. de C.V."/>
    <x v="136"/>
    <x v="1"/>
    <n v="0"/>
  </r>
  <r>
    <n v="6"/>
    <x v="5"/>
    <x v="3"/>
    <x v="5"/>
    <x v="2"/>
    <s v="Inversiones Mr, S.A. de C.V."/>
    <x v="137"/>
    <x v="1"/>
    <n v="0"/>
  </r>
  <r>
    <n v="6"/>
    <x v="5"/>
    <x v="3"/>
    <x v="5"/>
    <x v="2"/>
    <s v="José Roberto Magaña"/>
    <x v="138"/>
    <x v="1"/>
    <n v="0"/>
  </r>
  <r>
    <n v="6"/>
    <x v="5"/>
    <x v="3"/>
    <x v="5"/>
    <x v="2"/>
    <s v="Juan Francisco Moran"/>
    <x v="139"/>
    <x v="1"/>
    <n v="0"/>
  </r>
  <r>
    <n v="6"/>
    <x v="5"/>
    <x v="3"/>
    <x v="5"/>
    <x v="2"/>
    <s v="Livsmart America, S.A. de C.V. (Comun)"/>
    <x v="140"/>
    <x v="1"/>
    <n v="0"/>
  </r>
  <r>
    <n v="6"/>
    <x v="5"/>
    <x v="3"/>
    <x v="5"/>
    <x v="2"/>
    <s v="Los Teques, S.A. de C.V."/>
    <x v="141"/>
    <x v="1"/>
    <n v="21.61"/>
  </r>
  <r>
    <n v="6"/>
    <x v="5"/>
    <x v="3"/>
    <x v="5"/>
    <x v="2"/>
    <s v="Monelca Industrial, S.A. de C.V."/>
    <x v="142"/>
    <x v="1"/>
    <n v="0"/>
  </r>
  <r>
    <n v="6"/>
    <x v="5"/>
    <x v="3"/>
    <x v="5"/>
    <x v="2"/>
    <s v="Monelca Rent, S.A. de C.V."/>
    <x v="143"/>
    <x v="1"/>
    <n v="0"/>
  </r>
  <r>
    <n v="6"/>
    <x v="5"/>
    <x v="3"/>
    <x v="5"/>
    <x v="2"/>
    <s v="Multi Inversiones Asira"/>
    <x v="144"/>
    <x v="1"/>
    <n v="0.82"/>
  </r>
  <r>
    <n v="6"/>
    <x v="5"/>
    <x v="3"/>
    <x v="5"/>
    <x v="2"/>
    <s v="Nocolas Guzman"/>
    <x v="145"/>
    <x v="1"/>
    <n v="0"/>
  </r>
  <r>
    <n v="6"/>
    <x v="5"/>
    <x v="3"/>
    <x v="5"/>
    <x v="2"/>
    <s v="O&amp;M Mantenimientos, S.A. de C.V."/>
    <x v="146"/>
    <x v="1"/>
    <n v="0.23"/>
  </r>
  <r>
    <n v="6"/>
    <x v="5"/>
    <x v="3"/>
    <x v="5"/>
    <x v="2"/>
    <s v="Orasul Energy"/>
    <x v="147"/>
    <x v="1"/>
    <n v="0"/>
  </r>
  <r>
    <n v="6"/>
    <x v="5"/>
    <x v="3"/>
    <x v="5"/>
    <x v="2"/>
    <s v="Parque Industrial Sam Li, S.A. de C.V."/>
    <x v="148"/>
    <x v="1"/>
    <n v="0"/>
  </r>
  <r>
    <n v="6"/>
    <x v="5"/>
    <x v="3"/>
    <x v="5"/>
    <x v="2"/>
    <s v="Pichaco, S.A. de C.V."/>
    <x v="149"/>
    <x v="1"/>
    <n v="12.79"/>
  </r>
  <r>
    <n v="6"/>
    <x v="5"/>
    <x v="3"/>
    <x v="5"/>
    <x v="2"/>
    <s v="Plasticos El Panda, S.A. de C.V. (Comun)"/>
    <x v="150"/>
    <x v="1"/>
    <n v="14.57"/>
  </r>
  <r>
    <n v="6"/>
    <x v="5"/>
    <x v="3"/>
    <x v="5"/>
    <x v="2"/>
    <s v="Protecno, S.A. de C.V."/>
    <x v="151"/>
    <x v="1"/>
    <n v="0"/>
  </r>
  <r>
    <n v="6"/>
    <x v="5"/>
    <x v="3"/>
    <x v="5"/>
    <x v="2"/>
    <s v="Puma El Salvador, S.A. de C.V."/>
    <x v="152"/>
    <x v="1"/>
    <n v="0"/>
  </r>
  <r>
    <n v="6"/>
    <x v="5"/>
    <x v="3"/>
    <x v="5"/>
    <x v="2"/>
    <s v="Raul Edgardo Lopez"/>
    <x v="153"/>
    <x v="1"/>
    <n v="0.34"/>
  </r>
  <r>
    <n v="6"/>
    <x v="5"/>
    <x v="3"/>
    <x v="5"/>
    <x v="2"/>
    <s v="Recina, S.A. de C.V."/>
    <x v="154"/>
    <x v="1"/>
    <n v="0"/>
  </r>
  <r>
    <n v="6"/>
    <x v="5"/>
    <x v="3"/>
    <x v="5"/>
    <x v="2"/>
    <s v="Remasur, S.A. de C.V."/>
    <x v="155"/>
    <x v="1"/>
    <n v="5.35"/>
  </r>
  <r>
    <n v="6"/>
    <x v="5"/>
    <x v="3"/>
    <x v="5"/>
    <x v="2"/>
    <s v="Salvaplastic.S.A. de C.V."/>
    <x v="156"/>
    <x v="1"/>
    <n v="0"/>
  </r>
  <r>
    <n v="6"/>
    <x v="5"/>
    <x v="3"/>
    <x v="5"/>
    <x v="2"/>
    <s v="Semprofes, S.A. de C.V."/>
    <x v="157"/>
    <x v="1"/>
    <n v="39.47"/>
  </r>
  <r>
    <n v="6"/>
    <x v="5"/>
    <x v="3"/>
    <x v="5"/>
    <x v="2"/>
    <s v="Termos Del Rio, S.A. de C.V."/>
    <x v="158"/>
    <x v="1"/>
    <n v="2.08"/>
  </r>
  <r>
    <n v="6"/>
    <x v="5"/>
    <x v="3"/>
    <x v="5"/>
    <x v="2"/>
    <s v="Convertidora Fenix, S. A De C.V."/>
    <x v="159"/>
    <x v="1"/>
    <n v="0"/>
  </r>
  <r>
    <n v="6"/>
    <x v="5"/>
    <x v="3"/>
    <x v="5"/>
    <x v="2"/>
    <s v="Da San. S.A. de C.V."/>
    <x v="160"/>
    <x v="1"/>
    <n v="3.21"/>
  </r>
  <r>
    <n v="6"/>
    <x v="5"/>
    <x v="3"/>
    <x v="5"/>
    <x v="2"/>
    <s v="Exporsalva Free Zone, S.A. de C.V."/>
    <x v="126"/>
    <x v="1"/>
    <n v="0"/>
  </r>
  <r>
    <n v="6"/>
    <x v="5"/>
    <x v="3"/>
    <x v="5"/>
    <x v="2"/>
    <s v="Fundación Refugio Salvaje"/>
    <x v="161"/>
    <x v="1"/>
    <n v="0"/>
  </r>
  <r>
    <n v="6"/>
    <x v="5"/>
    <x v="3"/>
    <x v="5"/>
    <x v="2"/>
    <s v="Grupo Miguel, S.A. de C.V."/>
    <x v="132"/>
    <x v="1"/>
    <n v="0"/>
  </r>
  <r>
    <n v="6"/>
    <x v="5"/>
    <x v="3"/>
    <x v="5"/>
    <x v="2"/>
    <s v="Iberplastic, S.A. de C.V."/>
    <x v="162"/>
    <x v="1"/>
    <n v="53.44"/>
  </r>
  <r>
    <n v="6"/>
    <x v="5"/>
    <x v="3"/>
    <x v="5"/>
    <x v="2"/>
    <s v="Infrasal, S.A. de C.V."/>
    <x v="136"/>
    <x v="1"/>
    <n v="0"/>
  </r>
  <r>
    <n v="6"/>
    <x v="5"/>
    <x v="3"/>
    <x v="5"/>
    <x v="2"/>
    <s v="Lahun, S.A. de C.V. (Especial)"/>
    <x v="163"/>
    <x v="1"/>
    <n v="42.93"/>
  </r>
  <r>
    <n v="6"/>
    <x v="5"/>
    <x v="3"/>
    <x v="5"/>
    <x v="2"/>
    <s v="Livsmart America, S.A. de C.V."/>
    <x v="164"/>
    <x v="1"/>
    <n v="0"/>
  </r>
  <r>
    <n v="6"/>
    <x v="5"/>
    <x v="3"/>
    <x v="5"/>
    <x v="2"/>
    <s v="Multi Inversiones Asira"/>
    <x v="144"/>
    <x v="1"/>
    <n v="0"/>
  </r>
  <r>
    <n v="6"/>
    <x v="5"/>
    <x v="3"/>
    <x v="5"/>
    <x v="2"/>
    <s v="Nestle, S.A. de C.V. (Especial)"/>
    <x v="165"/>
    <x v="1"/>
    <n v="0.71"/>
  </r>
  <r>
    <n v="6"/>
    <x v="5"/>
    <x v="3"/>
    <x v="5"/>
    <x v="2"/>
    <s v="Plasticos  El Panda, S.A. de C.V."/>
    <x v="166"/>
    <x v="1"/>
    <n v="1.66"/>
  </r>
  <r>
    <n v="6"/>
    <x v="5"/>
    <x v="3"/>
    <x v="5"/>
    <x v="2"/>
    <s v="Unifersa Disagro, S.A. de C.V."/>
    <x v="167"/>
    <x v="1"/>
    <n v="0"/>
  </r>
  <r>
    <n v="6"/>
    <x v="5"/>
    <x v="3"/>
    <x v="5"/>
    <x v="6"/>
    <s v="Acajutla"/>
    <x v="71"/>
    <x v="2"/>
    <n v="485.31"/>
  </r>
  <r>
    <n v="6"/>
    <x v="5"/>
    <x v="3"/>
    <x v="5"/>
    <x v="3"/>
    <s v="Antiguo Cuscatlan"/>
    <x v="72"/>
    <x v="2"/>
    <n v="2189.27"/>
  </r>
  <r>
    <n v="6"/>
    <x v="5"/>
    <x v="3"/>
    <x v="5"/>
    <x v="0"/>
    <s v="Apaneca"/>
    <x v="73"/>
    <x v="2"/>
    <n v="108.27"/>
  </r>
  <r>
    <n v="6"/>
    <x v="5"/>
    <x v="3"/>
    <x v="5"/>
    <x v="6"/>
    <s v="Armenia"/>
    <x v="74"/>
    <x v="2"/>
    <n v="418.03"/>
  </r>
  <r>
    <n v="6"/>
    <x v="5"/>
    <x v="3"/>
    <x v="5"/>
    <x v="6"/>
    <s v="Armenia (Desecho Especial)"/>
    <x v="74"/>
    <x v="2"/>
    <n v="0"/>
  </r>
  <r>
    <n v="6"/>
    <x v="5"/>
    <x v="3"/>
    <x v="5"/>
    <x v="6"/>
    <s v="Caluco"/>
    <x v="75"/>
    <x v="2"/>
    <n v="53.58"/>
  </r>
  <r>
    <n v="6"/>
    <x v="5"/>
    <x v="3"/>
    <x v="5"/>
    <x v="3"/>
    <s v="Chiltiupan"/>
    <x v="64"/>
    <x v="2"/>
    <n v="62.93"/>
  </r>
  <r>
    <n v="6"/>
    <x v="5"/>
    <x v="3"/>
    <x v="5"/>
    <x v="3"/>
    <s v="Colon"/>
    <x v="76"/>
    <x v="2"/>
    <n v="2240.4899999999998"/>
  </r>
  <r>
    <n v="6"/>
    <x v="5"/>
    <x v="3"/>
    <x v="5"/>
    <x v="3"/>
    <s v="Colon (Desecho Especial)"/>
    <x v="76"/>
    <x v="2"/>
    <n v="0"/>
  </r>
  <r>
    <n v="6"/>
    <x v="5"/>
    <x v="3"/>
    <x v="5"/>
    <x v="6"/>
    <s v="Cuisnahuat"/>
    <x v="77"/>
    <x v="2"/>
    <n v="50.12"/>
  </r>
  <r>
    <n v="6"/>
    <x v="5"/>
    <x v="3"/>
    <x v="5"/>
    <x v="0"/>
    <s v="Guaymango"/>
    <x v="78"/>
    <x v="2"/>
    <n v="44.16"/>
  </r>
  <r>
    <n v="6"/>
    <x v="5"/>
    <x v="3"/>
    <x v="5"/>
    <x v="6"/>
    <s v="Izalco"/>
    <x v="79"/>
    <x v="2"/>
    <n v="502.34"/>
  </r>
  <r>
    <n v="6"/>
    <x v="5"/>
    <x v="3"/>
    <x v="5"/>
    <x v="6"/>
    <s v="Izalco (Desecho Especial)"/>
    <x v="79"/>
    <x v="2"/>
    <n v="0"/>
  </r>
  <r>
    <n v="6"/>
    <x v="5"/>
    <x v="3"/>
    <x v="5"/>
    <x v="3"/>
    <s v="Jayaque"/>
    <x v="80"/>
    <x v="2"/>
    <n v="118.84"/>
  </r>
  <r>
    <n v="6"/>
    <x v="5"/>
    <x v="3"/>
    <x v="5"/>
    <x v="6"/>
    <s v="Juayua"/>
    <x v="81"/>
    <x v="2"/>
    <n v="319.3"/>
  </r>
  <r>
    <n v="6"/>
    <x v="5"/>
    <x v="3"/>
    <x v="5"/>
    <x v="6"/>
    <s v="Juayua (Deesecho Especial)"/>
    <x v="168"/>
    <x v="2"/>
    <n v="0"/>
  </r>
  <r>
    <n v="6"/>
    <x v="5"/>
    <x v="3"/>
    <x v="5"/>
    <x v="0"/>
    <s v="Jujutla"/>
    <x v="82"/>
    <x v="2"/>
    <n v="91.39"/>
  </r>
  <r>
    <n v="6"/>
    <x v="5"/>
    <x v="3"/>
    <x v="5"/>
    <x v="6"/>
    <s v="Nahuizalco"/>
    <x v="83"/>
    <x v="2"/>
    <n v="305.76"/>
  </r>
  <r>
    <n v="6"/>
    <x v="5"/>
    <x v="3"/>
    <x v="5"/>
    <x v="6"/>
    <s v="Nahuizalco (Desecho Especial)"/>
    <x v="83"/>
    <x v="2"/>
    <n v="12.26"/>
  </r>
  <r>
    <n v="6"/>
    <x v="5"/>
    <x v="3"/>
    <x v="5"/>
    <x v="6"/>
    <s v="Nahulingo"/>
    <x v="84"/>
    <x v="2"/>
    <n v="98.28"/>
  </r>
  <r>
    <n v="6"/>
    <x v="5"/>
    <x v="3"/>
    <x v="5"/>
    <x v="3"/>
    <s v="Nuevo Cuscatlan"/>
    <x v="85"/>
    <x v="2"/>
    <n v="272.3"/>
  </r>
  <r>
    <n v="6"/>
    <x v="5"/>
    <x v="3"/>
    <x v="5"/>
    <x v="3"/>
    <s v="Sacacoyo"/>
    <x v="86"/>
    <x v="2"/>
    <n v="258.55"/>
  </r>
  <r>
    <n v="6"/>
    <x v="5"/>
    <x v="3"/>
    <x v="5"/>
    <x v="3"/>
    <s v="Sacacoyo (Desecho Especial)"/>
    <x v="86"/>
    <x v="2"/>
    <n v="0"/>
  </r>
  <r>
    <n v="6"/>
    <x v="5"/>
    <x v="3"/>
    <x v="5"/>
    <x v="6"/>
    <s v="Salcoatitan"/>
    <x v="87"/>
    <x v="2"/>
    <n v="80.319999999999993"/>
  </r>
  <r>
    <n v="6"/>
    <x v="5"/>
    <x v="3"/>
    <x v="5"/>
    <x v="6"/>
    <s v="San Antonio Del Monte"/>
    <x v="88"/>
    <x v="2"/>
    <n v="318.16000000000003"/>
  </r>
  <r>
    <n v="6"/>
    <x v="5"/>
    <x v="3"/>
    <x v="5"/>
    <x v="3"/>
    <s v="San Juan Opico"/>
    <x v="89"/>
    <x v="2"/>
    <n v="616.99"/>
  </r>
  <r>
    <n v="6"/>
    <x v="5"/>
    <x v="3"/>
    <x v="5"/>
    <x v="3"/>
    <s v="San Juan Opico (Desecho Especial)"/>
    <x v="89"/>
    <x v="2"/>
    <n v="0"/>
  </r>
  <r>
    <n v="6"/>
    <x v="5"/>
    <x v="3"/>
    <x v="5"/>
    <x v="6"/>
    <s v="San Julian"/>
    <x v="90"/>
    <x v="2"/>
    <n v="104.89"/>
  </r>
  <r>
    <n v="6"/>
    <x v="5"/>
    <x v="3"/>
    <x v="5"/>
    <x v="0"/>
    <s v="San Pedro Puxtla"/>
    <x v="91"/>
    <x v="2"/>
    <n v="12.98"/>
  </r>
  <r>
    <n v="6"/>
    <x v="5"/>
    <x v="3"/>
    <x v="5"/>
    <x v="6"/>
    <s v="Santa Catarina Masahuat"/>
    <x v="92"/>
    <x v="2"/>
    <n v="89.6"/>
  </r>
  <r>
    <n v="6"/>
    <x v="5"/>
    <x v="3"/>
    <x v="5"/>
    <x v="6"/>
    <s v="Santo Domingo De Guzman"/>
    <x v="93"/>
    <x v="2"/>
    <n v="17.170000000000002"/>
  </r>
  <r>
    <n v="6"/>
    <x v="5"/>
    <x v="3"/>
    <x v="5"/>
    <x v="6"/>
    <s v="Sonsonate"/>
    <x v="94"/>
    <x v="2"/>
    <n v="1677.96"/>
  </r>
  <r>
    <n v="6"/>
    <x v="5"/>
    <x v="3"/>
    <x v="5"/>
    <x v="6"/>
    <s v="Sonzacate"/>
    <x v="95"/>
    <x v="2"/>
    <n v="505.15"/>
  </r>
  <r>
    <n v="6"/>
    <x v="5"/>
    <x v="3"/>
    <x v="5"/>
    <x v="0"/>
    <s v="Tacuba"/>
    <x v="96"/>
    <x v="2"/>
    <n v="59.26"/>
  </r>
  <r>
    <n v="6"/>
    <x v="5"/>
    <x v="3"/>
    <x v="5"/>
    <x v="3"/>
    <s v="Talnique"/>
    <x v="97"/>
    <x v="2"/>
    <n v="0"/>
  </r>
  <r>
    <n v="6"/>
    <x v="5"/>
    <x v="3"/>
    <x v="5"/>
    <x v="3"/>
    <s v="Teotepeque"/>
    <x v="98"/>
    <x v="2"/>
    <n v="46.65"/>
  </r>
  <r>
    <n v="6"/>
    <x v="5"/>
    <x v="3"/>
    <x v="5"/>
    <x v="3"/>
    <s v="Tepecoyo"/>
    <x v="99"/>
    <x v="2"/>
    <n v="97.5"/>
  </r>
  <r>
    <n v="6"/>
    <x v="5"/>
    <x v="3"/>
    <x v="5"/>
    <x v="2"/>
    <s v="Adexsa, S.A. de C.V."/>
    <x v="100"/>
    <x v="2"/>
    <n v="0.92"/>
  </r>
  <r>
    <n v="6"/>
    <x v="5"/>
    <x v="3"/>
    <x v="5"/>
    <x v="2"/>
    <s v="Agroquimica, S.A. de C.V."/>
    <x v="101"/>
    <x v="2"/>
    <n v="0.87"/>
  </r>
  <r>
    <n v="6"/>
    <x v="5"/>
    <x v="3"/>
    <x v="5"/>
    <x v="2"/>
    <s v="Alamapac, S.A. de C.V."/>
    <x v="102"/>
    <x v="2"/>
    <n v="9.06"/>
  </r>
  <r>
    <n v="6"/>
    <x v="5"/>
    <x v="3"/>
    <x v="5"/>
    <x v="2"/>
    <s v="Alca, S.A. de C.V."/>
    <x v="103"/>
    <x v="2"/>
    <n v="9.0500000000000007"/>
  </r>
  <r>
    <n v="6"/>
    <x v="5"/>
    <x v="3"/>
    <x v="5"/>
    <x v="2"/>
    <s v="Alisal, S.A. de C.V."/>
    <x v="104"/>
    <x v="2"/>
    <n v="19.809999999999999"/>
  </r>
  <r>
    <n v="6"/>
    <x v="5"/>
    <x v="3"/>
    <x v="5"/>
    <x v="2"/>
    <s v="Apresa"/>
    <x v="105"/>
    <x v="2"/>
    <n v="22.76"/>
  </r>
  <r>
    <n v="6"/>
    <x v="5"/>
    <x v="3"/>
    <x v="5"/>
    <x v="2"/>
    <s v="Asfalca, S.A. de C.V."/>
    <x v="106"/>
    <x v="2"/>
    <n v="0.81"/>
  </r>
  <r>
    <n v="6"/>
    <x v="5"/>
    <x v="3"/>
    <x v="5"/>
    <x v="2"/>
    <s v="Asociacion De Proveedores Agricolas"/>
    <x v="107"/>
    <x v="2"/>
    <n v="10.76"/>
  </r>
  <r>
    <n v="6"/>
    <x v="5"/>
    <x v="3"/>
    <x v="5"/>
    <x v="2"/>
    <s v="Avisali"/>
    <x v="108"/>
    <x v="2"/>
    <n v="10.76"/>
  </r>
  <r>
    <n v="6"/>
    <x v="5"/>
    <x v="3"/>
    <x v="5"/>
    <x v="2"/>
    <s v="Cajamrca Inversiones, S.A. de C.V."/>
    <x v="109"/>
    <x v="2"/>
    <n v="0"/>
  </r>
  <r>
    <n v="6"/>
    <x v="5"/>
    <x v="3"/>
    <x v="5"/>
    <x v="2"/>
    <s v="Carlos Eduardo Martell"/>
    <x v="110"/>
    <x v="2"/>
    <n v="7.09"/>
  </r>
  <r>
    <n v="6"/>
    <x v="5"/>
    <x v="3"/>
    <x v="5"/>
    <x v="2"/>
    <s v="Central De Carnes. S.A. de C.V."/>
    <x v="111"/>
    <x v="2"/>
    <n v="0"/>
  </r>
  <r>
    <n v="6"/>
    <x v="5"/>
    <x v="3"/>
    <x v="5"/>
    <x v="2"/>
    <s v="Club De Playas Salinitas, S.A. de C.V."/>
    <x v="112"/>
    <x v="2"/>
    <n v="133.21"/>
  </r>
  <r>
    <n v="6"/>
    <x v="5"/>
    <x v="3"/>
    <x v="5"/>
    <x v="2"/>
    <s v="Coagri, S.A. de C.V."/>
    <x v="113"/>
    <x v="2"/>
    <n v="0"/>
  </r>
  <r>
    <n v="6"/>
    <x v="5"/>
    <x v="3"/>
    <x v="5"/>
    <x v="2"/>
    <s v="Combertidora Fenix, S.A. de C.V."/>
    <x v="114"/>
    <x v="2"/>
    <n v="0"/>
  </r>
  <r>
    <n v="6"/>
    <x v="5"/>
    <x v="3"/>
    <x v="5"/>
    <x v="2"/>
    <s v="Comercializadora Y Distribuidora De Carnes, S.A. de C.V."/>
    <x v="115"/>
    <x v="2"/>
    <n v="0"/>
  </r>
  <r>
    <n v="6"/>
    <x v="5"/>
    <x v="3"/>
    <x v="5"/>
    <x v="2"/>
    <s v="Constructora Disa, S.A. de C.V."/>
    <x v="116"/>
    <x v="2"/>
    <n v="0"/>
  </r>
  <r>
    <n v="6"/>
    <x v="5"/>
    <x v="3"/>
    <x v="5"/>
    <x v="2"/>
    <s v="Consultoría Y Desarrollo Energetico, S.A. de C.V."/>
    <x v="117"/>
    <x v="2"/>
    <n v="0"/>
  </r>
  <r>
    <n v="6"/>
    <x v="5"/>
    <x v="3"/>
    <x v="5"/>
    <x v="2"/>
    <s v="Corporin, S.A. de C.V."/>
    <x v="118"/>
    <x v="2"/>
    <n v="0"/>
  </r>
  <r>
    <n v="6"/>
    <x v="5"/>
    <x v="3"/>
    <x v="5"/>
    <x v="2"/>
    <s v="Da San, S.A. de C.V. (Comun)"/>
    <x v="119"/>
    <x v="2"/>
    <n v="0"/>
  </r>
  <r>
    <n v="6"/>
    <x v="5"/>
    <x v="3"/>
    <x v="5"/>
    <x v="2"/>
    <s v="Daniel Bonilla"/>
    <x v="120"/>
    <x v="2"/>
    <n v="0.94"/>
  </r>
  <r>
    <n v="6"/>
    <x v="5"/>
    <x v="3"/>
    <x v="5"/>
    <x v="2"/>
    <s v="De La Peña, S.A. de C.V."/>
    <x v="121"/>
    <x v="2"/>
    <n v="4.63"/>
  </r>
  <r>
    <n v="6"/>
    <x v="5"/>
    <x v="3"/>
    <x v="5"/>
    <x v="2"/>
    <s v="Distribuidora Especializada, S.S. De C.V."/>
    <x v="122"/>
    <x v="2"/>
    <n v="0"/>
  </r>
  <r>
    <n v="6"/>
    <x v="5"/>
    <x v="3"/>
    <x v="5"/>
    <x v="2"/>
    <s v="Duke Energy"/>
    <x v="123"/>
    <x v="2"/>
    <n v="5.7"/>
  </r>
  <r>
    <n v="6"/>
    <x v="5"/>
    <x v="3"/>
    <x v="5"/>
    <x v="2"/>
    <s v="Duralita De Centro America, S.A. de C.V. (Comun)"/>
    <x v="124"/>
    <x v="2"/>
    <n v="0"/>
  </r>
  <r>
    <n v="6"/>
    <x v="5"/>
    <x v="3"/>
    <x v="5"/>
    <x v="2"/>
    <s v="Empresas Adoc, S.A. de C.V."/>
    <x v="125"/>
    <x v="2"/>
    <n v="7.93"/>
  </r>
  <r>
    <n v="6"/>
    <x v="5"/>
    <x v="3"/>
    <x v="5"/>
    <x v="2"/>
    <s v="Exporsalva Free Zone, S.A. de C.V."/>
    <x v="126"/>
    <x v="2"/>
    <n v="113.34"/>
  </r>
  <r>
    <n v="6"/>
    <x v="5"/>
    <x v="3"/>
    <x v="5"/>
    <x v="2"/>
    <s v="Fabrica De Listones Y Fantasia, S.A. de C.V."/>
    <x v="127"/>
    <x v="2"/>
    <n v="14.7"/>
  </r>
  <r>
    <n v="6"/>
    <x v="5"/>
    <x v="3"/>
    <x v="5"/>
    <x v="2"/>
    <s v="Francis Antonio Lavarre"/>
    <x v="128"/>
    <x v="2"/>
    <n v="5.85"/>
  </r>
  <r>
    <n v="6"/>
    <x v="5"/>
    <x v="3"/>
    <x v="5"/>
    <x v="2"/>
    <s v="Galvanissa, S.A. de C.V."/>
    <x v="129"/>
    <x v="2"/>
    <n v="3.39"/>
  </r>
  <r>
    <n v="6"/>
    <x v="5"/>
    <x v="3"/>
    <x v="5"/>
    <x v="2"/>
    <s v="Gaspro De El Salvdor, S.A. de C.V."/>
    <x v="130"/>
    <x v="2"/>
    <n v="0"/>
  </r>
  <r>
    <n v="6"/>
    <x v="5"/>
    <x v="3"/>
    <x v="5"/>
    <x v="2"/>
    <s v="Gloria  Marlen Cañas"/>
    <x v="131"/>
    <x v="2"/>
    <n v="0"/>
  </r>
  <r>
    <n v="6"/>
    <x v="5"/>
    <x v="3"/>
    <x v="5"/>
    <x v="2"/>
    <s v="Grupo Miguel, S.A. de C.V."/>
    <x v="132"/>
    <x v="2"/>
    <n v="0"/>
  </r>
  <r>
    <n v="6"/>
    <x v="5"/>
    <x v="3"/>
    <x v="5"/>
    <x v="2"/>
    <s v="Gutierrez Dominguez"/>
    <x v="133"/>
    <x v="2"/>
    <n v="0"/>
  </r>
  <r>
    <n v="6"/>
    <x v="5"/>
    <x v="3"/>
    <x v="5"/>
    <x v="2"/>
    <s v="Hansbrands El Salvador Ltd, De C.V. (Comun)"/>
    <x v="134"/>
    <x v="2"/>
    <n v="36.770000000000003"/>
  </r>
  <r>
    <n v="6"/>
    <x v="5"/>
    <x v="3"/>
    <x v="5"/>
    <x v="2"/>
    <s v="Iglecia Peniel"/>
    <x v="135"/>
    <x v="2"/>
    <n v="0"/>
  </r>
  <r>
    <n v="6"/>
    <x v="5"/>
    <x v="3"/>
    <x v="5"/>
    <x v="2"/>
    <s v="Infrasal, S.A. de C.V."/>
    <x v="136"/>
    <x v="2"/>
    <n v="3.48"/>
  </r>
  <r>
    <n v="6"/>
    <x v="5"/>
    <x v="3"/>
    <x v="5"/>
    <x v="2"/>
    <s v="Inversiones Mr, S.A. de C.V."/>
    <x v="137"/>
    <x v="2"/>
    <n v="0"/>
  </r>
  <r>
    <n v="6"/>
    <x v="5"/>
    <x v="3"/>
    <x v="5"/>
    <x v="2"/>
    <s v="José Roberto Magaña"/>
    <x v="138"/>
    <x v="2"/>
    <n v="0"/>
  </r>
  <r>
    <n v="6"/>
    <x v="5"/>
    <x v="3"/>
    <x v="5"/>
    <x v="2"/>
    <s v="Juan Francisco Moran"/>
    <x v="139"/>
    <x v="2"/>
    <n v="0"/>
  </r>
  <r>
    <n v="6"/>
    <x v="5"/>
    <x v="3"/>
    <x v="5"/>
    <x v="2"/>
    <s v="Livsmart America, S.A. de C.V. (Comun)"/>
    <x v="140"/>
    <x v="2"/>
    <n v="0"/>
  </r>
  <r>
    <n v="6"/>
    <x v="5"/>
    <x v="3"/>
    <x v="5"/>
    <x v="2"/>
    <s v="Los Teques, S.A. de C.V."/>
    <x v="141"/>
    <x v="2"/>
    <n v="24.56"/>
  </r>
  <r>
    <n v="6"/>
    <x v="5"/>
    <x v="3"/>
    <x v="5"/>
    <x v="2"/>
    <s v="Monelca Industrial, S.A. de C.V."/>
    <x v="142"/>
    <x v="2"/>
    <n v="1.33"/>
  </r>
  <r>
    <n v="6"/>
    <x v="5"/>
    <x v="3"/>
    <x v="5"/>
    <x v="2"/>
    <s v="Monelca Rent, S.A. de C.V."/>
    <x v="143"/>
    <x v="2"/>
    <n v="0"/>
  </r>
  <r>
    <n v="6"/>
    <x v="5"/>
    <x v="3"/>
    <x v="5"/>
    <x v="2"/>
    <s v="Multi Inversiones Asira"/>
    <x v="144"/>
    <x v="2"/>
    <n v="2.1"/>
  </r>
  <r>
    <n v="6"/>
    <x v="5"/>
    <x v="3"/>
    <x v="5"/>
    <x v="2"/>
    <s v="Nocolas Guzman"/>
    <x v="145"/>
    <x v="2"/>
    <n v="0"/>
  </r>
  <r>
    <n v="6"/>
    <x v="5"/>
    <x v="3"/>
    <x v="5"/>
    <x v="2"/>
    <s v="O&amp;M Mantenimientos, S.A. de C.V."/>
    <x v="146"/>
    <x v="2"/>
    <n v="0.85"/>
  </r>
  <r>
    <n v="6"/>
    <x v="5"/>
    <x v="3"/>
    <x v="5"/>
    <x v="2"/>
    <s v="Orasul Energy"/>
    <x v="147"/>
    <x v="2"/>
    <n v="0"/>
  </r>
  <r>
    <n v="6"/>
    <x v="5"/>
    <x v="3"/>
    <x v="5"/>
    <x v="2"/>
    <s v="Parque Industrial Sam Li, S.A. de C.V."/>
    <x v="148"/>
    <x v="2"/>
    <n v="7.49"/>
  </r>
  <r>
    <n v="6"/>
    <x v="5"/>
    <x v="3"/>
    <x v="5"/>
    <x v="2"/>
    <s v="Pichaco, S.A. de C.V."/>
    <x v="149"/>
    <x v="2"/>
    <n v="15.12"/>
  </r>
  <r>
    <n v="6"/>
    <x v="5"/>
    <x v="3"/>
    <x v="5"/>
    <x v="2"/>
    <s v="Plasticos El Panda, S.A. de C.V. (Comun)"/>
    <x v="150"/>
    <x v="2"/>
    <n v="34.9"/>
  </r>
  <r>
    <n v="6"/>
    <x v="5"/>
    <x v="3"/>
    <x v="5"/>
    <x v="2"/>
    <s v="Protecno, S.A. de C.V."/>
    <x v="151"/>
    <x v="2"/>
    <n v="0.86"/>
  </r>
  <r>
    <n v="6"/>
    <x v="5"/>
    <x v="3"/>
    <x v="5"/>
    <x v="2"/>
    <s v="Puma El Salvador, S.A. de C.V."/>
    <x v="152"/>
    <x v="2"/>
    <n v="0.31"/>
  </r>
  <r>
    <n v="6"/>
    <x v="5"/>
    <x v="3"/>
    <x v="5"/>
    <x v="2"/>
    <s v="Raul Edgardo Lopez"/>
    <x v="153"/>
    <x v="2"/>
    <n v="0.3"/>
  </r>
  <r>
    <n v="6"/>
    <x v="5"/>
    <x v="3"/>
    <x v="5"/>
    <x v="2"/>
    <s v="Recina, S.A. de C.V."/>
    <x v="154"/>
    <x v="2"/>
    <n v="2.48"/>
  </r>
  <r>
    <n v="6"/>
    <x v="5"/>
    <x v="3"/>
    <x v="5"/>
    <x v="2"/>
    <s v="Remasur, S.A. de C.V."/>
    <x v="155"/>
    <x v="2"/>
    <n v="7.56"/>
  </r>
  <r>
    <n v="6"/>
    <x v="5"/>
    <x v="3"/>
    <x v="5"/>
    <x v="2"/>
    <s v="Salvaplastic.S.A. de C.V."/>
    <x v="156"/>
    <x v="2"/>
    <n v="3.24"/>
  </r>
  <r>
    <n v="6"/>
    <x v="5"/>
    <x v="3"/>
    <x v="5"/>
    <x v="2"/>
    <s v="Semprofes, S.A. de C.V."/>
    <x v="157"/>
    <x v="2"/>
    <n v="42.52"/>
  </r>
  <r>
    <n v="6"/>
    <x v="5"/>
    <x v="3"/>
    <x v="5"/>
    <x v="2"/>
    <s v="Termos Del Rio, S.A. de C.V."/>
    <x v="158"/>
    <x v="2"/>
    <n v="11.77"/>
  </r>
  <r>
    <n v="6"/>
    <x v="5"/>
    <x v="3"/>
    <x v="5"/>
    <x v="2"/>
    <s v="Convertidora Fenix, S. A De C.V."/>
    <x v="159"/>
    <x v="2"/>
    <n v="0"/>
  </r>
  <r>
    <n v="6"/>
    <x v="5"/>
    <x v="3"/>
    <x v="5"/>
    <x v="2"/>
    <s v="Da San. S.A. de C.V."/>
    <x v="160"/>
    <x v="2"/>
    <n v="0"/>
  </r>
  <r>
    <n v="6"/>
    <x v="5"/>
    <x v="3"/>
    <x v="5"/>
    <x v="2"/>
    <s v="Exporsalva Free Zone, S.A. de C.V."/>
    <x v="126"/>
    <x v="2"/>
    <n v="0"/>
  </r>
  <r>
    <n v="6"/>
    <x v="5"/>
    <x v="3"/>
    <x v="5"/>
    <x v="2"/>
    <s v="Fundación Refugio Salvaje"/>
    <x v="161"/>
    <x v="2"/>
    <n v="1.1499999999999999"/>
  </r>
  <r>
    <n v="6"/>
    <x v="5"/>
    <x v="3"/>
    <x v="5"/>
    <x v="2"/>
    <s v="Grupo Miguel, S.A. de C.V."/>
    <x v="132"/>
    <x v="2"/>
    <n v="0"/>
  </r>
  <r>
    <n v="6"/>
    <x v="5"/>
    <x v="3"/>
    <x v="5"/>
    <x v="2"/>
    <s v="Iberplastic, S.A. de C.V."/>
    <x v="162"/>
    <x v="2"/>
    <n v="49.83"/>
  </r>
  <r>
    <n v="6"/>
    <x v="5"/>
    <x v="3"/>
    <x v="5"/>
    <x v="2"/>
    <s v="Infrasal, S.A. de C.V."/>
    <x v="136"/>
    <x v="2"/>
    <n v="1.4"/>
  </r>
  <r>
    <n v="6"/>
    <x v="5"/>
    <x v="3"/>
    <x v="5"/>
    <x v="2"/>
    <s v="Lahun, S.A. de C.V. (Especial)"/>
    <x v="163"/>
    <x v="2"/>
    <n v="40.04"/>
  </r>
  <r>
    <n v="6"/>
    <x v="5"/>
    <x v="3"/>
    <x v="5"/>
    <x v="2"/>
    <s v="Livsmart America, S.A. de C.V."/>
    <x v="164"/>
    <x v="2"/>
    <n v="0"/>
  </r>
  <r>
    <n v="6"/>
    <x v="5"/>
    <x v="3"/>
    <x v="5"/>
    <x v="2"/>
    <s v="Multi Inversiones Asira"/>
    <x v="144"/>
    <x v="2"/>
    <n v="0"/>
  </r>
  <r>
    <n v="6"/>
    <x v="5"/>
    <x v="3"/>
    <x v="5"/>
    <x v="2"/>
    <s v="Nestle, S.A. de C.V. (Especial)"/>
    <x v="165"/>
    <x v="2"/>
    <n v="11.38"/>
  </r>
  <r>
    <n v="6"/>
    <x v="5"/>
    <x v="3"/>
    <x v="5"/>
    <x v="2"/>
    <s v="Plasticos  El Panda, S.A. de C.V."/>
    <x v="166"/>
    <x v="2"/>
    <n v="0"/>
  </r>
  <r>
    <n v="6"/>
    <x v="5"/>
    <x v="3"/>
    <x v="5"/>
    <x v="2"/>
    <s v="Unifersa Disagro, S.A. de C.V."/>
    <x v="167"/>
    <x v="2"/>
    <n v="9.91"/>
  </r>
  <r>
    <n v="6"/>
    <x v="5"/>
    <x v="3"/>
    <x v="5"/>
    <x v="6"/>
    <s v="Acajutla"/>
    <x v="71"/>
    <x v="3"/>
    <n v="487.25"/>
  </r>
  <r>
    <n v="6"/>
    <x v="5"/>
    <x v="3"/>
    <x v="5"/>
    <x v="3"/>
    <s v="Antiguo Cuscatlan"/>
    <x v="72"/>
    <x v="3"/>
    <n v="1957.63"/>
  </r>
  <r>
    <n v="6"/>
    <x v="5"/>
    <x v="3"/>
    <x v="5"/>
    <x v="0"/>
    <s v="Apaneca"/>
    <x v="73"/>
    <x v="3"/>
    <n v="108.79"/>
  </r>
  <r>
    <n v="6"/>
    <x v="5"/>
    <x v="3"/>
    <x v="5"/>
    <x v="6"/>
    <s v="Armenia"/>
    <x v="74"/>
    <x v="3"/>
    <n v="372.27"/>
  </r>
  <r>
    <n v="6"/>
    <x v="5"/>
    <x v="3"/>
    <x v="5"/>
    <x v="6"/>
    <s v="Armenia (Desecho Especial)"/>
    <x v="74"/>
    <x v="3"/>
    <n v="0"/>
  </r>
  <r>
    <n v="6"/>
    <x v="5"/>
    <x v="3"/>
    <x v="5"/>
    <x v="6"/>
    <s v="Caluco"/>
    <x v="75"/>
    <x v="3"/>
    <n v="63.49"/>
  </r>
  <r>
    <n v="6"/>
    <x v="5"/>
    <x v="3"/>
    <x v="5"/>
    <x v="3"/>
    <s v="Chiltiupan"/>
    <x v="64"/>
    <x v="3"/>
    <n v="65.14"/>
  </r>
  <r>
    <n v="6"/>
    <x v="5"/>
    <x v="3"/>
    <x v="5"/>
    <x v="3"/>
    <s v="Colon"/>
    <x v="76"/>
    <x v="3"/>
    <n v="2130.35"/>
  </r>
  <r>
    <n v="6"/>
    <x v="5"/>
    <x v="3"/>
    <x v="5"/>
    <x v="3"/>
    <s v="Colon (Desecho Especial)"/>
    <x v="76"/>
    <x v="3"/>
    <n v="0"/>
  </r>
  <r>
    <n v="6"/>
    <x v="5"/>
    <x v="3"/>
    <x v="5"/>
    <x v="6"/>
    <s v="Cuisnahuat"/>
    <x v="77"/>
    <x v="3"/>
    <n v="40.72"/>
  </r>
  <r>
    <n v="6"/>
    <x v="5"/>
    <x v="3"/>
    <x v="5"/>
    <x v="0"/>
    <s v="Guaymango"/>
    <x v="78"/>
    <x v="3"/>
    <n v="43.56"/>
  </r>
  <r>
    <n v="6"/>
    <x v="5"/>
    <x v="3"/>
    <x v="5"/>
    <x v="6"/>
    <s v="Izalco"/>
    <x v="79"/>
    <x v="3"/>
    <n v="557.03"/>
  </r>
  <r>
    <n v="6"/>
    <x v="5"/>
    <x v="3"/>
    <x v="5"/>
    <x v="6"/>
    <s v="Izalco (Desecho Especial)"/>
    <x v="79"/>
    <x v="3"/>
    <n v="12.19"/>
  </r>
  <r>
    <n v="6"/>
    <x v="5"/>
    <x v="3"/>
    <x v="5"/>
    <x v="3"/>
    <s v="Jayaque"/>
    <x v="80"/>
    <x v="3"/>
    <n v="107.88"/>
  </r>
  <r>
    <n v="6"/>
    <x v="5"/>
    <x v="3"/>
    <x v="5"/>
    <x v="6"/>
    <s v="Juayua"/>
    <x v="81"/>
    <x v="3"/>
    <n v="289.01"/>
  </r>
  <r>
    <n v="6"/>
    <x v="5"/>
    <x v="3"/>
    <x v="5"/>
    <x v="6"/>
    <s v="Juayua (Deesecho Especial)"/>
    <x v="168"/>
    <x v="3"/>
    <n v="0"/>
  </r>
  <r>
    <n v="6"/>
    <x v="5"/>
    <x v="3"/>
    <x v="5"/>
    <x v="0"/>
    <s v="Jujutla"/>
    <x v="82"/>
    <x v="3"/>
    <n v="91.54"/>
  </r>
  <r>
    <n v="6"/>
    <x v="5"/>
    <x v="3"/>
    <x v="5"/>
    <x v="6"/>
    <s v="Nahuizalco"/>
    <x v="83"/>
    <x v="3"/>
    <n v="305.93"/>
  </r>
  <r>
    <n v="6"/>
    <x v="5"/>
    <x v="3"/>
    <x v="5"/>
    <x v="6"/>
    <s v="Nahuizalco (Desecho Especial)"/>
    <x v="83"/>
    <x v="3"/>
    <n v="6.08"/>
  </r>
  <r>
    <n v="6"/>
    <x v="5"/>
    <x v="3"/>
    <x v="5"/>
    <x v="6"/>
    <s v="Nahulingo"/>
    <x v="84"/>
    <x v="3"/>
    <n v="109.41"/>
  </r>
  <r>
    <n v="6"/>
    <x v="5"/>
    <x v="3"/>
    <x v="5"/>
    <x v="3"/>
    <s v="Nuevo Cuscatlan"/>
    <x v="85"/>
    <x v="3"/>
    <n v="269.23"/>
  </r>
  <r>
    <n v="6"/>
    <x v="5"/>
    <x v="3"/>
    <x v="5"/>
    <x v="3"/>
    <s v="Sacacoyo"/>
    <x v="86"/>
    <x v="3"/>
    <n v="228.49"/>
  </r>
  <r>
    <n v="6"/>
    <x v="5"/>
    <x v="3"/>
    <x v="5"/>
    <x v="3"/>
    <s v="Sacacoyo (Desecho Especial)"/>
    <x v="86"/>
    <x v="3"/>
    <n v="0"/>
  </r>
  <r>
    <n v="6"/>
    <x v="5"/>
    <x v="3"/>
    <x v="5"/>
    <x v="6"/>
    <s v="Salcoatitan"/>
    <x v="87"/>
    <x v="3"/>
    <n v="81.17"/>
  </r>
  <r>
    <n v="6"/>
    <x v="5"/>
    <x v="3"/>
    <x v="5"/>
    <x v="6"/>
    <s v="San Antonio Del Monte"/>
    <x v="88"/>
    <x v="3"/>
    <n v="314.22000000000003"/>
  </r>
  <r>
    <n v="6"/>
    <x v="5"/>
    <x v="3"/>
    <x v="5"/>
    <x v="3"/>
    <s v="San Juan Opico"/>
    <x v="89"/>
    <x v="3"/>
    <n v="578.04999999999995"/>
  </r>
  <r>
    <n v="6"/>
    <x v="5"/>
    <x v="3"/>
    <x v="5"/>
    <x v="3"/>
    <s v="San Juan Opico (Desecho Especial)"/>
    <x v="89"/>
    <x v="3"/>
    <n v="0"/>
  </r>
  <r>
    <n v="6"/>
    <x v="5"/>
    <x v="3"/>
    <x v="5"/>
    <x v="6"/>
    <s v="San Julian"/>
    <x v="90"/>
    <x v="3"/>
    <n v="133.44999999999999"/>
  </r>
  <r>
    <n v="6"/>
    <x v="5"/>
    <x v="3"/>
    <x v="5"/>
    <x v="0"/>
    <s v="San Pedro Puxtla"/>
    <x v="91"/>
    <x v="3"/>
    <n v="11.6"/>
  </r>
  <r>
    <n v="6"/>
    <x v="5"/>
    <x v="3"/>
    <x v="5"/>
    <x v="6"/>
    <s v="Santa Catarina Masahuat"/>
    <x v="92"/>
    <x v="3"/>
    <n v="79.83"/>
  </r>
  <r>
    <n v="6"/>
    <x v="5"/>
    <x v="3"/>
    <x v="5"/>
    <x v="6"/>
    <s v="Santo Domingo De Guzman"/>
    <x v="93"/>
    <x v="3"/>
    <n v="37.409999999999997"/>
  </r>
  <r>
    <n v="6"/>
    <x v="5"/>
    <x v="3"/>
    <x v="5"/>
    <x v="6"/>
    <s v="Sonsonate"/>
    <x v="94"/>
    <x v="3"/>
    <n v="1608.32"/>
  </r>
  <r>
    <n v="6"/>
    <x v="5"/>
    <x v="3"/>
    <x v="5"/>
    <x v="6"/>
    <s v="Sonzacate"/>
    <x v="95"/>
    <x v="3"/>
    <n v="490.88"/>
  </r>
  <r>
    <n v="6"/>
    <x v="5"/>
    <x v="3"/>
    <x v="5"/>
    <x v="0"/>
    <s v="Tacuba"/>
    <x v="96"/>
    <x v="3"/>
    <n v="51.5"/>
  </r>
  <r>
    <n v="6"/>
    <x v="5"/>
    <x v="3"/>
    <x v="5"/>
    <x v="3"/>
    <s v="Talnique"/>
    <x v="97"/>
    <x v="3"/>
    <n v="12.73"/>
  </r>
  <r>
    <n v="6"/>
    <x v="5"/>
    <x v="3"/>
    <x v="5"/>
    <x v="3"/>
    <s v="Teotepeque"/>
    <x v="98"/>
    <x v="3"/>
    <n v="42.65"/>
  </r>
  <r>
    <n v="6"/>
    <x v="5"/>
    <x v="3"/>
    <x v="5"/>
    <x v="3"/>
    <s v="Tepecoyo"/>
    <x v="99"/>
    <x v="3"/>
    <n v="87.72"/>
  </r>
  <r>
    <n v="6"/>
    <x v="5"/>
    <x v="3"/>
    <x v="5"/>
    <x v="2"/>
    <s v="Adexsa, S.A. de C.V."/>
    <x v="100"/>
    <x v="3"/>
    <n v="25.46"/>
  </r>
  <r>
    <n v="6"/>
    <x v="5"/>
    <x v="3"/>
    <x v="5"/>
    <x v="2"/>
    <s v="Agroquimica, S.A. de C.V."/>
    <x v="101"/>
    <x v="3"/>
    <n v="0.63"/>
  </r>
  <r>
    <n v="6"/>
    <x v="5"/>
    <x v="3"/>
    <x v="5"/>
    <x v="2"/>
    <s v="Alamapac, S.A. de C.V."/>
    <x v="102"/>
    <x v="3"/>
    <n v="15.51"/>
  </r>
  <r>
    <n v="6"/>
    <x v="5"/>
    <x v="3"/>
    <x v="5"/>
    <x v="2"/>
    <s v="Alca, S.A. de C.V."/>
    <x v="103"/>
    <x v="3"/>
    <n v="5.31"/>
  </r>
  <r>
    <n v="6"/>
    <x v="5"/>
    <x v="3"/>
    <x v="5"/>
    <x v="2"/>
    <s v="Alisal, S.A. de C.V."/>
    <x v="104"/>
    <x v="3"/>
    <n v="15.57"/>
  </r>
  <r>
    <n v="6"/>
    <x v="5"/>
    <x v="3"/>
    <x v="5"/>
    <x v="2"/>
    <s v="Apresa"/>
    <x v="105"/>
    <x v="3"/>
    <n v="30.01"/>
  </r>
  <r>
    <n v="6"/>
    <x v="5"/>
    <x v="3"/>
    <x v="5"/>
    <x v="2"/>
    <s v="Asfalca, S.A. de C.V."/>
    <x v="106"/>
    <x v="3"/>
    <n v="0"/>
  </r>
  <r>
    <n v="6"/>
    <x v="5"/>
    <x v="3"/>
    <x v="5"/>
    <x v="2"/>
    <s v="Asociacion De Proveedores Agricolas"/>
    <x v="107"/>
    <x v="3"/>
    <n v="12.8"/>
  </r>
  <r>
    <n v="6"/>
    <x v="5"/>
    <x v="3"/>
    <x v="5"/>
    <x v="2"/>
    <s v="Avisali"/>
    <x v="108"/>
    <x v="3"/>
    <n v="12.8"/>
  </r>
  <r>
    <n v="6"/>
    <x v="5"/>
    <x v="3"/>
    <x v="5"/>
    <x v="2"/>
    <s v="Cajamrca Inversiones, S.A. de C.V."/>
    <x v="109"/>
    <x v="3"/>
    <n v="0"/>
  </r>
  <r>
    <n v="6"/>
    <x v="5"/>
    <x v="3"/>
    <x v="5"/>
    <x v="2"/>
    <s v="Carlos Eduardo Martell"/>
    <x v="110"/>
    <x v="3"/>
    <n v="6.11"/>
  </r>
  <r>
    <n v="6"/>
    <x v="5"/>
    <x v="3"/>
    <x v="5"/>
    <x v="2"/>
    <s v="Central De Carnes. S.A. de C.V."/>
    <x v="111"/>
    <x v="3"/>
    <n v="29.73"/>
  </r>
  <r>
    <n v="6"/>
    <x v="5"/>
    <x v="3"/>
    <x v="5"/>
    <x v="2"/>
    <s v="Club De Playas Salinitas, S.A. de C.V."/>
    <x v="112"/>
    <x v="3"/>
    <n v="155.16"/>
  </r>
  <r>
    <n v="6"/>
    <x v="5"/>
    <x v="3"/>
    <x v="5"/>
    <x v="2"/>
    <s v="Coagri, S.A. de C.V."/>
    <x v="113"/>
    <x v="3"/>
    <n v="0"/>
  </r>
  <r>
    <n v="6"/>
    <x v="5"/>
    <x v="3"/>
    <x v="5"/>
    <x v="2"/>
    <s v="Combertidora Fenix, S.A. de C.V."/>
    <x v="114"/>
    <x v="3"/>
    <n v="8.6999999999999993"/>
  </r>
  <r>
    <n v="6"/>
    <x v="5"/>
    <x v="3"/>
    <x v="5"/>
    <x v="2"/>
    <s v="Comercializadora Y Distribuidora De Carnes, S.A. de C.V."/>
    <x v="115"/>
    <x v="3"/>
    <n v="0"/>
  </r>
  <r>
    <n v="6"/>
    <x v="5"/>
    <x v="3"/>
    <x v="5"/>
    <x v="2"/>
    <s v="Constructora Disa, S.A. de C.V."/>
    <x v="116"/>
    <x v="3"/>
    <n v="0"/>
  </r>
  <r>
    <n v="6"/>
    <x v="5"/>
    <x v="3"/>
    <x v="5"/>
    <x v="2"/>
    <s v="Consultoría Y Desarrollo Energetico, S.A. de C.V."/>
    <x v="117"/>
    <x v="3"/>
    <n v="0"/>
  </r>
  <r>
    <n v="6"/>
    <x v="5"/>
    <x v="3"/>
    <x v="5"/>
    <x v="2"/>
    <s v="Corporin, S.A. de C.V."/>
    <x v="118"/>
    <x v="3"/>
    <n v="1.32"/>
  </r>
  <r>
    <n v="6"/>
    <x v="5"/>
    <x v="3"/>
    <x v="5"/>
    <x v="2"/>
    <s v="Da San, S.A. de C.V. (Comun)"/>
    <x v="119"/>
    <x v="3"/>
    <n v="5.01"/>
  </r>
  <r>
    <n v="6"/>
    <x v="5"/>
    <x v="3"/>
    <x v="5"/>
    <x v="2"/>
    <s v="Daniel Bonilla"/>
    <x v="120"/>
    <x v="3"/>
    <n v="0.97"/>
  </r>
  <r>
    <n v="6"/>
    <x v="5"/>
    <x v="3"/>
    <x v="5"/>
    <x v="2"/>
    <s v="De La Peña, S.A. de C.V."/>
    <x v="121"/>
    <x v="3"/>
    <n v="5.6"/>
  </r>
  <r>
    <n v="6"/>
    <x v="5"/>
    <x v="3"/>
    <x v="5"/>
    <x v="2"/>
    <s v="Distribuidora Especializada, S.S. De C.V."/>
    <x v="122"/>
    <x v="3"/>
    <n v="0"/>
  </r>
  <r>
    <n v="6"/>
    <x v="5"/>
    <x v="3"/>
    <x v="5"/>
    <x v="2"/>
    <s v="Duke Energy"/>
    <x v="123"/>
    <x v="3"/>
    <n v="8.85"/>
  </r>
  <r>
    <n v="6"/>
    <x v="5"/>
    <x v="3"/>
    <x v="5"/>
    <x v="2"/>
    <s v="Duralita De Centro America, S.A. de C.V. (Comun)"/>
    <x v="124"/>
    <x v="3"/>
    <n v="1289.31"/>
  </r>
  <r>
    <n v="6"/>
    <x v="5"/>
    <x v="3"/>
    <x v="5"/>
    <x v="2"/>
    <s v="Empresas Adoc, S.A. de C.V."/>
    <x v="125"/>
    <x v="3"/>
    <n v="2.39"/>
  </r>
  <r>
    <n v="6"/>
    <x v="5"/>
    <x v="3"/>
    <x v="5"/>
    <x v="2"/>
    <s v="Exporsalva Free Zone, S.A. de C.V."/>
    <x v="126"/>
    <x v="3"/>
    <n v="87.57"/>
  </r>
  <r>
    <n v="6"/>
    <x v="5"/>
    <x v="3"/>
    <x v="5"/>
    <x v="2"/>
    <s v="Fabrica De Listones Y Fantasia, S.A. de C.V."/>
    <x v="127"/>
    <x v="3"/>
    <n v="9.9600000000000009"/>
  </r>
  <r>
    <n v="6"/>
    <x v="5"/>
    <x v="3"/>
    <x v="5"/>
    <x v="2"/>
    <s v="Francis Antonio Lavarre"/>
    <x v="128"/>
    <x v="3"/>
    <n v="16.989999999999998"/>
  </r>
  <r>
    <n v="6"/>
    <x v="5"/>
    <x v="3"/>
    <x v="5"/>
    <x v="2"/>
    <s v="Galvanissa, S.A. de C.V."/>
    <x v="129"/>
    <x v="3"/>
    <n v="2.79"/>
  </r>
  <r>
    <n v="6"/>
    <x v="5"/>
    <x v="3"/>
    <x v="5"/>
    <x v="2"/>
    <s v="Gaspro De El Salvdor, S.A. de C.V."/>
    <x v="130"/>
    <x v="3"/>
    <n v="0"/>
  </r>
  <r>
    <n v="6"/>
    <x v="5"/>
    <x v="3"/>
    <x v="5"/>
    <x v="2"/>
    <s v="Gloria  Marlen Cañas"/>
    <x v="131"/>
    <x v="3"/>
    <n v="0"/>
  </r>
  <r>
    <n v="6"/>
    <x v="5"/>
    <x v="3"/>
    <x v="5"/>
    <x v="2"/>
    <s v="Grupo Miguel, S.A. de C.V."/>
    <x v="132"/>
    <x v="3"/>
    <n v="0"/>
  </r>
  <r>
    <n v="6"/>
    <x v="5"/>
    <x v="3"/>
    <x v="5"/>
    <x v="2"/>
    <s v="Gutierrez Dominguez"/>
    <x v="133"/>
    <x v="3"/>
    <n v="0.12"/>
  </r>
  <r>
    <n v="6"/>
    <x v="5"/>
    <x v="3"/>
    <x v="5"/>
    <x v="2"/>
    <s v="Hansbrands El Salvador Ltd, De C.V. (Comun)"/>
    <x v="134"/>
    <x v="3"/>
    <n v="31.97"/>
  </r>
  <r>
    <n v="6"/>
    <x v="5"/>
    <x v="3"/>
    <x v="5"/>
    <x v="2"/>
    <s v="Iglecia Peniel"/>
    <x v="135"/>
    <x v="3"/>
    <n v="0"/>
  </r>
  <r>
    <n v="6"/>
    <x v="5"/>
    <x v="3"/>
    <x v="5"/>
    <x v="2"/>
    <s v="Infrasal, S.A. de C.V."/>
    <x v="136"/>
    <x v="3"/>
    <n v="1.23"/>
  </r>
  <r>
    <n v="6"/>
    <x v="5"/>
    <x v="3"/>
    <x v="5"/>
    <x v="2"/>
    <s v="Inversiones Mr, S.A. de C.V."/>
    <x v="137"/>
    <x v="3"/>
    <n v="0"/>
  </r>
  <r>
    <n v="6"/>
    <x v="5"/>
    <x v="3"/>
    <x v="5"/>
    <x v="2"/>
    <s v="José Roberto Magaña"/>
    <x v="138"/>
    <x v="3"/>
    <n v="0"/>
  </r>
  <r>
    <n v="6"/>
    <x v="5"/>
    <x v="3"/>
    <x v="5"/>
    <x v="2"/>
    <s v="Juan Francisco Moran"/>
    <x v="139"/>
    <x v="3"/>
    <n v="0"/>
  </r>
  <r>
    <n v="6"/>
    <x v="5"/>
    <x v="3"/>
    <x v="5"/>
    <x v="2"/>
    <s v="Livsmart America, S.A. de C.V. (Comun)"/>
    <x v="140"/>
    <x v="3"/>
    <n v="0"/>
  </r>
  <r>
    <n v="6"/>
    <x v="5"/>
    <x v="3"/>
    <x v="5"/>
    <x v="2"/>
    <s v="Los Teques, S.A. de C.V."/>
    <x v="141"/>
    <x v="3"/>
    <n v="11.76"/>
  </r>
  <r>
    <n v="6"/>
    <x v="5"/>
    <x v="3"/>
    <x v="5"/>
    <x v="2"/>
    <s v="Monelca Industrial, S.A. de C.V."/>
    <x v="142"/>
    <x v="3"/>
    <n v="0.44"/>
  </r>
  <r>
    <n v="6"/>
    <x v="5"/>
    <x v="3"/>
    <x v="5"/>
    <x v="2"/>
    <s v="Monelca Rent, S.A. de C.V."/>
    <x v="143"/>
    <x v="3"/>
    <n v="0.69"/>
  </r>
  <r>
    <n v="6"/>
    <x v="5"/>
    <x v="3"/>
    <x v="5"/>
    <x v="2"/>
    <s v="Multi Inversiones Asira"/>
    <x v="144"/>
    <x v="3"/>
    <n v="0.4"/>
  </r>
  <r>
    <n v="6"/>
    <x v="5"/>
    <x v="3"/>
    <x v="5"/>
    <x v="2"/>
    <s v="Nocolas Guzman"/>
    <x v="145"/>
    <x v="3"/>
    <n v="0"/>
  </r>
  <r>
    <n v="6"/>
    <x v="5"/>
    <x v="3"/>
    <x v="5"/>
    <x v="2"/>
    <s v="O&amp;M Mantenimientos, S.A. de C.V."/>
    <x v="146"/>
    <x v="3"/>
    <n v="0.33"/>
  </r>
  <r>
    <n v="6"/>
    <x v="5"/>
    <x v="3"/>
    <x v="5"/>
    <x v="2"/>
    <s v="Orasul Energy"/>
    <x v="147"/>
    <x v="3"/>
    <n v="0"/>
  </r>
  <r>
    <n v="6"/>
    <x v="5"/>
    <x v="3"/>
    <x v="5"/>
    <x v="2"/>
    <s v="Parque Industrial Sam Li, S.A. de C.V."/>
    <x v="148"/>
    <x v="3"/>
    <n v="8.25"/>
  </r>
  <r>
    <n v="6"/>
    <x v="5"/>
    <x v="3"/>
    <x v="5"/>
    <x v="2"/>
    <s v="Pichaco, S.A. de C.V."/>
    <x v="149"/>
    <x v="3"/>
    <n v="10.199999999999999"/>
  </r>
  <r>
    <n v="6"/>
    <x v="5"/>
    <x v="3"/>
    <x v="5"/>
    <x v="2"/>
    <s v="Plasticos El Panda, S.A. de C.V. (Comun)"/>
    <x v="150"/>
    <x v="3"/>
    <n v="13.75"/>
  </r>
  <r>
    <n v="6"/>
    <x v="5"/>
    <x v="3"/>
    <x v="5"/>
    <x v="2"/>
    <s v="Protecno, S.A. de C.V."/>
    <x v="151"/>
    <x v="3"/>
    <n v="1.05"/>
  </r>
  <r>
    <n v="6"/>
    <x v="5"/>
    <x v="3"/>
    <x v="5"/>
    <x v="2"/>
    <s v="Puma El Salvador, S.A. de C.V."/>
    <x v="152"/>
    <x v="3"/>
    <n v="0"/>
  </r>
  <r>
    <n v="6"/>
    <x v="5"/>
    <x v="3"/>
    <x v="5"/>
    <x v="2"/>
    <s v="Raul Edgardo Lopez"/>
    <x v="153"/>
    <x v="3"/>
    <n v="0.94"/>
  </r>
  <r>
    <n v="6"/>
    <x v="5"/>
    <x v="3"/>
    <x v="5"/>
    <x v="2"/>
    <s v="Recina, S.A. de C.V."/>
    <x v="154"/>
    <x v="3"/>
    <n v="24.42"/>
  </r>
  <r>
    <n v="6"/>
    <x v="5"/>
    <x v="3"/>
    <x v="5"/>
    <x v="2"/>
    <s v="Remasur, S.A. de C.V."/>
    <x v="155"/>
    <x v="3"/>
    <n v="4.51"/>
  </r>
  <r>
    <n v="6"/>
    <x v="5"/>
    <x v="3"/>
    <x v="5"/>
    <x v="2"/>
    <s v="Salvaplastic.S.A. de C.V."/>
    <x v="156"/>
    <x v="3"/>
    <n v="0"/>
  </r>
  <r>
    <n v="6"/>
    <x v="5"/>
    <x v="3"/>
    <x v="5"/>
    <x v="2"/>
    <s v="Semprofes, S.A. de C.V."/>
    <x v="157"/>
    <x v="3"/>
    <n v="35.57"/>
  </r>
  <r>
    <n v="6"/>
    <x v="5"/>
    <x v="3"/>
    <x v="5"/>
    <x v="2"/>
    <s v="Termos Del Rio, S.A. de C.V."/>
    <x v="158"/>
    <x v="3"/>
    <n v="23.07"/>
  </r>
  <r>
    <n v="6"/>
    <x v="5"/>
    <x v="3"/>
    <x v="5"/>
    <x v="2"/>
    <s v="Convertidora Fenix, S. A De C.V."/>
    <x v="159"/>
    <x v="3"/>
    <n v="0"/>
  </r>
  <r>
    <n v="6"/>
    <x v="5"/>
    <x v="3"/>
    <x v="5"/>
    <x v="2"/>
    <s v="Da San. S.A. de C.V."/>
    <x v="160"/>
    <x v="3"/>
    <n v="2.66"/>
  </r>
  <r>
    <n v="6"/>
    <x v="5"/>
    <x v="3"/>
    <x v="5"/>
    <x v="2"/>
    <s v="Exporsalva Free Zone, S.A. de C.V."/>
    <x v="126"/>
    <x v="3"/>
    <n v="0"/>
  </r>
  <r>
    <n v="6"/>
    <x v="5"/>
    <x v="3"/>
    <x v="5"/>
    <x v="2"/>
    <s v="Fundación Refugio Salvaje"/>
    <x v="161"/>
    <x v="3"/>
    <n v="1.3"/>
  </r>
  <r>
    <n v="6"/>
    <x v="5"/>
    <x v="3"/>
    <x v="5"/>
    <x v="2"/>
    <s v="Grupo Miguel, S.A. de C.V."/>
    <x v="132"/>
    <x v="3"/>
    <n v="0"/>
  </r>
  <r>
    <n v="6"/>
    <x v="5"/>
    <x v="3"/>
    <x v="5"/>
    <x v="2"/>
    <s v="Iberplastic, S.A. de C.V."/>
    <x v="162"/>
    <x v="3"/>
    <n v="44.83"/>
  </r>
  <r>
    <n v="6"/>
    <x v="5"/>
    <x v="3"/>
    <x v="5"/>
    <x v="2"/>
    <s v="Infrasal, S.A. de C.V."/>
    <x v="136"/>
    <x v="3"/>
    <n v="0"/>
  </r>
  <r>
    <n v="6"/>
    <x v="5"/>
    <x v="3"/>
    <x v="5"/>
    <x v="2"/>
    <s v="Lahun, S.A. de C.V. (Especial)"/>
    <x v="163"/>
    <x v="3"/>
    <n v="0"/>
  </r>
  <r>
    <n v="6"/>
    <x v="5"/>
    <x v="3"/>
    <x v="5"/>
    <x v="2"/>
    <s v="Livsmart America, S.A. de C.V."/>
    <x v="164"/>
    <x v="3"/>
    <n v="70.900000000000006"/>
  </r>
  <r>
    <n v="6"/>
    <x v="5"/>
    <x v="3"/>
    <x v="5"/>
    <x v="2"/>
    <s v="Multi Inversiones Asira"/>
    <x v="144"/>
    <x v="3"/>
    <n v="0"/>
  </r>
  <r>
    <n v="6"/>
    <x v="5"/>
    <x v="3"/>
    <x v="5"/>
    <x v="2"/>
    <s v="Nestle, S.A. de C.V. (Especial)"/>
    <x v="165"/>
    <x v="3"/>
    <n v="3.2"/>
  </r>
  <r>
    <n v="6"/>
    <x v="5"/>
    <x v="3"/>
    <x v="5"/>
    <x v="2"/>
    <s v="Plasticos  El Panda, S.A. de C.V."/>
    <x v="166"/>
    <x v="3"/>
    <n v="0"/>
  </r>
  <r>
    <n v="6"/>
    <x v="5"/>
    <x v="3"/>
    <x v="5"/>
    <x v="2"/>
    <s v="Unifersa Disagro, S.A. de C.V."/>
    <x v="167"/>
    <x v="3"/>
    <n v="4.57"/>
  </r>
  <r>
    <n v="6"/>
    <x v="5"/>
    <x v="3"/>
    <x v="5"/>
    <x v="6"/>
    <s v="Acajutla"/>
    <x v="71"/>
    <x v="4"/>
    <n v="515.21"/>
  </r>
  <r>
    <n v="6"/>
    <x v="5"/>
    <x v="3"/>
    <x v="5"/>
    <x v="3"/>
    <s v="Antiguo Cuscatlan"/>
    <x v="72"/>
    <x v="4"/>
    <n v="2430.65"/>
  </r>
  <r>
    <n v="6"/>
    <x v="5"/>
    <x v="3"/>
    <x v="5"/>
    <x v="0"/>
    <s v="Apaneca"/>
    <x v="73"/>
    <x v="4"/>
    <n v="140.55000000000001"/>
  </r>
  <r>
    <n v="6"/>
    <x v="5"/>
    <x v="3"/>
    <x v="5"/>
    <x v="6"/>
    <s v="Armenia"/>
    <x v="74"/>
    <x v="4"/>
    <n v="469.07"/>
  </r>
  <r>
    <n v="6"/>
    <x v="5"/>
    <x v="3"/>
    <x v="5"/>
    <x v="6"/>
    <s v="Armenia (Desecho Especial)"/>
    <x v="74"/>
    <x v="4"/>
    <n v="0"/>
  </r>
  <r>
    <n v="6"/>
    <x v="5"/>
    <x v="3"/>
    <x v="5"/>
    <x v="6"/>
    <s v="Caluco"/>
    <x v="75"/>
    <x v="4"/>
    <n v="71.98"/>
  </r>
  <r>
    <n v="6"/>
    <x v="5"/>
    <x v="3"/>
    <x v="5"/>
    <x v="3"/>
    <s v="Chiltiupan"/>
    <x v="64"/>
    <x v="4"/>
    <n v="67.56"/>
  </r>
  <r>
    <n v="6"/>
    <x v="5"/>
    <x v="3"/>
    <x v="5"/>
    <x v="3"/>
    <s v="Colon"/>
    <x v="76"/>
    <x v="4"/>
    <n v="2807.03"/>
  </r>
  <r>
    <n v="6"/>
    <x v="5"/>
    <x v="3"/>
    <x v="5"/>
    <x v="3"/>
    <s v="Colon (Desecho Especial)"/>
    <x v="76"/>
    <x v="4"/>
    <n v="0"/>
  </r>
  <r>
    <n v="6"/>
    <x v="5"/>
    <x v="3"/>
    <x v="5"/>
    <x v="6"/>
    <s v="Cuisnahuat"/>
    <x v="77"/>
    <x v="4"/>
    <n v="50.31"/>
  </r>
  <r>
    <n v="6"/>
    <x v="5"/>
    <x v="3"/>
    <x v="5"/>
    <x v="0"/>
    <s v="Guaymango"/>
    <x v="78"/>
    <x v="4"/>
    <n v="49.5"/>
  </r>
  <r>
    <n v="6"/>
    <x v="5"/>
    <x v="3"/>
    <x v="5"/>
    <x v="6"/>
    <s v="Izalco"/>
    <x v="79"/>
    <x v="4"/>
    <n v="653.63"/>
  </r>
  <r>
    <n v="6"/>
    <x v="5"/>
    <x v="3"/>
    <x v="5"/>
    <x v="6"/>
    <s v="Izalco (Desecho Especial)"/>
    <x v="79"/>
    <x v="4"/>
    <n v="13.37"/>
  </r>
  <r>
    <n v="6"/>
    <x v="5"/>
    <x v="3"/>
    <x v="5"/>
    <x v="3"/>
    <s v="Jayaque"/>
    <x v="80"/>
    <x v="4"/>
    <n v="142.06"/>
  </r>
  <r>
    <n v="6"/>
    <x v="5"/>
    <x v="3"/>
    <x v="5"/>
    <x v="6"/>
    <s v="Juayua"/>
    <x v="81"/>
    <x v="4"/>
    <n v="348.57"/>
  </r>
  <r>
    <n v="6"/>
    <x v="5"/>
    <x v="3"/>
    <x v="5"/>
    <x v="6"/>
    <s v="Juayua (Deesecho Especial)"/>
    <x v="168"/>
    <x v="4"/>
    <n v="0"/>
  </r>
  <r>
    <n v="6"/>
    <x v="5"/>
    <x v="3"/>
    <x v="5"/>
    <x v="0"/>
    <s v="Jujutla"/>
    <x v="82"/>
    <x v="4"/>
    <n v="98.33"/>
  </r>
  <r>
    <n v="6"/>
    <x v="5"/>
    <x v="3"/>
    <x v="5"/>
    <x v="6"/>
    <s v="Nahuizalco"/>
    <x v="83"/>
    <x v="4"/>
    <n v="406.85"/>
  </r>
  <r>
    <n v="6"/>
    <x v="5"/>
    <x v="3"/>
    <x v="5"/>
    <x v="6"/>
    <s v="Nahuizalco (Desecho Especial)"/>
    <x v="83"/>
    <x v="4"/>
    <n v="6.11"/>
  </r>
  <r>
    <n v="6"/>
    <x v="5"/>
    <x v="3"/>
    <x v="5"/>
    <x v="6"/>
    <s v="Nahulingo"/>
    <x v="84"/>
    <x v="4"/>
    <n v="134.55000000000001"/>
  </r>
  <r>
    <n v="6"/>
    <x v="5"/>
    <x v="3"/>
    <x v="5"/>
    <x v="3"/>
    <s v="Nuevo Cuscatlan"/>
    <x v="85"/>
    <x v="4"/>
    <n v="357.4"/>
  </r>
  <r>
    <n v="6"/>
    <x v="5"/>
    <x v="3"/>
    <x v="5"/>
    <x v="3"/>
    <s v="Sacacoyo"/>
    <x v="86"/>
    <x v="4"/>
    <n v="323.08"/>
  </r>
  <r>
    <n v="6"/>
    <x v="5"/>
    <x v="3"/>
    <x v="5"/>
    <x v="3"/>
    <s v="Sacacoyo (Desecho Especial)"/>
    <x v="86"/>
    <x v="4"/>
    <n v="0"/>
  </r>
  <r>
    <n v="6"/>
    <x v="5"/>
    <x v="3"/>
    <x v="5"/>
    <x v="6"/>
    <s v="Salcoatitan"/>
    <x v="87"/>
    <x v="4"/>
    <n v="89.75"/>
  </r>
  <r>
    <n v="6"/>
    <x v="5"/>
    <x v="3"/>
    <x v="5"/>
    <x v="6"/>
    <s v="San Antonio Del Monte"/>
    <x v="88"/>
    <x v="4"/>
    <n v="379.28"/>
  </r>
  <r>
    <n v="6"/>
    <x v="5"/>
    <x v="3"/>
    <x v="5"/>
    <x v="3"/>
    <s v="San Juan Opico"/>
    <x v="89"/>
    <x v="4"/>
    <n v="759.62"/>
  </r>
  <r>
    <n v="6"/>
    <x v="5"/>
    <x v="3"/>
    <x v="5"/>
    <x v="3"/>
    <s v="San Juan Opico (Desecho Especial)"/>
    <x v="89"/>
    <x v="4"/>
    <n v="0"/>
  </r>
  <r>
    <n v="6"/>
    <x v="5"/>
    <x v="3"/>
    <x v="5"/>
    <x v="6"/>
    <s v="San Julian"/>
    <x v="90"/>
    <x v="4"/>
    <n v="195.3"/>
  </r>
  <r>
    <n v="6"/>
    <x v="5"/>
    <x v="3"/>
    <x v="5"/>
    <x v="0"/>
    <s v="San Pedro Puxtla"/>
    <x v="91"/>
    <x v="4"/>
    <n v="8.4700000000000006"/>
  </r>
  <r>
    <n v="6"/>
    <x v="5"/>
    <x v="3"/>
    <x v="5"/>
    <x v="6"/>
    <s v="Santa Catarina Masahuat"/>
    <x v="92"/>
    <x v="4"/>
    <n v="110.18"/>
  </r>
  <r>
    <n v="6"/>
    <x v="5"/>
    <x v="3"/>
    <x v="5"/>
    <x v="6"/>
    <s v="Santo Domingo De Guzman"/>
    <x v="93"/>
    <x v="4"/>
    <n v="34.25"/>
  </r>
  <r>
    <n v="6"/>
    <x v="5"/>
    <x v="3"/>
    <x v="5"/>
    <x v="6"/>
    <s v="Sonsonate"/>
    <x v="94"/>
    <x v="4"/>
    <n v="1869.64"/>
  </r>
  <r>
    <n v="6"/>
    <x v="5"/>
    <x v="3"/>
    <x v="5"/>
    <x v="6"/>
    <s v="Sonzacate"/>
    <x v="95"/>
    <x v="4"/>
    <n v="630.91999999999996"/>
  </r>
  <r>
    <n v="6"/>
    <x v="5"/>
    <x v="3"/>
    <x v="5"/>
    <x v="0"/>
    <s v="Tacuba"/>
    <x v="96"/>
    <x v="4"/>
    <n v="58.21"/>
  </r>
  <r>
    <n v="6"/>
    <x v="5"/>
    <x v="3"/>
    <x v="5"/>
    <x v="3"/>
    <s v="Talnique"/>
    <x v="97"/>
    <x v="4"/>
    <n v="0"/>
  </r>
  <r>
    <n v="6"/>
    <x v="5"/>
    <x v="3"/>
    <x v="5"/>
    <x v="3"/>
    <s v="Teotepeque"/>
    <x v="98"/>
    <x v="4"/>
    <n v="50.31"/>
  </r>
  <r>
    <n v="6"/>
    <x v="5"/>
    <x v="3"/>
    <x v="5"/>
    <x v="3"/>
    <s v="Tepecoyo"/>
    <x v="99"/>
    <x v="4"/>
    <n v="118.29"/>
  </r>
  <r>
    <n v="6"/>
    <x v="5"/>
    <x v="3"/>
    <x v="5"/>
    <x v="2"/>
    <s v="Adexsa, S.A. de C.V."/>
    <x v="100"/>
    <x v="4"/>
    <n v="34.86"/>
  </r>
  <r>
    <n v="6"/>
    <x v="5"/>
    <x v="3"/>
    <x v="5"/>
    <x v="2"/>
    <s v="Agroquimica, S.A. de C.V."/>
    <x v="101"/>
    <x v="4"/>
    <n v="2.17"/>
  </r>
  <r>
    <n v="6"/>
    <x v="5"/>
    <x v="3"/>
    <x v="5"/>
    <x v="2"/>
    <s v="Alamapac, S.A. de C.V."/>
    <x v="102"/>
    <x v="4"/>
    <n v="12.41"/>
  </r>
  <r>
    <n v="6"/>
    <x v="5"/>
    <x v="3"/>
    <x v="5"/>
    <x v="2"/>
    <s v="Alca, S.A. de C.V."/>
    <x v="103"/>
    <x v="4"/>
    <n v="0"/>
  </r>
  <r>
    <n v="6"/>
    <x v="5"/>
    <x v="3"/>
    <x v="5"/>
    <x v="2"/>
    <s v="Alisal, S.A. de C.V."/>
    <x v="104"/>
    <x v="4"/>
    <n v="24.97"/>
  </r>
  <r>
    <n v="6"/>
    <x v="5"/>
    <x v="3"/>
    <x v="5"/>
    <x v="2"/>
    <s v="Apresa"/>
    <x v="105"/>
    <x v="4"/>
    <n v="29.98"/>
  </r>
  <r>
    <n v="6"/>
    <x v="5"/>
    <x v="3"/>
    <x v="5"/>
    <x v="2"/>
    <s v="Asfalca, S.A. de C.V."/>
    <x v="106"/>
    <x v="4"/>
    <n v="0"/>
  </r>
  <r>
    <n v="6"/>
    <x v="5"/>
    <x v="3"/>
    <x v="5"/>
    <x v="2"/>
    <s v="Asociacion De Proveedores Agricolas"/>
    <x v="107"/>
    <x v="4"/>
    <n v="17.29"/>
  </r>
  <r>
    <n v="6"/>
    <x v="5"/>
    <x v="3"/>
    <x v="5"/>
    <x v="2"/>
    <s v="Avisali"/>
    <x v="108"/>
    <x v="4"/>
    <n v="17.29"/>
  </r>
  <r>
    <n v="6"/>
    <x v="5"/>
    <x v="3"/>
    <x v="5"/>
    <x v="2"/>
    <s v="Cajamrca Inversiones, S.A. de C.V."/>
    <x v="109"/>
    <x v="4"/>
    <n v="0"/>
  </r>
  <r>
    <n v="6"/>
    <x v="5"/>
    <x v="3"/>
    <x v="5"/>
    <x v="2"/>
    <s v="Carlos Eduardo Martell"/>
    <x v="110"/>
    <x v="4"/>
    <n v="7.28"/>
  </r>
  <r>
    <n v="6"/>
    <x v="5"/>
    <x v="3"/>
    <x v="5"/>
    <x v="2"/>
    <s v="Central De Carnes. S.A. de C.V."/>
    <x v="111"/>
    <x v="4"/>
    <n v="41.79"/>
  </r>
  <r>
    <n v="6"/>
    <x v="5"/>
    <x v="3"/>
    <x v="5"/>
    <x v="2"/>
    <s v="Club De Playas Salinitas, S.A. de C.V."/>
    <x v="112"/>
    <x v="4"/>
    <n v="159.19999999999999"/>
  </r>
  <r>
    <n v="6"/>
    <x v="5"/>
    <x v="3"/>
    <x v="5"/>
    <x v="2"/>
    <s v="Coagri, S.A. de C.V."/>
    <x v="113"/>
    <x v="4"/>
    <n v="0"/>
  </r>
  <r>
    <n v="6"/>
    <x v="5"/>
    <x v="3"/>
    <x v="5"/>
    <x v="2"/>
    <s v="Combertidora Fenix, S.A. de C.V."/>
    <x v="114"/>
    <x v="4"/>
    <n v="6.58"/>
  </r>
  <r>
    <n v="6"/>
    <x v="5"/>
    <x v="3"/>
    <x v="5"/>
    <x v="2"/>
    <s v="Comercializadora Y Distribuidora De Carnes, S.A. de C.V."/>
    <x v="115"/>
    <x v="4"/>
    <n v="0"/>
  </r>
  <r>
    <n v="6"/>
    <x v="5"/>
    <x v="3"/>
    <x v="5"/>
    <x v="2"/>
    <s v="Constructora Disa, S.A. de C.V."/>
    <x v="116"/>
    <x v="4"/>
    <n v="0"/>
  </r>
  <r>
    <n v="6"/>
    <x v="5"/>
    <x v="3"/>
    <x v="5"/>
    <x v="2"/>
    <s v="Consultoría Y Desarrollo Energetico, S.A. de C.V."/>
    <x v="117"/>
    <x v="4"/>
    <n v="0"/>
  </r>
  <r>
    <n v="6"/>
    <x v="5"/>
    <x v="3"/>
    <x v="5"/>
    <x v="2"/>
    <s v="Corporin, S.A. de C.V."/>
    <x v="118"/>
    <x v="4"/>
    <n v="1.68"/>
  </r>
  <r>
    <n v="6"/>
    <x v="5"/>
    <x v="3"/>
    <x v="5"/>
    <x v="2"/>
    <s v="Da San, S.A. de C.V. (Comun)"/>
    <x v="119"/>
    <x v="4"/>
    <n v="3.67"/>
  </r>
  <r>
    <n v="6"/>
    <x v="5"/>
    <x v="3"/>
    <x v="5"/>
    <x v="2"/>
    <s v="Daniel Bonilla"/>
    <x v="120"/>
    <x v="4"/>
    <n v="1.1200000000000001"/>
  </r>
  <r>
    <n v="6"/>
    <x v="5"/>
    <x v="3"/>
    <x v="5"/>
    <x v="2"/>
    <s v="De La Peña, S.A. de C.V."/>
    <x v="121"/>
    <x v="4"/>
    <n v="8.7200000000000006"/>
  </r>
  <r>
    <n v="6"/>
    <x v="5"/>
    <x v="3"/>
    <x v="5"/>
    <x v="2"/>
    <s v="Distribuidora Especializada, S.S. De C.V."/>
    <x v="122"/>
    <x v="4"/>
    <n v="0"/>
  </r>
  <r>
    <n v="6"/>
    <x v="5"/>
    <x v="3"/>
    <x v="5"/>
    <x v="2"/>
    <s v="Duke Energy"/>
    <x v="123"/>
    <x v="4"/>
    <n v="2.5299999999999998"/>
  </r>
  <r>
    <n v="6"/>
    <x v="5"/>
    <x v="3"/>
    <x v="5"/>
    <x v="2"/>
    <s v="Duralita De Centro America, S.A. de C.V. (Comun)"/>
    <x v="124"/>
    <x v="4"/>
    <n v="164.32"/>
  </r>
  <r>
    <n v="6"/>
    <x v="5"/>
    <x v="3"/>
    <x v="5"/>
    <x v="2"/>
    <s v="Empresas Adoc, S.A. de C.V."/>
    <x v="125"/>
    <x v="4"/>
    <n v="0"/>
  </r>
  <r>
    <n v="6"/>
    <x v="5"/>
    <x v="3"/>
    <x v="5"/>
    <x v="2"/>
    <s v="Exporsalva Free Zone, S.A. de C.V."/>
    <x v="126"/>
    <x v="4"/>
    <n v="114.46"/>
  </r>
  <r>
    <n v="6"/>
    <x v="5"/>
    <x v="3"/>
    <x v="5"/>
    <x v="2"/>
    <s v="Fabrica De Listones Y Fantasia, S.A. de C.V."/>
    <x v="127"/>
    <x v="4"/>
    <n v="12.35"/>
  </r>
  <r>
    <n v="6"/>
    <x v="5"/>
    <x v="3"/>
    <x v="5"/>
    <x v="2"/>
    <s v="Francis Antonio Lavarre"/>
    <x v="128"/>
    <x v="4"/>
    <n v="15.02"/>
  </r>
  <r>
    <n v="6"/>
    <x v="5"/>
    <x v="3"/>
    <x v="5"/>
    <x v="2"/>
    <s v="Galvanissa, S.A. de C.V."/>
    <x v="129"/>
    <x v="4"/>
    <n v="2.86"/>
  </r>
  <r>
    <n v="6"/>
    <x v="5"/>
    <x v="3"/>
    <x v="5"/>
    <x v="2"/>
    <s v="Gaspro De El Salvdor, S.A. de C.V."/>
    <x v="130"/>
    <x v="4"/>
    <n v="0"/>
  </r>
  <r>
    <n v="6"/>
    <x v="5"/>
    <x v="3"/>
    <x v="5"/>
    <x v="2"/>
    <s v="Gloria  Marlen Cañas"/>
    <x v="131"/>
    <x v="4"/>
    <n v="2.5499999999999998"/>
  </r>
  <r>
    <n v="6"/>
    <x v="5"/>
    <x v="3"/>
    <x v="5"/>
    <x v="2"/>
    <s v="Grupo Miguel, S.A. de C.V."/>
    <x v="132"/>
    <x v="4"/>
    <n v="0"/>
  </r>
  <r>
    <n v="6"/>
    <x v="5"/>
    <x v="3"/>
    <x v="5"/>
    <x v="2"/>
    <s v="Gutierrez Dominguez"/>
    <x v="133"/>
    <x v="4"/>
    <n v="0.12"/>
  </r>
  <r>
    <n v="6"/>
    <x v="5"/>
    <x v="3"/>
    <x v="5"/>
    <x v="2"/>
    <s v="Hansbrands El Salvador Ltd, De C.V. (Comun)"/>
    <x v="134"/>
    <x v="4"/>
    <n v="37.43"/>
  </r>
  <r>
    <n v="6"/>
    <x v="5"/>
    <x v="3"/>
    <x v="5"/>
    <x v="2"/>
    <s v="Iglecia Peniel"/>
    <x v="135"/>
    <x v="4"/>
    <n v="0"/>
  </r>
  <r>
    <n v="6"/>
    <x v="5"/>
    <x v="3"/>
    <x v="5"/>
    <x v="2"/>
    <s v="Infrasal, S.A. de C.V."/>
    <x v="136"/>
    <x v="4"/>
    <n v="2.02"/>
  </r>
  <r>
    <n v="6"/>
    <x v="5"/>
    <x v="3"/>
    <x v="5"/>
    <x v="2"/>
    <s v="Inversiones Mr, S.A. de C.V."/>
    <x v="137"/>
    <x v="4"/>
    <n v="0"/>
  </r>
  <r>
    <n v="6"/>
    <x v="5"/>
    <x v="3"/>
    <x v="5"/>
    <x v="2"/>
    <s v="José Roberto Magaña"/>
    <x v="138"/>
    <x v="4"/>
    <n v="0"/>
  </r>
  <r>
    <n v="6"/>
    <x v="5"/>
    <x v="3"/>
    <x v="5"/>
    <x v="2"/>
    <s v="Juan Francisco Moran"/>
    <x v="139"/>
    <x v="4"/>
    <n v="0.92"/>
  </r>
  <r>
    <n v="6"/>
    <x v="5"/>
    <x v="3"/>
    <x v="5"/>
    <x v="2"/>
    <s v="Livsmart America, S.A. de C.V. (Comun)"/>
    <x v="140"/>
    <x v="4"/>
    <n v="0"/>
  </r>
  <r>
    <n v="6"/>
    <x v="5"/>
    <x v="3"/>
    <x v="5"/>
    <x v="2"/>
    <s v="Los Teques, S.A. de C.V."/>
    <x v="141"/>
    <x v="4"/>
    <n v="13.67"/>
  </r>
  <r>
    <n v="6"/>
    <x v="5"/>
    <x v="3"/>
    <x v="5"/>
    <x v="2"/>
    <s v="Monelca Industrial, S.A. de C.V."/>
    <x v="142"/>
    <x v="4"/>
    <n v="2.06"/>
  </r>
  <r>
    <n v="6"/>
    <x v="5"/>
    <x v="3"/>
    <x v="5"/>
    <x v="2"/>
    <s v="Monelca Rent, S.A. de C.V."/>
    <x v="143"/>
    <x v="4"/>
    <n v="0"/>
  </r>
  <r>
    <n v="6"/>
    <x v="5"/>
    <x v="3"/>
    <x v="5"/>
    <x v="2"/>
    <s v="Multi Inversiones Asira"/>
    <x v="144"/>
    <x v="4"/>
    <n v="1.46"/>
  </r>
  <r>
    <n v="6"/>
    <x v="5"/>
    <x v="3"/>
    <x v="5"/>
    <x v="2"/>
    <s v="Nocolas Guzman"/>
    <x v="145"/>
    <x v="4"/>
    <n v="0"/>
  </r>
  <r>
    <n v="6"/>
    <x v="5"/>
    <x v="3"/>
    <x v="5"/>
    <x v="2"/>
    <s v="O&amp;M Mantenimientos, S.A. de C.V."/>
    <x v="146"/>
    <x v="4"/>
    <n v="1.0900000000000001"/>
  </r>
  <r>
    <n v="6"/>
    <x v="5"/>
    <x v="3"/>
    <x v="5"/>
    <x v="2"/>
    <s v="Orasul Energy"/>
    <x v="147"/>
    <x v="4"/>
    <n v="3.08"/>
  </r>
  <r>
    <n v="6"/>
    <x v="5"/>
    <x v="3"/>
    <x v="5"/>
    <x v="2"/>
    <s v="Parque Industrial Sam Li, S.A. de C.V."/>
    <x v="148"/>
    <x v="4"/>
    <n v="8.17"/>
  </r>
  <r>
    <n v="6"/>
    <x v="5"/>
    <x v="3"/>
    <x v="5"/>
    <x v="2"/>
    <s v="Pichaco, S.A. de C.V."/>
    <x v="149"/>
    <x v="4"/>
    <n v="13.81"/>
  </r>
  <r>
    <n v="6"/>
    <x v="5"/>
    <x v="3"/>
    <x v="5"/>
    <x v="2"/>
    <s v="Plasticos El Panda, S.A. de C.V. (Comun)"/>
    <x v="150"/>
    <x v="4"/>
    <n v="15.21"/>
  </r>
  <r>
    <n v="6"/>
    <x v="5"/>
    <x v="3"/>
    <x v="5"/>
    <x v="2"/>
    <s v="Protecno, S.A. de C.V."/>
    <x v="151"/>
    <x v="4"/>
    <n v="1.18"/>
  </r>
  <r>
    <n v="6"/>
    <x v="5"/>
    <x v="3"/>
    <x v="5"/>
    <x v="2"/>
    <s v="Puma El Salvador, S.A. de C.V."/>
    <x v="152"/>
    <x v="4"/>
    <n v="0.35"/>
  </r>
  <r>
    <n v="6"/>
    <x v="5"/>
    <x v="3"/>
    <x v="5"/>
    <x v="2"/>
    <s v="Raul Edgardo Lopez"/>
    <x v="153"/>
    <x v="4"/>
    <n v="0.69"/>
  </r>
  <r>
    <n v="6"/>
    <x v="5"/>
    <x v="3"/>
    <x v="5"/>
    <x v="2"/>
    <s v="Recina, S.A. de C.V."/>
    <x v="154"/>
    <x v="4"/>
    <n v="0"/>
  </r>
  <r>
    <n v="6"/>
    <x v="5"/>
    <x v="3"/>
    <x v="5"/>
    <x v="2"/>
    <s v="Remasur, S.A. de C.V."/>
    <x v="155"/>
    <x v="4"/>
    <n v="6.4"/>
  </r>
  <r>
    <n v="6"/>
    <x v="5"/>
    <x v="3"/>
    <x v="5"/>
    <x v="2"/>
    <s v="Salvaplastic.S.A. de C.V."/>
    <x v="156"/>
    <x v="4"/>
    <n v="0"/>
  </r>
  <r>
    <n v="6"/>
    <x v="5"/>
    <x v="3"/>
    <x v="5"/>
    <x v="2"/>
    <s v="Semprofes, S.A. de C.V."/>
    <x v="157"/>
    <x v="4"/>
    <n v="40.409999999999997"/>
  </r>
  <r>
    <n v="6"/>
    <x v="5"/>
    <x v="3"/>
    <x v="5"/>
    <x v="2"/>
    <s v="Termos Del Rio, S.A. de C.V."/>
    <x v="158"/>
    <x v="4"/>
    <n v="17.29"/>
  </r>
  <r>
    <n v="6"/>
    <x v="5"/>
    <x v="3"/>
    <x v="5"/>
    <x v="2"/>
    <s v="Convertidora Fenix, S. A De C.V."/>
    <x v="159"/>
    <x v="4"/>
    <n v="0"/>
  </r>
  <r>
    <n v="6"/>
    <x v="5"/>
    <x v="3"/>
    <x v="5"/>
    <x v="2"/>
    <s v="Da San. S.A. de C.V."/>
    <x v="160"/>
    <x v="4"/>
    <n v="3.84"/>
  </r>
  <r>
    <n v="6"/>
    <x v="5"/>
    <x v="3"/>
    <x v="5"/>
    <x v="2"/>
    <s v="Exporsalva Free Zone, S.A. de C.V."/>
    <x v="126"/>
    <x v="4"/>
    <n v="0"/>
  </r>
  <r>
    <n v="6"/>
    <x v="5"/>
    <x v="3"/>
    <x v="5"/>
    <x v="2"/>
    <s v="Fundación Refugio Salvaje"/>
    <x v="161"/>
    <x v="4"/>
    <n v="1.1599999999999999"/>
  </r>
  <r>
    <n v="6"/>
    <x v="5"/>
    <x v="3"/>
    <x v="5"/>
    <x v="2"/>
    <s v="Grupo Miguel, S.A. de C.V."/>
    <x v="132"/>
    <x v="4"/>
    <n v="0"/>
  </r>
  <r>
    <n v="6"/>
    <x v="5"/>
    <x v="3"/>
    <x v="5"/>
    <x v="2"/>
    <s v="Iberplastic, S.A. de C.V."/>
    <x v="162"/>
    <x v="4"/>
    <n v="45.14"/>
  </r>
  <r>
    <n v="6"/>
    <x v="5"/>
    <x v="3"/>
    <x v="5"/>
    <x v="2"/>
    <s v="Infrasal, S.A. de C.V."/>
    <x v="136"/>
    <x v="4"/>
    <n v="0"/>
  </r>
  <r>
    <n v="6"/>
    <x v="5"/>
    <x v="3"/>
    <x v="5"/>
    <x v="2"/>
    <s v="Lahun, S.A. de C.V. (Especial)"/>
    <x v="163"/>
    <x v="4"/>
    <n v="0"/>
  </r>
  <r>
    <n v="6"/>
    <x v="5"/>
    <x v="3"/>
    <x v="5"/>
    <x v="2"/>
    <s v="Livsmart America, S.A. de C.V."/>
    <x v="164"/>
    <x v="4"/>
    <n v="0"/>
  </r>
  <r>
    <n v="6"/>
    <x v="5"/>
    <x v="3"/>
    <x v="5"/>
    <x v="2"/>
    <s v="Multi Inversiones Asira"/>
    <x v="144"/>
    <x v="4"/>
    <n v="0"/>
  </r>
  <r>
    <n v="6"/>
    <x v="5"/>
    <x v="3"/>
    <x v="5"/>
    <x v="2"/>
    <s v="Nestle, S.A. de C.V. (Especial)"/>
    <x v="165"/>
    <x v="4"/>
    <n v="16.38"/>
  </r>
  <r>
    <n v="6"/>
    <x v="5"/>
    <x v="3"/>
    <x v="5"/>
    <x v="2"/>
    <s v="Plasticos  El Panda, S.A. de C.V."/>
    <x v="166"/>
    <x v="4"/>
    <n v="5.0599999999999996"/>
  </r>
  <r>
    <n v="6"/>
    <x v="5"/>
    <x v="3"/>
    <x v="5"/>
    <x v="2"/>
    <s v="Unifersa Disagro, S.A. de C.V."/>
    <x v="167"/>
    <x v="4"/>
    <n v="2.16"/>
  </r>
  <r>
    <n v="6"/>
    <x v="5"/>
    <x v="3"/>
    <x v="5"/>
    <x v="6"/>
    <s v="Acajutla"/>
    <x v="71"/>
    <x v="5"/>
    <n v="537.21"/>
  </r>
  <r>
    <n v="6"/>
    <x v="5"/>
    <x v="3"/>
    <x v="5"/>
    <x v="3"/>
    <s v="Antiguo Cuscatlan"/>
    <x v="72"/>
    <x v="5"/>
    <n v="2417.0100000000002"/>
  </r>
  <r>
    <n v="6"/>
    <x v="5"/>
    <x v="3"/>
    <x v="5"/>
    <x v="0"/>
    <s v="Apaneca"/>
    <x v="73"/>
    <x v="5"/>
    <n v="126.49"/>
  </r>
  <r>
    <n v="6"/>
    <x v="5"/>
    <x v="3"/>
    <x v="5"/>
    <x v="6"/>
    <s v="Armenia"/>
    <x v="74"/>
    <x v="5"/>
    <n v="465.35"/>
  </r>
  <r>
    <n v="6"/>
    <x v="5"/>
    <x v="3"/>
    <x v="5"/>
    <x v="6"/>
    <s v="Armenia (Desecho Especial)"/>
    <x v="74"/>
    <x v="5"/>
    <n v="0"/>
  </r>
  <r>
    <n v="6"/>
    <x v="5"/>
    <x v="3"/>
    <x v="5"/>
    <x v="6"/>
    <s v="Caluco"/>
    <x v="75"/>
    <x v="5"/>
    <n v="61.3"/>
  </r>
  <r>
    <n v="6"/>
    <x v="5"/>
    <x v="3"/>
    <x v="5"/>
    <x v="3"/>
    <s v="Chiltiupan"/>
    <x v="64"/>
    <x v="5"/>
    <n v="64.11"/>
  </r>
  <r>
    <n v="6"/>
    <x v="5"/>
    <x v="3"/>
    <x v="5"/>
    <x v="3"/>
    <s v="Colon"/>
    <x v="76"/>
    <x v="5"/>
    <n v="2711.28"/>
  </r>
  <r>
    <n v="6"/>
    <x v="5"/>
    <x v="3"/>
    <x v="5"/>
    <x v="3"/>
    <s v="Colon (Desecho Especial)"/>
    <x v="76"/>
    <x v="5"/>
    <n v="0"/>
  </r>
  <r>
    <n v="6"/>
    <x v="5"/>
    <x v="3"/>
    <x v="5"/>
    <x v="6"/>
    <s v="Cuisnahuat"/>
    <x v="77"/>
    <x v="5"/>
    <n v="42.45"/>
  </r>
  <r>
    <n v="6"/>
    <x v="5"/>
    <x v="3"/>
    <x v="5"/>
    <x v="0"/>
    <s v="Guaymango"/>
    <x v="78"/>
    <x v="5"/>
    <n v="47.3"/>
  </r>
  <r>
    <n v="6"/>
    <x v="5"/>
    <x v="3"/>
    <x v="5"/>
    <x v="6"/>
    <s v="Izalco"/>
    <x v="79"/>
    <x v="5"/>
    <n v="597.36"/>
  </r>
  <r>
    <n v="6"/>
    <x v="5"/>
    <x v="3"/>
    <x v="5"/>
    <x v="6"/>
    <s v="Izalco (Desecho Especial)"/>
    <x v="79"/>
    <x v="5"/>
    <n v="11.74"/>
  </r>
  <r>
    <n v="6"/>
    <x v="5"/>
    <x v="3"/>
    <x v="5"/>
    <x v="3"/>
    <s v="Jayaque"/>
    <x v="80"/>
    <x v="5"/>
    <n v="148.16999999999999"/>
  </r>
  <r>
    <n v="6"/>
    <x v="5"/>
    <x v="3"/>
    <x v="5"/>
    <x v="6"/>
    <s v="Juayua"/>
    <x v="81"/>
    <x v="5"/>
    <n v="358.82"/>
  </r>
  <r>
    <n v="6"/>
    <x v="5"/>
    <x v="3"/>
    <x v="5"/>
    <x v="6"/>
    <s v="Juayua (Deesecho Especial)"/>
    <x v="168"/>
    <x v="5"/>
    <n v="0"/>
  </r>
  <r>
    <n v="6"/>
    <x v="5"/>
    <x v="3"/>
    <x v="5"/>
    <x v="0"/>
    <s v="Jujutla"/>
    <x v="82"/>
    <x v="5"/>
    <n v="103.13"/>
  </r>
  <r>
    <n v="6"/>
    <x v="5"/>
    <x v="3"/>
    <x v="5"/>
    <x v="6"/>
    <s v="Nahuizalco"/>
    <x v="83"/>
    <x v="5"/>
    <n v="364.86"/>
  </r>
  <r>
    <n v="6"/>
    <x v="5"/>
    <x v="3"/>
    <x v="5"/>
    <x v="6"/>
    <s v="Nahuizalco (Desecho Especial)"/>
    <x v="83"/>
    <x v="5"/>
    <n v="3.81"/>
  </r>
  <r>
    <n v="6"/>
    <x v="5"/>
    <x v="3"/>
    <x v="5"/>
    <x v="6"/>
    <s v="Nahulingo"/>
    <x v="84"/>
    <x v="5"/>
    <n v="128.46"/>
  </r>
  <r>
    <n v="6"/>
    <x v="5"/>
    <x v="3"/>
    <x v="5"/>
    <x v="3"/>
    <s v="Nuevo Cuscatlan"/>
    <x v="85"/>
    <x v="5"/>
    <n v="364"/>
  </r>
  <r>
    <n v="6"/>
    <x v="5"/>
    <x v="3"/>
    <x v="5"/>
    <x v="3"/>
    <s v="Sacacoyo"/>
    <x v="86"/>
    <x v="5"/>
    <n v="321.27"/>
  </r>
  <r>
    <n v="6"/>
    <x v="5"/>
    <x v="3"/>
    <x v="5"/>
    <x v="3"/>
    <s v="Sacacoyo (Desecho Especial)"/>
    <x v="86"/>
    <x v="5"/>
    <n v="0"/>
  </r>
  <r>
    <n v="6"/>
    <x v="5"/>
    <x v="3"/>
    <x v="5"/>
    <x v="6"/>
    <s v="Salcoatitan"/>
    <x v="87"/>
    <x v="5"/>
    <n v="92.5"/>
  </r>
  <r>
    <n v="6"/>
    <x v="5"/>
    <x v="3"/>
    <x v="5"/>
    <x v="6"/>
    <s v="San Antonio Del Monte"/>
    <x v="88"/>
    <x v="5"/>
    <n v="366.96"/>
  </r>
  <r>
    <n v="6"/>
    <x v="5"/>
    <x v="3"/>
    <x v="5"/>
    <x v="3"/>
    <s v="San Juan Opico"/>
    <x v="89"/>
    <x v="5"/>
    <n v="791.36"/>
  </r>
  <r>
    <n v="6"/>
    <x v="5"/>
    <x v="3"/>
    <x v="5"/>
    <x v="3"/>
    <s v="San Juan Opico (Desecho Especial)"/>
    <x v="89"/>
    <x v="5"/>
    <n v="0"/>
  </r>
  <r>
    <n v="6"/>
    <x v="5"/>
    <x v="3"/>
    <x v="5"/>
    <x v="6"/>
    <s v="San Julian"/>
    <x v="90"/>
    <x v="5"/>
    <n v="182.93"/>
  </r>
  <r>
    <n v="6"/>
    <x v="5"/>
    <x v="3"/>
    <x v="5"/>
    <x v="0"/>
    <s v="San Pedro Puxtla"/>
    <x v="91"/>
    <x v="5"/>
    <n v="23.75"/>
  </r>
  <r>
    <n v="6"/>
    <x v="5"/>
    <x v="3"/>
    <x v="5"/>
    <x v="6"/>
    <s v="Santa Catarina Masahuat"/>
    <x v="92"/>
    <x v="5"/>
    <n v="101.93"/>
  </r>
  <r>
    <n v="6"/>
    <x v="5"/>
    <x v="3"/>
    <x v="5"/>
    <x v="6"/>
    <s v="Santo Domingo De Guzman"/>
    <x v="93"/>
    <x v="5"/>
    <n v="49.66"/>
  </r>
  <r>
    <n v="6"/>
    <x v="5"/>
    <x v="3"/>
    <x v="5"/>
    <x v="6"/>
    <s v="Sonsonate"/>
    <x v="94"/>
    <x v="5"/>
    <n v="1797.46"/>
  </r>
  <r>
    <n v="6"/>
    <x v="5"/>
    <x v="3"/>
    <x v="5"/>
    <x v="6"/>
    <s v="Sonzacate"/>
    <x v="95"/>
    <x v="5"/>
    <n v="642.85"/>
  </r>
  <r>
    <n v="6"/>
    <x v="5"/>
    <x v="3"/>
    <x v="5"/>
    <x v="0"/>
    <s v="Tacuba"/>
    <x v="96"/>
    <x v="5"/>
    <n v="69.510000000000005"/>
  </r>
  <r>
    <n v="6"/>
    <x v="5"/>
    <x v="3"/>
    <x v="5"/>
    <x v="3"/>
    <s v="Talnique"/>
    <x v="97"/>
    <x v="5"/>
    <n v="0"/>
  </r>
  <r>
    <n v="6"/>
    <x v="5"/>
    <x v="3"/>
    <x v="5"/>
    <x v="3"/>
    <s v="Teotepeque"/>
    <x v="98"/>
    <x v="5"/>
    <n v="41.26"/>
  </r>
  <r>
    <n v="6"/>
    <x v="5"/>
    <x v="3"/>
    <x v="5"/>
    <x v="3"/>
    <s v="Tepecoyo"/>
    <x v="99"/>
    <x v="5"/>
    <n v="113.34"/>
  </r>
  <r>
    <n v="6"/>
    <x v="5"/>
    <x v="3"/>
    <x v="5"/>
    <x v="2"/>
    <s v="Adexsa, S.A. de C.V."/>
    <x v="100"/>
    <x v="5"/>
    <n v="33.18"/>
  </r>
  <r>
    <n v="6"/>
    <x v="5"/>
    <x v="3"/>
    <x v="5"/>
    <x v="2"/>
    <s v="Agroquimica, S.A. de C.V."/>
    <x v="101"/>
    <x v="5"/>
    <n v="1.05"/>
  </r>
  <r>
    <n v="6"/>
    <x v="5"/>
    <x v="3"/>
    <x v="5"/>
    <x v="2"/>
    <s v="Alamapac, S.A. de C.V."/>
    <x v="102"/>
    <x v="5"/>
    <n v="16.600000000000001"/>
  </r>
  <r>
    <n v="6"/>
    <x v="5"/>
    <x v="3"/>
    <x v="5"/>
    <x v="2"/>
    <s v="Alca, S.A. de C.V."/>
    <x v="103"/>
    <x v="5"/>
    <n v="6.37"/>
  </r>
  <r>
    <n v="6"/>
    <x v="5"/>
    <x v="3"/>
    <x v="5"/>
    <x v="2"/>
    <s v="Alisal, S.A. de C.V."/>
    <x v="104"/>
    <x v="5"/>
    <n v="24.93"/>
  </r>
  <r>
    <n v="6"/>
    <x v="5"/>
    <x v="3"/>
    <x v="5"/>
    <x v="2"/>
    <s v="Apresa"/>
    <x v="105"/>
    <x v="5"/>
    <n v="33.58"/>
  </r>
  <r>
    <n v="6"/>
    <x v="5"/>
    <x v="3"/>
    <x v="5"/>
    <x v="2"/>
    <s v="Asfalca, S.A. de C.V."/>
    <x v="106"/>
    <x v="5"/>
    <n v="1.84"/>
  </r>
  <r>
    <n v="6"/>
    <x v="5"/>
    <x v="3"/>
    <x v="5"/>
    <x v="2"/>
    <s v="Asociacion De Proveedores Agricolas"/>
    <x v="107"/>
    <x v="5"/>
    <n v="13.61"/>
  </r>
  <r>
    <n v="6"/>
    <x v="5"/>
    <x v="3"/>
    <x v="5"/>
    <x v="2"/>
    <s v="Avisali"/>
    <x v="108"/>
    <x v="5"/>
    <n v="13.61"/>
  </r>
  <r>
    <n v="6"/>
    <x v="5"/>
    <x v="3"/>
    <x v="5"/>
    <x v="2"/>
    <s v="Cajamrca Inversiones, S.A. de C.V."/>
    <x v="109"/>
    <x v="5"/>
    <n v="0.92"/>
  </r>
  <r>
    <n v="6"/>
    <x v="5"/>
    <x v="3"/>
    <x v="5"/>
    <x v="2"/>
    <s v="Carlos Eduardo Martell"/>
    <x v="110"/>
    <x v="5"/>
    <n v="7.36"/>
  </r>
  <r>
    <n v="6"/>
    <x v="5"/>
    <x v="3"/>
    <x v="5"/>
    <x v="2"/>
    <s v="Central De Carnes. S.A. de C.V."/>
    <x v="111"/>
    <x v="5"/>
    <n v="31.53"/>
  </r>
  <r>
    <n v="6"/>
    <x v="5"/>
    <x v="3"/>
    <x v="5"/>
    <x v="2"/>
    <s v="Club De Playas Salinitas, S.A. de C.V."/>
    <x v="112"/>
    <x v="5"/>
    <n v="176.9"/>
  </r>
  <r>
    <n v="6"/>
    <x v="5"/>
    <x v="3"/>
    <x v="5"/>
    <x v="2"/>
    <s v="Coagri, S.A. de C.V."/>
    <x v="113"/>
    <x v="5"/>
    <n v="0"/>
  </r>
  <r>
    <n v="6"/>
    <x v="5"/>
    <x v="3"/>
    <x v="5"/>
    <x v="2"/>
    <s v="Combertidora Fenix, S.A. de C.V."/>
    <x v="114"/>
    <x v="5"/>
    <n v="0"/>
  </r>
  <r>
    <n v="6"/>
    <x v="5"/>
    <x v="3"/>
    <x v="5"/>
    <x v="2"/>
    <s v="Comercializadora Y Distribuidora De Carnes, S.A. de C.V."/>
    <x v="115"/>
    <x v="5"/>
    <n v="0"/>
  </r>
  <r>
    <n v="6"/>
    <x v="5"/>
    <x v="3"/>
    <x v="5"/>
    <x v="2"/>
    <s v="Constructora Disa, S.A. de C.V."/>
    <x v="116"/>
    <x v="5"/>
    <n v="0"/>
  </r>
  <r>
    <n v="6"/>
    <x v="5"/>
    <x v="3"/>
    <x v="5"/>
    <x v="2"/>
    <s v="Consultoría Y Desarrollo Energetico, S.A. de C.V."/>
    <x v="117"/>
    <x v="5"/>
    <n v="0"/>
  </r>
  <r>
    <n v="6"/>
    <x v="5"/>
    <x v="3"/>
    <x v="5"/>
    <x v="2"/>
    <s v="Corporin, S.A. de C.V."/>
    <x v="118"/>
    <x v="5"/>
    <n v="1.59"/>
  </r>
  <r>
    <n v="6"/>
    <x v="5"/>
    <x v="3"/>
    <x v="5"/>
    <x v="2"/>
    <s v="Da San, S.A. de C.V. (Comun)"/>
    <x v="119"/>
    <x v="5"/>
    <n v="10.210000000000001"/>
  </r>
  <r>
    <n v="6"/>
    <x v="5"/>
    <x v="3"/>
    <x v="5"/>
    <x v="2"/>
    <s v="Daniel Bonilla"/>
    <x v="120"/>
    <x v="5"/>
    <n v="0.61"/>
  </r>
  <r>
    <n v="6"/>
    <x v="5"/>
    <x v="3"/>
    <x v="5"/>
    <x v="2"/>
    <s v="De La Peña, S.A. de C.V."/>
    <x v="121"/>
    <x v="5"/>
    <n v="7.87"/>
  </r>
  <r>
    <n v="6"/>
    <x v="5"/>
    <x v="3"/>
    <x v="5"/>
    <x v="2"/>
    <s v="Distribuidora Especializada, S.S. De C.V."/>
    <x v="122"/>
    <x v="5"/>
    <n v="0"/>
  </r>
  <r>
    <n v="6"/>
    <x v="5"/>
    <x v="3"/>
    <x v="5"/>
    <x v="2"/>
    <s v="Duke Energy"/>
    <x v="123"/>
    <x v="5"/>
    <n v="0"/>
  </r>
  <r>
    <n v="6"/>
    <x v="5"/>
    <x v="3"/>
    <x v="5"/>
    <x v="2"/>
    <s v="Duralita De Centro America, S.A. de C.V. (Comun)"/>
    <x v="124"/>
    <x v="5"/>
    <n v="0"/>
  </r>
  <r>
    <n v="6"/>
    <x v="5"/>
    <x v="3"/>
    <x v="5"/>
    <x v="2"/>
    <s v="Empresas Adoc, S.A. de C.V."/>
    <x v="125"/>
    <x v="5"/>
    <n v="0"/>
  </r>
  <r>
    <n v="6"/>
    <x v="5"/>
    <x v="3"/>
    <x v="5"/>
    <x v="2"/>
    <s v="Exporsalva Free Zone, S.A. de C.V."/>
    <x v="126"/>
    <x v="5"/>
    <n v="139.13"/>
  </r>
  <r>
    <n v="6"/>
    <x v="5"/>
    <x v="3"/>
    <x v="5"/>
    <x v="2"/>
    <s v="Fabrica De Listones Y Fantasia, S.A. de C.V."/>
    <x v="127"/>
    <x v="5"/>
    <n v="15.43"/>
  </r>
  <r>
    <n v="6"/>
    <x v="5"/>
    <x v="3"/>
    <x v="5"/>
    <x v="2"/>
    <s v="Francis Antonio Lavarre"/>
    <x v="128"/>
    <x v="5"/>
    <n v="14.24"/>
  </r>
  <r>
    <n v="6"/>
    <x v="5"/>
    <x v="3"/>
    <x v="5"/>
    <x v="2"/>
    <s v="Galvanissa, S.A. de C.V."/>
    <x v="129"/>
    <x v="5"/>
    <n v="3.78"/>
  </r>
  <r>
    <n v="6"/>
    <x v="5"/>
    <x v="3"/>
    <x v="5"/>
    <x v="2"/>
    <s v="Gaspro De El Salvdor, S.A. de C.V."/>
    <x v="130"/>
    <x v="5"/>
    <n v="1"/>
  </r>
  <r>
    <n v="6"/>
    <x v="5"/>
    <x v="3"/>
    <x v="5"/>
    <x v="2"/>
    <s v="Gloria  Marlen Cañas"/>
    <x v="131"/>
    <x v="5"/>
    <n v="0"/>
  </r>
  <r>
    <n v="6"/>
    <x v="5"/>
    <x v="3"/>
    <x v="5"/>
    <x v="2"/>
    <s v="Grupo Miguel, S.A. de C.V."/>
    <x v="132"/>
    <x v="5"/>
    <n v="4.63"/>
  </r>
  <r>
    <n v="6"/>
    <x v="5"/>
    <x v="3"/>
    <x v="5"/>
    <x v="2"/>
    <s v="Gutierrez Dominguez"/>
    <x v="133"/>
    <x v="5"/>
    <n v="0"/>
  </r>
  <r>
    <n v="6"/>
    <x v="5"/>
    <x v="3"/>
    <x v="5"/>
    <x v="2"/>
    <s v="Hansbrands El Salvador Ltd, De C.V. (Comun)"/>
    <x v="134"/>
    <x v="5"/>
    <n v="43.04"/>
  </r>
  <r>
    <n v="6"/>
    <x v="5"/>
    <x v="3"/>
    <x v="5"/>
    <x v="2"/>
    <s v="Iglecia Peniel"/>
    <x v="135"/>
    <x v="5"/>
    <n v="0"/>
  </r>
  <r>
    <n v="6"/>
    <x v="5"/>
    <x v="3"/>
    <x v="5"/>
    <x v="2"/>
    <s v="Infrasal, S.A. de C.V."/>
    <x v="136"/>
    <x v="5"/>
    <n v="3.33"/>
  </r>
  <r>
    <n v="6"/>
    <x v="5"/>
    <x v="3"/>
    <x v="5"/>
    <x v="2"/>
    <s v="Inversiones Mr, S.A. de C.V."/>
    <x v="137"/>
    <x v="5"/>
    <n v="0.27"/>
  </r>
  <r>
    <n v="6"/>
    <x v="5"/>
    <x v="3"/>
    <x v="5"/>
    <x v="2"/>
    <s v="José Roberto Magaña"/>
    <x v="138"/>
    <x v="5"/>
    <n v="0"/>
  </r>
  <r>
    <n v="6"/>
    <x v="5"/>
    <x v="3"/>
    <x v="5"/>
    <x v="2"/>
    <s v="Juan Francisco Moran"/>
    <x v="139"/>
    <x v="5"/>
    <n v="0"/>
  </r>
  <r>
    <n v="6"/>
    <x v="5"/>
    <x v="3"/>
    <x v="5"/>
    <x v="2"/>
    <s v="Livsmart America, S.A. de C.V. (Comun)"/>
    <x v="140"/>
    <x v="5"/>
    <n v="0"/>
  </r>
  <r>
    <n v="6"/>
    <x v="5"/>
    <x v="3"/>
    <x v="5"/>
    <x v="2"/>
    <s v="Los Teques, S.A. de C.V."/>
    <x v="141"/>
    <x v="5"/>
    <n v="14.46"/>
  </r>
  <r>
    <n v="6"/>
    <x v="5"/>
    <x v="3"/>
    <x v="5"/>
    <x v="2"/>
    <s v="Monelca Industrial, S.A. de C.V."/>
    <x v="142"/>
    <x v="5"/>
    <n v="5.16"/>
  </r>
  <r>
    <n v="6"/>
    <x v="5"/>
    <x v="3"/>
    <x v="5"/>
    <x v="2"/>
    <s v="Monelca Rent, S.A. de C.V."/>
    <x v="143"/>
    <x v="5"/>
    <n v="0.7"/>
  </r>
  <r>
    <n v="6"/>
    <x v="5"/>
    <x v="3"/>
    <x v="5"/>
    <x v="2"/>
    <s v="Multi Inversiones Asira"/>
    <x v="144"/>
    <x v="5"/>
    <n v="0.83"/>
  </r>
  <r>
    <n v="6"/>
    <x v="5"/>
    <x v="3"/>
    <x v="5"/>
    <x v="2"/>
    <s v="Nocolas Guzman"/>
    <x v="145"/>
    <x v="5"/>
    <n v="0"/>
  </r>
  <r>
    <n v="6"/>
    <x v="5"/>
    <x v="3"/>
    <x v="5"/>
    <x v="2"/>
    <s v="O&amp;M Mantenimientos, S.A. de C.V."/>
    <x v="146"/>
    <x v="5"/>
    <n v="2.41"/>
  </r>
  <r>
    <n v="6"/>
    <x v="5"/>
    <x v="3"/>
    <x v="5"/>
    <x v="2"/>
    <s v="Orasul Energy"/>
    <x v="147"/>
    <x v="5"/>
    <n v="7.28"/>
  </r>
  <r>
    <n v="6"/>
    <x v="5"/>
    <x v="3"/>
    <x v="5"/>
    <x v="2"/>
    <s v="Parque Industrial Sam Li, S.A. de C.V."/>
    <x v="148"/>
    <x v="5"/>
    <n v="10.36"/>
  </r>
  <r>
    <n v="6"/>
    <x v="5"/>
    <x v="3"/>
    <x v="5"/>
    <x v="2"/>
    <s v="Pichaco, S.A. de C.V."/>
    <x v="149"/>
    <x v="5"/>
    <n v="17.98"/>
  </r>
  <r>
    <n v="6"/>
    <x v="5"/>
    <x v="3"/>
    <x v="5"/>
    <x v="2"/>
    <s v="Plasticos El Panda, S.A. de C.V. (Comun)"/>
    <x v="150"/>
    <x v="5"/>
    <n v="9.86"/>
  </r>
  <r>
    <n v="6"/>
    <x v="5"/>
    <x v="3"/>
    <x v="5"/>
    <x v="2"/>
    <s v="Protecno, S.A. de C.V."/>
    <x v="151"/>
    <x v="5"/>
    <n v="0"/>
  </r>
  <r>
    <n v="6"/>
    <x v="5"/>
    <x v="3"/>
    <x v="5"/>
    <x v="2"/>
    <s v="Puma El Salvador, S.A. de C.V."/>
    <x v="152"/>
    <x v="5"/>
    <n v="0.38"/>
  </r>
  <r>
    <n v="6"/>
    <x v="5"/>
    <x v="3"/>
    <x v="5"/>
    <x v="2"/>
    <s v="Raul Edgardo Lopez"/>
    <x v="153"/>
    <x v="5"/>
    <n v="0.78"/>
  </r>
  <r>
    <n v="6"/>
    <x v="5"/>
    <x v="3"/>
    <x v="5"/>
    <x v="2"/>
    <s v="Recina, S.A. de C.V."/>
    <x v="154"/>
    <x v="5"/>
    <n v="0"/>
  </r>
  <r>
    <n v="6"/>
    <x v="5"/>
    <x v="3"/>
    <x v="5"/>
    <x v="2"/>
    <s v="Remasur, S.A. de C.V."/>
    <x v="155"/>
    <x v="5"/>
    <n v="4.57"/>
  </r>
  <r>
    <n v="6"/>
    <x v="5"/>
    <x v="3"/>
    <x v="5"/>
    <x v="2"/>
    <s v="Salvaplastic.S.A. de C.V."/>
    <x v="156"/>
    <x v="5"/>
    <n v="0"/>
  </r>
  <r>
    <n v="6"/>
    <x v="5"/>
    <x v="3"/>
    <x v="5"/>
    <x v="2"/>
    <s v="Semprofes, S.A. de C.V."/>
    <x v="157"/>
    <x v="5"/>
    <n v="44.58"/>
  </r>
  <r>
    <n v="6"/>
    <x v="5"/>
    <x v="3"/>
    <x v="5"/>
    <x v="2"/>
    <s v="Termos Del Rio, S.A. de C.V."/>
    <x v="158"/>
    <x v="5"/>
    <n v="8.91"/>
  </r>
  <r>
    <n v="6"/>
    <x v="5"/>
    <x v="3"/>
    <x v="5"/>
    <x v="2"/>
    <s v="Convertidora Fenix, S. A De C.V."/>
    <x v="159"/>
    <x v="5"/>
    <n v="0"/>
  </r>
  <r>
    <n v="6"/>
    <x v="5"/>
    <x v="3"/>
    <x v="5"/>
    <x v="2"/>
    <s v="Da San. S.A. de C.V."/>
    <x v="160"/>
    <x v="5"/>
    <n v="5.47"/>
  </r>
  <r>
    <n v="6"/>
    <x v="5"/>
    <x v="3"/>
    <x v="5"/>
    <x v="2"/>
    <s v="Exporsalva Free Zone, S.A. de C.V."/>
    <x v="126"/>
    <x v="5"/>
    <n v="0"/>
  </r>
  <r>
    <n v="6"/>
    <x v="5"/>
    <x v="3"/>
    <x v="5"/>
    <x v="2"/>
    <s v="Fundación Refugio Salvaje"/>
    <x v="161"/>
    <x v="5"/>
    <n v="0"/>
  </r>
  <r>
    <n v="6"/>
    <x v="5"/>
    <x v="3"/>
    <x v="5"/>
    <x v="2"/>
    <s v="Grupo Miguel, S.A. de C.V."/>
    <x v="132"/>
    <x v="5"/>
    <n v="0"/>
  </r>
  <r>
    <n v="6"/>
    <x v="5"/>
    <x v="3"/>
    <x v="5"/>
    <x v="2"/>
    <s v="Iberplastic, S.A. de C.V."/>
    <x v="162"/>
    <x v="5"/>
    <n v="32.72"/>
  </r>
  <r>
    <n v="6"/>
    <x v="5"/>
    <x v="3"/>
    <x v="5"/>
    <x v="2"/>
    <s v="Infrasal, S.A. de C.V."/>
    <x v="136"/>
    <x v="5"/>
    <n v="1.41"/>
  </r>
  <r>
    <n v="6"/>
    <x v="5"/>
    <x v="3"/>
    <x v="5"/>
    <x v="2"/>
    <s v="Lahun, S.A. de C.V. (Especial)"/>
    <x v="163"/>
    <x v="5"/>
    <n v="0"/>
  </r>
  <r>
    <n v="6"/>
    <x v="5"/>
    <x v="3"/>
    <x v="5"/>
    <x v="2"/>
    <s v="Livsmart America, S.A. de C.V."/>
    <x v="164"/>
    <x v="5"/>
    <n v="3.37"/>
  </r>
  <r>
    <n v="6"/>
    <x v="5"/>
    <x v="3"/>
    <x v="5"/>
    <x v="2"/>
    <s v="Multi Inversiones Asira"/>
    <x v="144"/>
    <x v="5"/>
    <n v="0"/>
  </r>
  <r>
    <n v="6"/>
    <x v="5"/>
    <x v="3"/>
    <x v="5"/>
    <x v="2"/>
    <s v="Nestle, S.A. de C.V. (Especial)"/>
    <x v="165"/>
    <x v="5"/>
    <n v="0"/>
  </r>
  <r>
    <n v="6"/>
    <x v="5"/>
    <x v="3"/>
    <x v="5"/>
    <x v="2"/>
    <s v="Plasticos  El Panda, S.A. de C.V."/>
    <x v="166"/>
    <x v="5"/>
    <n v="0"/>
  </r>
  <r>
    <n v="6"/>
    <x v="5"/>
    <x v="3"/>
    <x v="5"/>
    <x v="2"/>
    <s v="Unifersa Disagro, S.A. de C.V."/>
    <x v="167"/>
    <x v="5"/>
    <n v="3.85"/>
  </r>
  <r>
    <n v="6"/>
    <x v="5"/>
    <x v="3"/>
    <x v="5"/>
    <x v="6"/>
    <s v="Acajutla"/>
    <x v="71"/>
    <x v="6"/>
    <n v="559.08000000000004"/>
  </r>
  <r>
    <n v="6"/>
    <x v="5"/>
    <x v="3"/>
    <x v="5"/>
    <x v="3"/>
    <s v="Antiguo Cuscatlan"/>
    <x v="72"/>
    <x v="6"/>
    <n v="2496.67"/>
  </r>
  <r>
    <n v="6"/>
    <x v="5"/>
    <x v="3"/>
    <x v="5"/>
    <x v="0"/>
    <s v="Apaneca"/>
    <x v="73"/>
    <x v="6"/>
    <n v="136.29"/>
  </r>
  <r>
    <n v="6"/>
    <x v="5"/>
    <x v="3"/>
    <x v="5"/>
    <x v="6"/>
    <s v="Armenia"/>
    <x v="74"/>
    <x v="6"/>
    <n v="460.75"/>
  </r>
  <r>
    <n v="6"/>
    <x v="5"/>
    <x v="3"/>
    <x v="5"/>
    <x v="6"/>
    <s v="Armenia (Desecho Especial)"/>
    <x v="74"/>
    <x v="6"/>
    <n v="0"/>
  </r>
  <r>
    <n v="6"/>
    <x v="5"/>
    <x v="3"/>
    <x v="5"/>
    <x v="6"/>
    <s v="Caluco"/>
    <x v="75"/>
    <x v="6"/>
    <n v="70.27"/>
  </r>
  <r>
    <n v="6"/>
    <x v="5"/>
    <x v="3"/>
    <x v="5"/>
    <x v="3"/>
    <s v="Chiltiupan"/>
    <x v="64"/>
    <x v="6"/>
    <n v="61.8"/>
  </r>
  <r>
    <n v="6"/>
    <x v="5"/>
    <x v="3"/>
    <x v="5"/>
    <x v="3"/>
    <s v="Colon"/>
    <x v="76"/>
    <x v="6"/>
    <n v="2718.96"/>
  </r>
  <r>
    <n v="6"/>
    <x v="5"/>
    <x v="3"/>
    <x v="5"/>
    <x v="3"/>
    <s v="Colon (Desecho Especial)"/>
    <x v="76"/>
    <x v="6"/>
    <n v="0"/>
  </r>
  <r>
    <n v="6"/>
    <x v="5"/>
    <x v="3"/>
    <x v="5"/>
    <x v="6"/>
    <s v="Cuisnahuat"/>
    <x v="77"/>
    <x v="6"/>
    <n v="54.89"/>
  </r>
  <r>
    <n v="6"/>
    <x v="5"/>
    <x v="3"/>
    <x v="5"/>
    <x v="0"/>
    <s v="Guaymango"/>
    <x v="78"/>
    <x v="6"/>
    <n v="54.29"/>
  </r>
  <r>
    <n v="6"/>
    <x v="5"/>
    <x v="3"/>
    <x v="5"/>
    <x v="6"/>
    <s v="Izalco"/>
    <x v="79"/>
    <x v="6"/>
    <n v="595.99"/>
  </r>
  <r>
    <n v="6"/>
    <x v="5"/>
    <x v="3"/>
    <x v="5"/>
    <x v="6"/>
    <s v="Izalco (Desecho Especial)"/>
    <x v="79"/>
    <x v="6"/>
    <n v="12.45"/>
  </r>
  <r>
    <n v="6"/>
    <x v="5"/>
    <x v="3"/>
    <x v="5"/>
    <x v="3"/>
    <s v="Jayaque"/>
    <x v="80"/>
    <x v="6"/>
    <n v="146.1"/>
  </r>
  <r>
    <n v="6"/>
    <x v="5"/>
    <x v="3"/>
    <x v="5"/>
    <x v="6"/>
    <s v="Juayua"/>
    <x v="81"/>
    <x v="6"/>
    <n v="363.81"/>
  </r>
  <r>
    <n v="6"/>
    <x v="5"/>
    <x v="3"/>
    <x v="5"/>
    <x v="6"/>
    <s v="Juayua (Deesecho Especial)"/>
    <x v="168"/>
    <x v="6"/>
    <n v="0"/>
  </r>
  <r>
    <n v="6"/>
    <x v="5"/>
    <x v="3"/>
    <x v="5"/>
    <x v="0"/>
    <s v="Jujutla"/>
    <x v="82"/>
    <x v="6"/>
    <n v="102.89"/>
  </r>
  <r>
    <n v="6"/>
    <x v="5"/>
    <x v="3"/>
    <x v="5"/>
    <x v="6"/>
    <s v="Nahuizalco"/>
    <x v="83"/>
    <x v="6"/>
    <n v="376.13"/>
  </r>
  <r>
    <n v="6"/>
    <x v="5"/>
    <x v="3"/>
    <x v="5"/>
    <x v="6"/>
    <s v="Nahuizalco (Desecho Especial)"/>
    <x v="83"/>
    <x v="6"/>
    <n v="3.06"/>
  </r>
  <r>
    <n v="6"/>
    <x v="5"/>
    <x v="3"/>
    <x v="5"/>
    <x v="6"/>
    <s v="Nahulingo"/>
    <x v="84"/>
    <x v="6"/>
    <n v="137.56"/>
  </r>
  <r>
    <n v="6"/>
    <x v="5"/>
    <x v="3"/>
    <x v="5"/>
    <x v="3"/>
    <s v="Nuevo Cuscatlan"/>
    <x v="85"/>
    <x v="6"/>
    <n v="366.65"/>
  </r>
  <r>
    <n v="6"/>
    <x v="5"/>
    <x v="3"/>
    <x v="5"/>
    <x v="3"/>
    <s v="Sacacoyo"/>
    <x v="86"/>
    <x v="6"/>
    <n v="305.36"/>
  </r>
  <r>
    <n v="6"/>
    <x v="5"/>
    <x v="3"/>
    <x v="5"/>
    <x v="3"/>
    <s v="Sacacoyo (Desecho Especial)"/>
    <x v="86"/>
    <x v="6"/>
    <n v="0"/>
  </r>
  <r>
    <n v="6"/>
    <x v="5"/>
    <x v="3"/>
    <x v="5"/>
    <x v="6"/>
    <s v="Salcoatitan"/>
    <x v="87"/>
    <x v="6"/>
    <n v="98.63"/>
  </r>
  <r>
    <n v="6"/>
    <x v="5"/>
    <x v="3"/>
    <x v="5"/>
    <x v="6"/>
    <s v="San Antonio Del Monte"/>
    <x v="88"/>
    <x v="6"/>
    <n v="362.65"/>
  </r>
  <r>
    <n v="6"/>
    <x v="5"/>
    <x v="3"/>
    <x v="5"/>
    <x v="3"/>
    <s v="San Juan Opico"/>
    <x v="89"/>
    <x v="6"/>
    <n v="862.57"/>
  </r>
  <r>
    <n v="6"/>
    <x v="5"/>
    <x v="3"/>
    <x v="5"/>
    <x v="3"/>
    <s v="San Juan Opico (Desecho Especial)"/>
    <x v="89"/>
    <x v="6"/>
    <n v="0"/>
  </r>
  <r>
    <n v="6"/>
    <x v="5"/>
    <x v="3"/>
    <x v="5"/>
    <x v="6"/>
    <s v="San Julian"/>
    <x v="90"/>
    <x v="6"/>
    <n v="191.62"/>
  </r>
  <r>
    <n v="6"/>
    <x v="5"/>
    <x v="3"/>
    <x v="5"/>
    <x v="0"/>
    <s v="San Pedro Puxtla"/>
    <x v="91"/>
    <x v="6"/>
    <n v="12.59"/>
  </r>
  <r>
    <n v="6"/>
    <x v="5"/>
    <x v="3"/>
    <x v="5"/>
    <x v="6"/>
    <s v="Santa Catarina Masahuat"/>
    <x v="92"/>
    <x v="6"/>
    <n v="120.19"/>
  </r>
  <r>
    <n v="6"/>
    <x v="5"/>
    <x v="3"/>
    <x v="5"/>
    <x v="6"/>
    <s v="Santo Domingo De Guzman"/>
    <x v="93"/>
    <x v="6"/>
    <n v="37.46"/>
  </r>
  <r>
    <n v="6"/>
    <x v="5"/>
    <x v="3"/>
    <x v="5"/>
    <x v="6"/>
    <s v="Sonsonate"/>
    <x v="94"/>
    <x v="6"/>
    <n v="1889.48"/>
  </r>
  <r>
    <n v="6"/>
    <x v="5"/>
    <x v="3"/>
    <x v="5"/>
    <x v="6"/>
    <s v="Sonzacate"/>
    <x v="95"/>
    <x v="6"/>
    <n v="663.79"/>
  </r>
  <r>
    <n v="6"/>
    <x v="5"/>
    <x v="3"/>
    <x v="5"/>
    <x v="0"/>
    <s v="Tacuba"/>
    <x v="96"/>
    <x v="6"/>
    <n v="76.459999999999994"/>
  </r>
  <r>
    <n v="6"/>
    <x v="5"/>
    <x v="3"/>
    <x v="5"/>
    <x v="3"/>
    <s v="Talnique"/>
    <x v="97"/>
    <x v="6"/>
    <n v="0"/>
  </r>
  <r>
    <n v="6"/>
    <x v="5"/>
    <x v="3"/>
    <x v="5"/>
    <x v="3"/>
    <s v="Teotepeque"/>
    <x v="98"/>
    <x v="6"/>
    <n v="53.99"/>
  </r>
  <r>
    <n v="6"/>
    <x v="5"/>
    <x v="3"/>
    <x v="5"/>
    <x v="3"/>
    <s v="Tepecoyo"/>
    <x v="99"/>
    <x v="6"/>
    <n v="123.15"/>
  </r>
  <r>
    <n v="6"/>
    <x v="5"/>
    <x v="3"/>
    <x v="5"/>
    <x v="2"/>
    <s v="Adexsa, S.A. de C.V."/>
    <x v="100"/>
    <x v="6"/>
    <n v="37.43"/>
  </r>
  <r>
    <n v="6"/>
    <x v="5"/>
    <x v="3"/>
    <x v="5"/>
    <x v="2"/>
    <s v="Agroquimica, S.A. de C.V."/>
    <x v="101"/>
    <x v="6"/>
    <n v="2.67"/>
  </r>
  <r>
    <n v="6"/>
    <x v="5"/>
    <x v="3"/>
    <x v="5"/>
    <x v="2"/>
    <s v="Alamapac, S.A. de C.V."/>
    <x v="102"/>
    <x v="6"/>
    <n v="15.56"/>
  </r>
  <r>
    <n v="6"/>
    <x v="5"/>
    <x v="3"/>
    <x v="5"/>
    <x v="2"/>
    <s v="Alca, S.A. de C.V."/>
    <x v="103"/>
    <x v="6"/>
    <n v="11.99"/>
  </r>
  <r>
    <n v="6"/>
    <x v="5"/>
    <x v="3"/>
    <x v="5"/>
    <x v="2"/>
    <s v="Alisal, S.A. de C.V."/>
    <x v="104"/>
    <x v="6"/>
    <n v="25.04"/>
  </r>
  <r>
    <n v="6"/>
    <x v="5"/>
    <x v="3"/>
    <x v="5"/>
    <x v="2"/>
    <s v="Apresa"/>
    <x v="105"/>
    <x v="6"/>
    <n v="32.64"/>
  </r>
  <r>
    <n v="6"/>
    <x v="5"/>
    <x v="3"/>
    <x v="5"/>
    <x v="2"/>
    <s v="Asfalca, S.A. de C.V."/>
    <x v="106"/>
    <x v="6"/>
    <n v="0"/>
  </r>
  <r>
    <n v="6"/>
    <x v="5"/>
    <x v="3"/>
    <x v="5"/>
    <x v="2"/>
    <s v="Asociacion De Proveedores Agricolas"/>
    <x v="107"/>
    <x v="6"/>
    <n v="0"/>
  </r>
  <r>
    <n v="6"/>
    <x v="5"/>
    <x v="3"/>
    <x v="5"/>
    <x v="2"/>
    <s v="Avisali"/>
    <x v="108"/>
    <x v="6"/>
    <n v="14.82"/>
  </r>
  <r>
    <n v="6"/>
    <x v="5"/>
    <x v="3"/>
    <x v="5"/>
    <x v="2"/>
    <s v="Cajamrca Inversiones, S.A. de C.V."/>
    <x v="109"/>
    <x v="6"/>
    <n v="0.47"/>
  </r>
  <r>
    <n v="6"/>
    <x v="5"/>
    <x v="3"/>
    <x v="5"/>
    <x v="2"/>
    <s v="Carlos Eduardo Martell"/>
    <x v="110"/>
    <x v="6"/>
    <n v="4.8"/>
  </r>
  <r>
    <n v="6"/>
    <x v="5"/>
    <x v="3"/>
    <x v="5"/>
    <x v="2"/>
    <s v="Central De Carnes. S.A. de C.V."/>
    <x v="111"/>
    <x v="6"/>
    <n v="35.94"/>
  </r>
  <r>
    <n v="6"/>
    <x v="5"/>
    <x v="3"/>
    <x v="5"/>
    <x v="2"/>
    <s v="Club De Playas Salinitas, S.A. de C.V."/>
    <x v="112"/>
    <x v="6"/>
    <n v="207.47"/>
  </r>
  <r>
    <n v="6"/>
    <x v="5"/>
    <x v="3"/>
    <x v="5"/>
    <x v="2"/>
    <s v="Coagri, S.A. de C.V."/>
    <x v="113"/>
    <x v="6"/>
    <n v="0"/>
  </r>
  <r>
    <n v="6"/>
    <x v="5"/>
    <x v="3"/>
    <x v="5"/>
    <x v="2"/>
    <s v="Combertidora Fenix, S.A. de C.V."/>
    <x v="114"/>
    <x v="6"/>
    <n v="2.48"/>
  </r>
  <r>
    <n v="6"/>
    <x v="5"/>
    <x v="3"/>
    <x v="5"/>
    <x v="2"/>
    <s v="Comercializadora Y Distribuidora De Carnes, S.A. de C.V."/>
    <x v="115"/>
    <x v="6"/>
    <n v="0"/>
  </r>
  <r>
    <n v="6"/>
    <x v="5"/>
    <x v="3"/>
    <x v="5"/>
    <x v="2"/>
    <s v="Constructora Disa, S.A. de C.V."/>
    <x v="116"/>
    <x v="6"/>
    <n v="0"/>
  </r>
  <r>
    <n v="6"/>
    <x v="5"/>
    <x v="3"/>
    <x v="5"/>
    <x v="2"/>
    <s v="Consultoría Y Desarrollo Energetico, S.A. de C.V."/>
    <x v="117"/>
    <x v="6"/>
    <n v="0"/>
  </r>
  <r>
    <n v="6"/>
    <x v="5"/>
    <x v="3"/>
    <x v="5"/>
    <x v="2"/>
    <s v="Corporin, S.A. de C.V."/>
    <x v="118"/>
    <x v="6"/>
    <n v="0"/>
  </r>
  <r>
    <n v="6"/>
    <x v="5"/>
    <x v="3"/>
    <x v="5"/>
    <x v="2"/>
    <s v="Da San, S.A. de C.V. (Comun)"/>
    <x v="119"/>
    <x v="6"/>
    <n v="5.89"/>
  </r>
  <r>
    <n v="6"/>
    <x v="5"/>
    <x v="3"/>
    <x v="5"/>
    <x v="2"/>
    <s v="Daniel Bonilla"/>
    <x v="120"/>
    <x v="6"/>
    <n v="1"/>
  </r>
  <r>
    <n v="6"/>
    <x v="5"/>
    <x v="3"/>
    <x v="5"/>
    <x v="2"/>
    <s v="De La Peña, S.A. de C.V."/>
    <x v="121"/>
    <x v="6"/>
    <n v="3.23"/>
  </r>
  <r>
    <n v="6"/>
    <x v="5"/>
    <x v="3"/>
    <x v="5"/>
    <x v="2"/>
    <s v="Distribuidora Especializada, S.S. De C.V."/>
    <x v="122"/>
    <x v="6"/>
    <n v="0"/>
  </r>
  <r>
    <n v="6"/>
    <x v="5"/>
    <x v="3"/>
    <x v="5"/>
    <x v="2"/>
    <s v="Duke Energy"/>
    <x v="123"/>
    <x v="6"/>
    <n v="0"/>
  </r>
  <r>
    <n v="6"/>
    <x v="5"/>
    <x v="3"/>
    <x v="5"/>
    <x v="2"/>
    <s v="Duralita De Centro America, S.A. de C.V. (Comun)"/>
    <x v="124"/>
    <x v="6"/>
    <n v="0"/>
  </r>
  <r>
    <n v="6"/>
    <x v="5"/>
    <x v="3"/>
    <x v="5"/>
    <x v="2"/>
    <s v="Empresas Adoc, S.A. de C.V."/>
    <x v="125"/>
    <x v="6"/>
    <n v="0"/>
  </r>
  <r>
    <n v="6"/>
    <x v="5"/>
    <x v="3"/>
    <x v="5"/>
    <x v="2"/>
    <s v="Exporsalva Free Zone, S.A. de C.V."/>
    <x v="126"/>
    <x v="6"/>
    <n v="131.1"/>
  </r>
  <r>
    <n v="6"/>
    <x v="5"/>
    <x v="3"/>
    <x v="5"/>
    <x v="2"/>
    <s v="Fabrica De Listones Y Fantasia, S.A. de C.V."/>
    <x v="127"/>
    <x v="6"/>
    <n v="8.0500000000000007"/>
  </r>
  <r>
    <n v="6"/>
    <x v="5"/>
    <x v="3"/>
    <x v="5"/>
    <x v="2"/>
    <s v="Francis Antonio Lavarre"/>
    <x v="128"/>
    <x v="6"/>
    <n v="15.11"/>
  </r>
  <r>
    <n v="6"/>
    <x v="5"/>
    <x v="3"/>
    <x v="5"/>
    <x v="2"/>
    <s v="Galvanissa, S.A. de C.V."/>
    <x v="129"/>
    <x v="6"/>
    <n v="3.34"/>
  </r>
  <r>
    <n v="6"/>
    <x v="5"/>
    <x v="3"/>
    <x v="5"/>
    <x v="2"/>
    <s v="Gaspro De El Salvdor, S.A. de C.V."/>
    <x v="130"/>
    <x v="6"/>
    <n v="0"/>
  </r>
  <r>
    <n v="6"/>
    <x v="5"/>
    <x v="3"/>
    <x v="5"/>
    <x v="2"/>
    <s v="Gloria  Marlen Cañas"/>
    <x v="131"/>
    <x v="6"/>
    <n v="2.64"/>
  </r>
  <r>
    <n v="6"/>
    <x v="5"/>
    <x v="3"/>
    <x v="5"/>
    <x v="2"/>
    <s v="Grupo Miguel, S.A. de C.V."/>
    <x v="132"/>
    <x v="6"/>
    <n v="6.07"/>
  </r>
  <r>
    <n v="6"/>
    <x v="5"/>
    <x v="3"/>
    <x v="5"/>
    <x v="2"/>
    <s v="Gutierrez Dominguez"/>
    <x v="133"/>
    <x v="6"/>
    <n v="0"/>
  </r>
  <r>
    <n v="6"/>
    <x v="5"/>
    <x v="3"/>
    <x v="5"/>
    <x v="2"/>
    <s v="Hansbrands El Salvador Ltd, De C.V. (Comun)"/>
    <x v="134"/>
    <x v="6"/>
    <n v="40.909999999999997"/>
  </r>
  <r>
    <n v="6"/>
    <x v="5"/>
    <x v="3"/>
    <x v="5"/>
    <x v="2"/>
    <s v="Iglecia Peniel"/>
    <x v="135"/>
    <x v="6"/>
    <n v="0"/>
  </r>
  <r>
    <n v="6"/>
    <x v="5"/>
    <x v="3"/>
    <x v="5"/>
    <x v="2"/>
    <s v="Infrasal, S.A. de C.V."/>
    <x v="136"/>
    <x v="6"/>
    <n v="1.22"/>
  </r>
  <r>
    <n v="6"/>
    <x v="5"/>
    <x v="3"/>
    <x v="5"/>
    <x v="2"/>
    <s v="Inversiones Mr, S.A. de C.V."/>
    <x v="137"/>
    <x v="6"/>
    <n v="0.33"/>
  </r>
  <r>
    <n v="6"/>
    <x v="5"/>
    <x v="3"/>
    <x v="5"/>
    <x v="2"/>
    <s v="José Roberto Magaña"/>
    <x v="138"/>
    <x v="6"/>
    <n v="4.33"/>
  </r>
  <r>
    <n v="6"/>
    <x v="5"/>
    <x v="3"/>
    <x v="5"/>
    <x v="2"/>
    <s v="Juan Francisco Moran"/>
    <x v="139"/>
    <x v="6"/>
    <n v="0"/>
  </r>
  <r>
    <n v="6"/>
    <x v="5"/>
    <x v="3"/>
    <x v="5"/>
    <x v="2"/>
    <s v="Livsmart America, S.A. de C.V. (Comun)"/>
    <x v="140"/>
    <x v="6"/>
    <n v="0"/>
  </r>
  <r>
    <n v="6"/>
    <x v="5"/>
    <x v="3"/>
    <x v="5"/>
    <x v="2"/>
    <s v="Los Teques, S.A. de C.V."/>
    <x v="141"/>
    <x v="6"/>
    <n v="12.72"/>
  </r>
  <r>
    <n v="6"/>
    <x v="5"/>
    <x v="3"/>
    <x v="5"/>
    <x v="2"/>
    <s v="Monelca Industrial, S.A. de C.V."/>
    <x v="142"/>
    <x v="6"/>
    <n v="3.34"/>
  </r>
  <r>
    <n v="6"/>
    <x v="5"/>
    <x v="3"/>
    <x v="5"/>
    <x v="2"/>
    <s v="Monelca Rent, S.A. de C.V."/>
    <x v="143"/>
    <x v="6"/>
    <n v="0"/>
  </r>
  <r>
    <n v="6"/>
    <x v="5"/>
    <x v="3"/>
    <x v="5"/>
    <x v="2"/>
    <s v="Multi Inversiones Asira"/>
    <x v="144"/>
    <x v="6"/>
    <n v="0.94"/>
  </r>
  <r>
    <n v="6"/>
    <x v="5"/>
    <x v="3"/>
    <x v="5"/>
    <x v="2"/>
    <s v="Nocolas Guzman"/>
    <x v="145"/>
    <x v="6"/>
    <n v="0"/>
  </r>
  <r>
    <n v="6"/>
    <x v="5"/>
    <x v="3"/>
    <x v="5"/>
    <x v="2"/>
    <s v="O&amp;M Mantenimientos, S.A. de C.V."/>
    <x v="146"/>
    <x v="6"/>
    <n v="1.8"/>
  </r>
  <r>
    <n v="6"/>
    <x v="5"/>
    <x v="3"/>
    <x v="5"/>
    <x v="2"/>
    <s v="Orasul Energy"/>
    <x v="147"/>
    <x v="6"/>
    <n v="5.92"/>
  </r>
  <r>
    <n v="6"/>
    <x v="5"/>
    <x v="3"/>
    <x v="5"/>
    <x v="2"/>
    <s v="Parque Industrial Sam Li, S.A. de C.V."/>
    <x v="148"/>
    <x v="6"/>
    <n v="6.16"/>
  </r>
  <r>
    <n v="6"/>
    <x v="5"/>
    <x v="3"/>
    <x v="5"/>
    <x v="2"/>
    <s v="Pichaco, S.A. de C.V."/>
    <x v="149"/>
    <x v="6"/>
    <n v="17.690000000000001"/>
  </r>
  <r>
    <n v="6"/>
    <x v="5"/>
    <x v="3"/>
    <x v="5"/>
    <x v="2"/>
    <s v="Plasticos El Panda, S.A. de C.V. (Comun)"/>
    <x v="150"/>
    <x v="6"/>
    <n v="13.02"/>
  </r>
  <r>
    <n v="6"/>
    <x v="5"/>
    <x v="3"/>
    <x v="5"/>
    <x v="2"/>
    <s v="Protecno, S.A. de C.V."/>
    <x v="151"/>
    <x v="6"/>
    <n v="1.55"/>
  </r>
  <r>
    <n v="6"/>
    <x v="5"/>
    <x v="3"/>
    <x v="5"/>
    <x v="2"/>
    <s v="Puma El Salvador, S.A. de C.V."/>
    <x v="152"/>
    <x v="6"/>
    <n v="0"/>
  </r>
  <r>
    <n v="6"/>
    <x v="5"/>
    <x v="3"/>
    <x v="5"/>
    <x v="2"/>
    <s v="Raul Edgardo Lopez"/>
    <x v="153"/>
    <x v="6"/>
    <n v="0.73"/>
  </r>
  <r>
    <n v="6"/>
    <x v="5"/>
    <x v="3"/>
    <x v="5"/>
    <x v="2"/>
    <s v="Recina, S.A. de C.V."/>
    <x v="154"/>
    <x v="6"/>
    <n v="9.5500000000000007"/>
  </r>
  <r>
    <n v="6"/>
    <x v="5"/>
    <x v="3"/>
    <x v="5"/>
    <x v="2"/>
    <s v="Remasur, S.A. de C.V."/>
    <x v="155"/>
    <x v="6"/>
    <n v="6.26"/>
  </r>
  <r>
    <n v="6"/>
    <x v="5"/>
    <x v="3"/>
    <x v="5"/>
    <x v="2"/>
    <s v="Salvaplastic.S.A. de C.V."/>
    <x v="156"/>
    <x v="6"/>
    <n v="0"/>
  </r>
  <r>
    <n v="6"/>
    <x v="5"/>
    <x v="3"/>
    <x v="5"/>
    <x v="2"/>
    <s v="Semprofes, S.A. de C.V."/>
    <x v="157"/>
    <x v="6"/>
    <n v="36.06"/>
  </r>
  <r>
    <n v="6"/>
    <x v="5"/>
    <x v="3"/>
    <x v="5"/>
    <x v="2"/>
    <s v="Termos Del Rio, S.A. de C.V."/>
    <x v="158"/>
    <x v="6"/>
    <n v="18.37"/>
  </r>
  <r>
    <n v="6"/>
    <x v="5"/>
    <x v="3"/>
    <x v="5"/>
    <x v="2"/>
    <s v="Convertidora Fenix, S. A De C.V."/>
    <x v="159"/>
    <x v="6"/>
    <n v="4.1500000000000004"/>
  </r>
  <r>
    <n v="6"/>
    <x v="5"/>
    <x v="3"/>
    <x v="5"/>
    <x v="2"/>
    <s v="Da San. S.A. de C.V."/>
    <x v="160"/>
    <x v="6"/>
    <n v="4.09"/>
  </r>
  <r>
    <n v="6"/>
    <x v="5"/>
    <x v="3"/>
    <x v="5"/>
    <x v="2"/>
    <s v="Exporsalva Free Zone, S.A. de C.V."/>
    <x v="126"/>
    <x v="6"/>
    <n v="0"/>
  </r>
  <r>
    <n v="6"/>
    <x v="5"/>
    <x v="3"/>
    <x v="5"/>
    <x v="2"/>
    <s v="Fundación Refugio Salvaje"/>
    <x v="161"/>
    <x v="6"/>
    <n v="1.24"/>
  </r>
  <r>
    <n v="6"/>
    <x v="5"/>
    <x v="3"/>
    <x v="5"/>
    <x v="2"/>
    <s v="Grupo Miguel, S.A. de C.V."/>
    <x v="132"/>
    <x v="6"/>
    <n v="0"/>
  </r>
  <r>
    <n v="6"/>
    <x v="5"/>
    <x v="3"/>
    <x v="5"/>
    <x v="2"/>
    <s v="Iberplastic, S.A. de C.V."/>
    <x v="162"/>
    <x v="6"/>
    <n v="38.94"/>
  </r>
  <r>
    <n v="6"/>
    <x v="5"/>
    <x v="3"/>
    <x v="5"/>
    <x v="2"/>
    <s v="Infrasal, S.A. de C.V."/>
    <x v="136"/>
    <x v="6"/>
    <n v="0"/>
  </r>
  <r>
    <n v="6"/>
    <x v="5"/>
    <x v="3"/>
    <x v="5"/>
    <x v="2"/>
    <s v="Lahun, S.A. de C.V. (Especial)"/>
    <x v="163"/>
    <x v="6"/>
    <n v="0"/>
  </r>
  <r>
    <n v="6"/>
    <x v="5"/>
    <x v="3"/>
    <x v="5"/>
    <x v="2"/>
    <s v="Livsmart America, S.A. de C.V."/>
    <x v="164"/>
    <x v="6"/>
    <n v="0"/>
  </r>
  <r>
    <n v="6"/>
    <x v="5"/>
    <x v="3"/>
    <x v="5"/>
    <x v="2"/>
    <s v="Multi Inversiones Asira"/>
    <x v="144"/>
    <x v="6"/>
    <n v="0"/>
  </r>
  <r>
    <n v="6"/>
    <x v="5"/>
    <x v="3"/>
    <x v="5"/>
    <x v="2"/>
    <s v="Nestle, S.A. de C.V. (Especial)"/>
    <x v="165"/>
    <x v="6"/>
    <n v="17.09"/>
  </r>
  <r>
    <n v="6"/>
    <x v="5"/>
    <x v="3"/>
    <x v="5"/>
    <x v="2"/>
    <s v="Plasticos  El Panda, S.A. de C.V."/>
    <x v="166"/>
    <x v="6"/>
    <n v="2.02"/>
  </r>
  <r>
    <n v="6"/>
    <x v="5"/>
    <x v="3"/>
    <x v="5"/>
    <x v="2"/>
    <s v="Unifersa Disagro, S.A. de C.V."/>
    <x v="167"/>
    <x v="6"/>
    <n v="0"/>
  </r>
  <r>
    <n v="6"/>
    <x v="5"/>
    <x v="3"/>
    <x v="5"/>
    <x v="6"/>
    <s v="Acajutla"/>
    <x v="71"/>
    <x v="7"/>
    <n v="570.11"/>
  </r>
  <r>
    <n v="6"/>
    <x v="5"/>
    <x v="3"/>
    <x v="5"/>
    <x v="3"/>
    <s v="Antiguo Cuscatlan"/>
    <x v="72"/>
    <x v="7"/>
    <n v="2405.34"/>
  </r>
  <r>
    <n v="6"/>
    <x v="5"/>
    <x v="3"/>
    <x v="5"/>
    <x v="0"/>
    <s v="Apaneca"/>
    <x v="73"/>
    <x v="7"/>
    <n v="160.46"/>
  </r>
  <r>
    <n v="6"/>
    <x v="5"/>
    <x v="3"/>
    <x v="5"/>
    <x v="6"/>
    <s v="Armenia"/>
    <x v="74"/>
    <x v="7"/>
    <n v="468.94"/>
  </r>
  <r>
    <n v="6"/>
    <x v="5"/>
    <x v="3"/>
    <x v="5"/>
    <x v="6"/>
    <s v="Armenia (Desecho Especial)"/>
    <x v="74"/>
    <x v="7"/>
    <n v="0"/>
  </r>
  <r>
    <n v="6"/>
    <x v="5"/>
    <x v="3"/>
    <x v="5"/>
    <x v="6"/>
    <s v="Caluco"/>
    <x v="75"/>
    <x v="7"/>
    <n v="66.88"/>
  </r>
  <r>
    <n v="6"/>
    <x v="5"/>
    <x v="3"/>
    <x v="5"/>
    <x v="3"/>
    <s v="Chiltiupan"/>
    <x v="64"/>
    <x v="7"/>
    <n v="72.48"/>
  </r>
  <r>
    <n v="6"/>
    <x v="5"/>
    <x v="3"/>
    <x v="5"/>
    <x v="3"/>
    <s v="Colon"/>
    <x v="76"/>
    <x v="7"/>
    <n v="2876.41"/>
  </r>
  <r>
    <n v="6"/>
    <x v="5"/>
    <x v="3"/>
    <x v="5"/>
    <x v="3"/>
    <s v="Colon (Desecho Especial)"/>
    <x v="76"/>
    <x v="7"/>
    <n v="2.86"/>
  </r>
  <r>
    <n v="6"/>
    <x v="5"/>
    <x v="3"/>
    <x v="5"/>
    <x v="6"/>
    <s v="Cuisnahuat"/>
    <x v="77"/>
    <x v="7"/>
    <n v="52.37"/>
  </r>
  <r>
    <n v="6"/>
    <x v="5"/>
    <x v="3"/>
    <x v="5"/>
    <x v="0"/>
    <s v="Guaymango"/>
    <x v="78"/>
    <x v="7"/>
    <n v="53.66"/>
  </r>
  <r>
    <n v="6"/>
    <x v="5"/>
    <x v="3"/>
    <x v="5"/>
    <x v="6"/>
    <s v="Izalco"/>
    <x v="79"/>
    <x v="7"/>
    <n v="626.85"/>
  </r>
  <r>
    <n v="6"/>
    <x v="5"/>
    <x v="3"/>
    <x v="5"/>
    <x v="6"/>
    <s v="Izalco (Desecho Especial)"/>
    <x v="79"/>
    <x v="7"/>
    <n v="16.22"/>
  </r>
  <r>
    <n v="6"/>
    <x v="5"/>
    <x v="3"/>
    <x v="5"/>
    <x v="3"/>
    <s v="Jayaque"/>
    <x v="80"/>
    <x v="7"/>
    <n v="170.4"/>
  </r>
  <r>
    <n v="6"/>
    <x v="5"/>
    <x v="3"/>
    <x v="5"/>
    <x v="6"/>
    <s v="Juayua"/>
    <x v="81"/>
    <x v="7"/>
    <n v="465.3"/>
  </r>
  <r>
    <n v="6"/>
    <x v="5"/>
    <x v="3"/>
    <x v="5"/>
    <x v="6"/>
    <s v="Juayua (Deesecho Especial)"/>
    <x v="168"/>
    <x v="7"/>
    <n v="0"/>
  </r>
  <r>
    <n v="6"/>
    <x v="5"/>
    <x v="3"/>
    <x v="5"/>
    <x v="0"/>
    <s v="Jujutla"/>
    <x v="82"/>
    <x v="7"/>
    <n v="120.09"/>
  </r>
  <r>
    <n v="6"/>
    <x v="5"/>
    <x v="3"/>
    <x v="5"/>
    <x v="6"/>
    <s v="Nahuizalco"/>
    <x v="83"/>
    <x v="7"/>
    <n v="374.94"/>
  </r>
  <r>
    <n v="6"/>
    <x v="5"/>
    <x v="3"/>
    <x v="5"/>
    <x v="6"/>
    <s v="Nahuizalco (Desecho Especial)"/>
    <x v="83"/>
    <x v="7"/>
    <n v="2"/>
  </r>
  <r>
    <n v="6"/>
    <x v="5"/>
    <x v="3"/>
    <x v="5"/>
    <x v="6"/>
    <s v="Nahulingo"/>
    <x v="84"/>
    <x v="7"/>
    <n v="129.33000000000001"/>
  </r>
  <r>
    <n v="6"/>
    <x v="5"/>
    <x v="3"/>
    <x v="5"/>
    <x v="3"/>
    <s v="Nuevo Cuscatlan"/>
    <x v="85"/>
    <x v="7"/>
    <n v="370.05"/>
  </r>
  <r>
    <n v="6"/>
    <x v="5"/>
    <x v="3"/>
    <x v="5"/>
    <x v="3"/>
    <s v="Sacacoyo"/>
    <x v="86"/>
    <x v="7"/>
    <n v="355.89"/>
  </r>
  <r>
    <n v="6"/>
    <x v="5"/>
    <x v="3"/>
    <x v="5"/>
    <x v="3"/>
    <s v="Sacacoyo (Desecho Especial)"/>
    <x v="86"/>
    <x v="7"/>
    <n v="0"/>
  </r>
  <r>
    <n v="6"/>
    <x v="5"/>
    <x v="3"/>
    <x v="5"/>
    <x v="6"/>
    <s v="Salcoatitan"/>
    <x v="87"/>
    <x v="7"/>
    <n v="115.45"/>
  </r>
  <r>
    <n v="6"/>
    <x v="5"/>
    <x v="3"/>
    <x v="5"/>
    <x v="6"/>
    <s v="San Antonio Del Monte"/>
    <x v="88"/>
    <x v="7"/>
    <n v="396.69"/>
  </r>
  <r>
    <n v="6"/>
    <x v="5"/>
    <x v="3"/>
    <x v="5"/>
    <x v="3"/>
    <s v="San Juan Opico"/>
    <x v="89"/>
    <x v="7"/>
    <n v="844.27"/>
  </r>
  <r>
    <n v="6"/>
    <x v="5"/>
    <x v="3"/>
    <x v="5"/>
    <x v="3"/>
    <s v="San Juan Opico (Desecho Especial)"/>
    <x v="89"/>
    <x v="7"/>
    <n v="3.84"/>
  </r>
  <r>
    <n v="6"/>
    <x v="5"/>
    <x v="3"/>
    <x v="5"/>
    <x v="6"/>
    <s v="San Julian"/>
    <x v="90"/>
    <x v="7"/>
    <n v="203.86"/>
  </r>
  <r>
    <n v="6"/>
    <x v="5"/>
    <x v="3"/>
    <x v="5"/>
    <x v="0"/>
    <s v="San Pedro Puxtla"/>
    <x v="91"/>
    <x v="7"/>
    <n v="24.61"/>
  </r>
  <r>
    <n v="6"/>
    <x v="5"/>
    <x v="3"/>
    <x v="5"/>
    <x v="6"/>
    <s v="Santa Catarina Masahuat"/>
    <x v="92"/>
    <x v="7"/>
    <n v="118.79"/>
  </r>
  <r>
    <n v="6"/>
    <x v="5"/>
    <x v="3"/>
    <x v="5"/>
    <x v="6"/>
    <s v="Santo Domingo De Guzman"/>
    <x v="93"/>
    <x v="7"/>
    <n v="37.93"/>
  </r>
  <r>
    <n v="6"/>
    <x v="5"/>
    <x v="3"/>
    <x v="5"/>
    <x v="6"/>
    <s v="Sonsonate"/>
    <x v="94"/>
    <x v="7"/>
    <n v="1906.5"/>
  </r>
  <r>
    <n v="6"/>
    <x v="5"/>
    <x v="3"/>
    <x v="5"/>
    <x v="6"/>
    <s v="Sonzacate"/>
    <x v="95"/>
    <x v="7"/>
    <n v="667.96"/>
  </r>
  <r>
    <n v="6"/>
    <x v="5"/>
    <x v="3"/>
    <x v="5"/>
    <x v="0"/>
    <s v="Tacuba"/>
    <x v="96"/>
    <x v="7"/>
    <n v="80.010000000000005"/>
  </r>
  <r>
    <n v="6"/>
    <x v="5"/>
    <x v="3"/>
    <x v="5"/>
    <x v="3"/>
    <s v="Talnique"/>
    <x v="97"/>
    <x v="7"/>
    <n v="0"/>
  </r>
  <r>
    <n v="6"/>
    <x v="5"/>
    <x v="3"/>
    <x v="5"/>
    <x v="3"/>
    <s v="Teotepeque"/>
    <x v="98"/>
    <x v="7"/>
    <n v="57.34"/>
  </r>
  <r>
    <n v="6"/>
    <x v="5"/>
    <x v="3"/>
    <x v="5"/>
    <x v="3"/>
    <s v="Tepecoyo"/>
    <x v="99"/>
    <x v="7"/>
    <n v="121.95"/>
  </r>
  <r>
    <n v="6"/>
    <x v="5"/>
    <x v="3"/>
    <x v="5"/>
    <x v="2"/>
    <s v="Adexsa, S.A. de C.V."/>
    <x v="100"/>
    <x v="7"/>
    <n v="36.200000000000003"/>
  </r>
  <r>
    <n v="6"/>
    <x v="5"/>
    <x v="3"/>
    <x v="5"/>
    <x v="2"/>
    <s v="Agroquimica, S.A. de C.V."/>
    <x v="101"/>
    <x v="7"/>
    <n v="0.96"/>
  </r>
  <r>
    <n v="6"/>
    <x v="5"/>
    <x v="3"/>
    <x v="5"/>
    <x v="2"/>
    <s v="Alamapac, S.A. de C.V."/>
    <x v="102"/>
    <x v="7"/>
    <n v="15.3"/>
  </r>
  <r>
    <n v="6"/>
    <x v="5"/>
    <x v="3"/>
    <x v="5"/>
    <x v="2"/>
    <s v="Alca, S.A. de C.V."/>
    <x v="103"/>
    <x v="7"/>
    <n v="0"/>
  </r>
  <r>
    <n v="6"/>
    <x v="5"/>
    <x v="3"/>
    <x v="5"/>
    <x v="2"/>
    <s v="Alisal, S.A. de C.V."/>
    <x v="104"/>
    <x v="7"/>
    <n v="21.12"/>
  </r>
  <r>
    <n v="6"/>
    <x v="5"/>
    <x v="3"/>
    <x v="5"/>
    <x v="2"/>
    <s v="Apresa"/>
    <x v="105"/>
    <x v="7"/>
    <n v="20.190000000000001"/>
  </r>
  <r>
    <n v="6"/>
    <x v="5"/>
    <x v="3"/>
    <x v="5"/>
    <x v="2"/>
    <s v="Asfalca, S.A. de C.V."/>
    <x v="106"/>
    <x v="7"/>
    <n v="0"/>
  </r>
  <r>
    <n v="6"/>
    <x v="5"/>
    <x v="3"/>
    <x v="5"/>
    <x v="2"/>
    <s v="Asociacion De Proveedores Agricolas"/>
    <x v="107"/>
    <x v="7"/>
    <n v="0"/>
  </r>
  <r>
    <n v="6"/>
    <x v="5"/>
    <x v="3"/>
    <x v="5"/>
    <x v="2"/>
    <s v="Avisali"/>
    <x v="108"/>
    <x v="7"/>
    <n v="16.260000000000002"/>
  </r>
  <r>
    <n v="6"/>
    <x v="5"/>
    <x v="3"/>
    <x v="5"/>
    <x v="2"/>
    <s v="Cajamrca Inversiones, S.A. de C.V."/>
    <x v="109"/>
    <x v="7"/>
    <n v="0"/>
  </r>
  <r>
    <n v="6"/>
    <x v="5"/>
    <x v="3"/>
    <x v="5"/>
    <x v="2"/>
    <s v="Carlos Eduardo Martell"/>
    <x v="110"/>
    <x v="7"/>
    <n v="5.05"/>
  </r>
  <r>
    <n v="6"/>
    <x v="5"/>
    <x v="3"/>
    <x v="5"/>
    <x v="2"/>
    <s v="Central De Carnes. S.A. de C.V."/>
    <x v="111"/>
    <x v="7"/>
    <n v="42.68"/>
  </r>
  <r>
    <n v="6"/>
    <x v="5"/>
    <x v="3"/>
    <x v="5"/>
    <x v="2"/>
    <s v="Club De Playas Salinitas, S.A. de C.V."/>
    <x v="112"/>
    <x v="7"/>
    <n v="195.72"/>
  </r>
  <r>
    <n v="6"/>
    <x v="5"/>
    <x v="3"/>
    <x v="5"/>
    <x v="2"/>
    <s v="Coagri, S.A. de C.V."/>
    <x v="113"/>
    <x v="7"/>
    <n v="0"/>
  </r>
  <r>
    <n v="6"/>
    <x v="5"/>
    <x v="3"/>
    <x v="5"/>
    <x v="2"/>
    <s v="Combertidora Fenix, S.A. de C.V."/>
    <x v="114"/>
    <x v="7"/>
    <n v="0"/>
  </r>
  <r>
    <n v="6"/>
    <x v="5"/>
    <x v="3"/>
    <x v="5"/>
    <x v="2"/>
    <s v="Comercializadora Y Distribuidora De Carnes, S.A. de C.V."/>
    <x v="115"/>
    <x v="7"/>
    <n v="0.67"/>
  </r>
  <r>
    <n v="6"/>
    <x v="5"/>
    <x v="3"/>
    <x v="5"/>
    <x v="2"/>
    <s v="Constructora Disa, S.A. de C.V."/>
    <x v="116"/>
    <x v="7"/>
    <n v="0"/>
  </r>
  <r>
    <n v="6"/>
    <x v="5"/>
    <x v="3"/>
    <x v="5"/>
    <x v="2"/>
    <s v="Consultoría Y Desarrollo Energetico, S.A. de C.V."/>
    <x v="117"/>
    <x v="7"/>
    <n v="0.11"/>
  </r>
  <r>
    <n v="6"/>
    <x v="5"/>
    <x v="3"/>
    <x v="5"/>
    <x v="2"/>
    <s v="Corporin, S.A. de C.V."/>
    <x v="118"/>
    <x v="7"/>
    <n v="0"/>
  </r>
  <r>
    <n v="6"/>
    <x v="5"/>
    <x v="3"/>
    <x v="5"/>
    <x v="2"/>
    <s v="Da San, S.A. de C.V. (Comun)"/>
    <x v="119"/>
    <x v="7"/>
    <n v="5.81"/>
  </r>
  <r>
    <n v="6"/>
    <x v="5"/>
    <x v="3"/>
    <x v="5"/>
    <x v="2"/>
    <s v="Daniel Bonilla"/>
    <x v="120"/>
    <x v="7"/>
    <n v="1.34"/>
  </r>
  <r>
    <n v="6"/>
    <x v="5"/>
    <x v="3"/>
    <x v="5"/>
    <x v="2"/>
    <s v="De La Peña, S.A. de C.V."/>
    <x v="121"/>
    <x v="7"/>
    <n v="7.8"/>
  </r>
  <r>
    <n v="6"/>
    <x v="5"/>
    <x v="3"/>
    <x v="5"/>
    <x v="2"/>
    <s v="Distribuidora Especializada, S.S. De C.V."/>
    <x v="122"/>
    <x v="7"/>
    <n v="0"/>
  </r>
  <r>
    <n v="6"/>
    <x v="5"/>
    <x v="3"/>
    <x v="5"/>
    <x v="2"/>
    <s v="Duke Energy"/>
    <x v="123"/>
    <x v="7"/>
    <n v="0"/>
  </r>
  <r>
    <n v="6"/>
    <x v="5"/>
    <x v="3"/>
    <x v="5"/>
    <x v="2"/>
    <s v="Duralita De Centro America, S.A. de C.V. (Comun)"/>
    <x v="124"/>
    <x v="7"/>
    <n v="0"/>
  </r>
  <r>
    <n v="6"/>
    <x v="5"/>
    <x v="3"/>
    <x v="5"/>
    <x v="2"/>
    <s v="Empresas Adoc, S.A. de C.V."/>
    <x v="125"/>
    <x v="7"/>
    <n v="0"/>
  </r>
  <r>
    <n v="6"/>
    <x v="5"/>
    <x v="3"/>
    <x v="5"/>
    <x v="2"/>
    <s v="Exporsalva Free Zone, S.A. de C.V."/>
    <x v="126"/>
    <x v="7"/>
    <n v="118.51"/>
  </r>
  <r>
    <n v="6"/>
    <x v="5"/>
    <x v="3"/>
    <x v="5"/>
    <x v="2"/>
    <s v="Fabrica De Listones Y Fantasia, S.A. de C.V."/>
    <x v="127"/>
    <x v="7"/>
    <n v="6.74"/>
  </r>
  <r>
    <n v="6"/>
    <x v="5"/>
    <x v="3"/>
    <x v="5"/>
    <x v="2"/>
    <s v="Francis Antonio Lavarre"/>
    <x v="128"/>
    <x v="7"/>
    <n v="16.12"/>
  </r>
  <r>
    <n v="6"/>
    <x v="5"/>
    <x v="3"/>
    <x v="5"/>
    <x v="2"/>
    <s v="Galvanissa, S.A. de C.V."/>
    <x v="129"/>
    <x v="7"/>
    <n v="2.88"/>
  </r>
  <r>
    <n v="6"/>
    <x v="5"/>
    <x v="3"/>
    <x v="5"/>
    <x v="2"/>
    <s v="Gaspro De El Salvdor, S.A. de C.V."/>
    <x v="130"/>
    <x v="7"/>
    <n v="0"/>
  </r>
  <r>
    <n v="6"/>
    <x v="5"/>
    <x v="3"/>
    <x v="5"/>
    <x v="2"/>
    <s v="Gloria  Marlen Cañas"/>
    <x v="131"/>
    <x v="7"/>
    <n v="2.94"/>
  </r>
  <r>
    <n v="6"/>
    <x v="5"/>
    <x v="3"/>
    <x v="5"/>
    <x v="2"/>
    <s v="Grupo Miguel, S.A. de C.V."/>
    <x v="132"/>
    <x v="7"/>
    <n v="6.29"/>
  </r>
  <r>
    <n v="6"/>
    <x v="5"/>
    <x v="3"/>
    <x v="5"/>
    <x v="2"/>
    <s v="Gutierrez Dominguez"/>
    <x v="133"/>
    <x v="7"/>
    <n v="0"/>
  </r>
  <r>
    <n v="6"/>
    <x v="5"/>
    <x v="3"/>
    <x v="5"/>
    <x v="2"/>
    <s v="Hansbrands El Salvador Ltd, De C.V. (Comun)"/>
    <x v="134"/>
    <x v="7"/>
    <n v="37.64"/>
  </r>
  <r>
    <n v="6"/>
    <x v="5"/>
    <x v="3"/>
    <x v="5"/>
    <x v="2"/>
    <s v="Iglecia Peniel"/>
    <x v="135"/>
    <x v="7"/>
    <n v="0.28000000000000003"/>
  </r>
  <r>
    <n v="6"/>
    <x v="5"/>
    <x v="3"/>
    <x v="5"/>
    <x v="2"/>
    <s v="Infrasal, S.A. de C.V."/>
    <x v="136"/>
    <x v="7"/>
    <n v="1.64"/>
  </r>
  <r>
    <n v="6"/>
    <x v="5"/>
    <x v="3"/>
    <x v="5"/>
    <x v="2"/>
    <s v="Inversiones Mr, S.A. de C.V."/>
    <x v="137"/>
    <x v="7"/>
    <n v="0"/>
  </r>
  <r>
    <n v="6"/>
    <x v="5"/>
    <x v="3"/>
    <x v="5"/>
    <x v="2"/>
    <s v="José Roberto Magaña"/>
    <x v="138"/>
    <x v="7"/>
    <n v="0"/>
  </r>
  <r>
    <n v="6"/>
    <x v="5"/>
    <x v="3"/>
    <x v="5"/>
    <x v="2"/>
    <s v="Juan Francisco Moran"/>
    <x v="139"/>
    <x v="7"/>
    <n v="0"/>
  </r>
  <r>
    <n v="6"/>
    <x v="5"/>
    <x v="3"/>
    <x v="5"/>
    <x v="2"/>
    <s v="Livsmart America, S.A. de C.V. (Comun)"/>
    <x v="140"/>
    <x v="7"/>
    <n v="2.09"/>
  </r>
  <r>
    <n v="6"/>
    <x v="5"/>
    <x v="3"/>
    <x v="5"/>
    <x v="2"/>
    <s v="Los Teques, S.A. de C.V."/>
    <x v="141"/>
    <x v="7"/>
    <n v="11.69"/>
  </r>
  <r>
    <n v="6"/>
    <x v="5"/>
    <x v="3"/>
    <x v="5"/>
    <x v="2"/>
    <s v="Monelca Industrial, S.A. de C.V."/>
    <x v="142"/>
    <x v="7"/>
    <n v="1.46"/>
  </r>
  <r>
    <n v="6"/>
    <x v="5"/>
    <x v="3"/>
    <x v="5"/>
    <x v="2"/>
    <s v="Monelca Rent, S.A. de C.V."/>
    <x v="143"/>
    <x v="7"/>
    <n v="0.94"/>
  </r>
  <r>
    <n v="6"/>
    <x v="5"/>
    <x v="3"/>
    <x v="5"/>
    <x v="2"/>
    <s v="Multi Inversiones Asira"/>
    <x v="144"/>
    <x v="7"/>
    <n v="3.27"/>
  </r>
  <r>
    <n v="6"/>
    <x v="5"/>
    <x v="3"/>
    <x v="5"/>
    <x v="2"/>
    <s v="Nocolas Guzman"/>
    <x v="145"/>
    <x v="7"/>
    <n v="0"/>
  </r>
  <r>
    <n v="6"/>
    <x v="5"/>
    <x v="3"/>
    <x v="5"/>
    <x v="2"/>
    <s v="O&amp;M Mantenimientos, S.A. de C.V."/>
    <x v="146"/>
    <x v="7"/>
    <n v="2.2400000000000002"/>
  </r>
  <r>
    <n v="6"/>
    <x v="5"/>
    <x v="3"/>
    <x v="5"/>
    <x v="2"/>
    <s v="Orasul Energy"/>
    <x v="147"/>
    <x v="7"/>
    <n v="11.44"/>
  </r>
  <r>
    <n v="6"/>
    <x v="5"/>
    <x v="3"/>
    <x v="5"/>
    <x v="2"/>
    <s v="Parque Industrial Sam Li, S.A. de C.V."/>
    <x v="148"/>
    <x v="7"/>
    <n v="0"/>
  </r>
  <r>
    <n v="6"/>
    <x v="5"/>
    <x v="3"/>
    <x v="5"/>
    <x v="2"/>
    <s v="Pichaco, S.A. de C.V."/>
    <x v="149"/>
    <x v="7"/>
    <n v="16.72"/>
  </r>
  <r>
    <n v="6"/>
    <x v="5"/>
    <x v="3"/>
    <x v="5"/>
    <x v="2"/>
    <s v="Plasticos El Panda, S.A. de C.V. (Comun)"/>
    <x v="150"/>
    <x v="7"/>
    <n v="0"/>
  </r>
  <r>
    <n v="6"/>
    <x v="5"/>
    <x v="3"/>
    <x v="5"/>
    <x v="2"/>
    <s v="Protecno, S.A. de C.V."/>
    <x v="151"/>
    <x v="7"/>
    <n v="1.41"/>
  </r>
  <r>
    <n v="6"/>
    <x v="5"/>
    <x v="3"/>
    <x v="5"/>
    <x v="2"/>
    <s v="Puma El Salvador, S.A. de C.V."/>
    <x v="152"/>
    <x v="7"/>
    <n v="0.31"/>
  </r>
  <r>
    <n v="6"/>
    <x v="5"/>
    <x v="3"/>
    <x v="5"/>
    <x v="2"/>
    <s v="Raul Edgardo Lopez"/>
    <x v="153"/>
    <x v="7"/>
    <n v="0.92"/>
  </r>
  <r>
    <n v="6"/>
    <x v="5"/>
    <x v="3"/>
    <x v="5"/>
    <x v="2"/>
    <s v="Recina, S.A. de C.V."/>
    <x v="154"/>
    <x v="7"/>
    <n v="0"/>
  </r>
  <r>
    <n v="6"/>
    <x v="5"/>
    <x v="3"/>
    <x v="5"/>
    <x v="2"/>
    <s v="Remasur, S.A. de C.V."/>
    <x v="155"/>
    <x v="7"/>
    <n v="4.07"/>
  </r>
  <r>
    <n v="6"/>
    <x v="5"/>
    <x v="3"/>
    <x v="5"/>
    <x v="2"/>
    <s v="Salvaplastic.S.A. de C.V."/>
    <x v="156"/>
    <x v="7"/>
    <n v="0"/>
  </r>
  <r>
    <n v="6"/>
    <x v="5"/>
    <x v="3"/>
    <x v="5"/>
    <x v="2"/>
    <s v="Semprofes, S.A. de C.V."/>
    <x v="157"/>
    <x v="7"/>
    <n v="39.19"/>
  </r>
  <r>
    <n v="6"/>
    <x v="5"/>
    <x v="3"/>
    <x v="5"/>
    <x v="2"/>
    <s v="Termos Del Rio, S.A. de C.V."/>
    <x v="158"/>
    <x v="7"/>
    <n v="16.02"/>
  </r>
  <r>
    <n v="6"/>
    <x v="5"/>
    <x v="3"/>
    <x v="5"/>
    <x v="2"/>
    <s v="Convertidora Fenix, S. A De C.V."/>
    <x v="159"/>
    <x v="7"/>
    <n v="0"/>
  </r>
  <r>
    <n v="6"/>
    <x v="5"/>
    <x v="3"/>
    <x v="5"/>
    <x v="2"/>
    <s v="Da San. S.A. de C.V."/>
    <x v="160"/>
    <x v="7"/>
    <n v="9.25"/>
  </r>
  <r>
    <n v="6"/>
    <x v="5"/>
    <x v="3"/>
    <x v="5"/>
    <x v="2"/>
    <s v="Exporsalva Free Zone, S.A. de C.V."/>
    <x v="126"/>
    <x v="7"/>
    <n v="0"/>
  </r>
  <r>
    <n v="6"/>
    <x v="5"/>
    <x v="3"/>
    <x v="5"/>
    <x v="2"/>
    <s v="Fundación Refugio Salvaje"/>
    <x v="161"/>
    <x v="7"/>
    <n v="1.46"/>
  </r>
  <r>
    <n v="6"/>
    <x v="5"/>
    <x v="3"/>
    <x v="5"/>
    <x v="2"/>
    <s v="Grupo Miguel, S.A. de C.V."/>
    <x v="132"/>
    <x v="7"/>
    <n v="0"/>
  </r>
  <r>
    <n v="6"/>
    <x v="5"/>
    <x v="3"/>
    <x v="5"/>
    <x v="2"/>
    <s v="Iberplastic, S.A. de C.V."/>
    <x v="162"/>
    <x v="7"/>
    <n v="45.01"/>
  </r>
  <r>
    <n v="6"/>
    <x v="5"/>
    <x v="3"/>
    <x v="5"/>
    <x v="2"/>
    <s v="Infrasal, S.A. de C.V."/>
    <x v="136"/>
    <x v="7"/>
    <n v="0"/>
  </r>
  <r>
    <n v="6"/>
    <x v="5"/>
    <x v="3"/>
    <x v="5"/>
    <x v="2"/>
    <s v="Lahun, S.A. de C.V. (Especial)"/>
    <x v="163"/>
    <x v="7"/>
    <n v="0"/>
  </r>
  <r>
    <n v="6"/>
    <x v="5"/>
    <x v="3"/>
    <x v="5"/>
    <x v="2"/>
    <s v="Livsmart America, S.A. de C.V."/>
    <x v="164"/>
    <x v="7"/>
    <n v="0"/>
  </r>
  <r>
    <n v="6"/>
    <x v="5"/>
    <x v="3"/>
    <x v="5"/>
    <x v="2"/>
    <s v="Multi Inversiones Asira"/>
    <x v="144"/>
    <x v="7"/>
    <n v="1.68"/>
  </r>
  <r>
    <n v="6"/>
    <x v="5"/>
    <x v="3"/>
    <x v="5"/>
    <x v="2"/>
    <s v="Nestle, S.A. de C.V. (Especial)"/>
    <x v="165"/>
    <x v="7"/>
    <n v="23.57"/>
  </r>
  <r>
    <n v="6"/>
    <x v="5"/>
    <x v="3"/>
    <x v="5"/>
    <x v="2"/>
    <s v="Plasticos  El Panda, S.A. de C.V."/>
    <x v="166"/>
    <x v="7"/>
    <n v="0"/>
  </r>
  <r>
    <n v="6"/>
    <x v="5"/>
    <x v="3"/>
    <x v="5"/>
    <x v="2"/>
    <s v="Unifersa Disagro, S.A. de C.V."/>
    <x v="167"/>
    <x v="7"/>
    <n v="16.510000000000002"/>
  </r>
  <r>
    <n v="6"/>
    <x v="5"/>
    <x v="3"/>
    <x v="5"/>
    <x v="6"/>
    <s v="Acajutla"/>
    <x v="71"/>
    <x v="8"/>
    <n v="520.36"/>
  </r>
  <r>
    <n v="6"/>
    <x v="5"/>
    <x v="3"/>
    <x v="5"/>
    <x v="3"/>
    <s v="Antiguo Cuscatlan"/>
    <x v="72"/>
    <x v="8"/>
    <n v="2325.7199999999998"/>
  </r>
  <r>
    <n v="6"/>
    <x v="5"/>
    <x v="3"/>
    <x v="5"/>
    <x v="0"/>
    <s v="Apaneca"/>
    <x v="73"/>
    <x v="8"/>
    <n v="140.81"/>
  </r>
  <r>
    <n v="6"/>
    <x v="5"/>
    <x v="3"/>
    <x v="5"/>
    <x v="6"/>
    <s v="Armenia"/>
    <x v="74"/>
    <x v="8"/>
    <n v="410.45"/>
  </r>
  <r>
    <n v="6"/>
    <x v="5"/>
    <x v="3"/>
    <x v="5"/>
    <x v="6"/>
    <s v="Armenia (Desecho Especial)"/>
    <x v="74"/>
    <x v="8"/>
    <n v="0"/>
  </r>
  <r>
    <n v="6"/>
    <x v="5"/>
    <x v="3"/>
    <x v="5"/>
    <x v="6"/>
    <s v="Caluco"/>
    <x v="75"/>
    <x v="8"/>
    <n v="62.81"/>
  </r>
  <r>
    <n v="6"/>
    <x v="5"/>
    <x v="3"/>
    <x v="5"/>
    <x v="3"/>
    <s v="Chiltiupan"/>
    <x v="64"/>
    <x v="8"/>
    <n v="58.4"/>
  </r>
  <r>
    <n v="6"/>
    <x v="5"/>
    <x v="3"/>
    <x v="5"/>
    <x v="3"/>
    <s v="Colon"/>
    <x v="76"/>
    <x v="8"/>
    <n v="2400.69"/>
  </r>
  <r>
    <n v="6"/>
    <x v="5"/>
    <x v="3"/>
    <x v="5"/>
    <x v="3"/>
    <s v="Colon (Desecho Especial)"/>
    <x v="76"/>
    <x v="8"/>
    <n v="11.48"/>
  </r>
  <r>
    <n v="6"/>
    <x v="5"/>
    <x v="3"/>
    <x v="5"/>
    <x v="6"/>
    <s v="Cuisnahuat"/>
    <x v="77"/>
    <x v="8"/>
    <n v="38.090000000000003"/>
  </r>
  <r>
    <n v="6"/>
    <x v="5"/>
    <x v="3"/>
    <x v="5"/>
    <x v="0"/>
    <s v="Guaymango"/>
    <x v="78"/>
    <x v="8"/>
    <n v="47.73"/>
  </r>
  <r>
    <n v="6"/>
    <x v="5"/>
    <x v="3"/>
    <x v="5"/>
    <x v="6"/>
    <s v="Izalco"/>
    <x v="79"/>
    <x v="8"/>
    <n v="559.41"/>
  </r>
  <r>
    <n v="6"/>
    <x v="5"/>
    <x v="3"/>
    <x v="5"/>
    <x v="6"/>
    <s v="Izalco (Desecho Especial)"/>
    <x v="79"/>
    <x v="8"/>
    <n v="11.81"/>
  </r>
  <r>
    <n v="6"/>
    <x v="5"/>
    <x v="3"/>
    <x v="5"/>
    <x v="3"/>
    <s v="Jayaque"/>
    <x v="80"/>
    <x v="8"/>
    <n v="129.18"/>
  </r>
  <r>
    <n v="6"/>
    <x v="5"/>
    <x v="3"/>
    <x v="5"/>
    <x v="6"/>
    <s v="Juayua"/>
    <x v="81"/>
    <x v="8"/>
    <n v="332.54"/>
  </r>
  <r>
    <n v="6"/>
    <x v="5"/>
    <x v="3"/>
    <x v="5"/>
    <x v="6"/>
    <s v="Juayua (Deesecho Especial)"/>
    <x v="168"/>
    <x v="8"/>
    <n v="0"/>
  </r>
  <r>
    <n v="6"/>
    <x v="5"/>
    <x v="3"/>
    <x v="5"/>
    <x v="0"/>
    <s v="Jujutla"/>
    <x v="82"/>
    <x v="8"/>
    <n v="82.21"/>
  </r>
  <r>
    <n v="6"/>
    <x v="5"/>
    <x v="3"/>
    <x v="5"/>
    <x v="6"/>
    <s v="Nahuizalco"/>
    <x v="83"/>
    <x v="8"/>
    <n v="322.06"/>
  </r>
  <r>
    <n v="6"/>
    <x v="5"/>
    <x v="3"/>
    <x v="5"/>
    <x v="6"/>
    <s v="Nahuizalco (Desecho Especial)"/>
    <x v="83"/>
    <x v="8"/>
    <n v="12.63"/>
  </r>
  <r>
    <n v="6"/>
    <x v="5"/>
    <x v="3"/>
    <x v="5"/>
    <x v="6"/>
    <s v="Nahulingo"/>
    <x v="84"/>
    <x v="8"/>
    <n v="97.8"/>
  </r>
  <r>
    <n v="6"/>
    <x v="5"/>
    <x v="3"/>
    <x v="5"/>
    <x v="3"/>
    <s v="Nuevo Cuscatlan"/>
    <x v="85"/>
    <x v="8"/>
    <n v="340.31"/>
  </r>
  <r>
    <n v="6"/>
    <x v="5"/>
    <x v="3"/>
    <x v="5"/>
    <x v="3"/>
    <s v="Sacacoyo"/>
    <x v="86"/>
    <x v="8"/>
    <n v="275.74"/>
  </r>
  <r>
    <n v="6"/>
    <x v="5"/>
    <x v="3"/>
    <x v="5"/>
    <x v="3"/>
    <s v="Sacacoyo (Desecho Especial)"/>
    <x v="86"/>
    <x v="8"/>
    <n v="0"/>
  </r>
  <r>
    <n v="6"/>
    <x v="5"/>
    <x v="3"/>
    <x v="5"/>
    <x v="6"/>
    <s v="Salcoatitan"/>
    <x v="87"/>
    <x v="8"/>
    <n v="91.53"/>
  </r>
  <r>
    <n v="6"/>
    <x v="5"/>
    <x v="3"/>
    <x v="5"/>
    <x v="6"/>
    <s v="San Antonio Del Monte"/>
    <x v="88"/>
    <x v="8"/>
    <n v="329.09"/>
  </r>
  <r>
    <n v="6"/>
    <x v="5"/>
    <x v="3"/>
    <x v="5"/>
    <x v="3"/>
    <s v="San Juan Opico"/>
    <x v="89"/>
    <x v="8"/>
    <n v="726.75"/>
  </r>
  <r>
    <n v="6"/>
    <x v="5"/>
    <x v="3"/>
    <x v="5"/>
    <x v="3"/>
    <s v="San Juan Opico (Desecho Especial)"/>
    <x v="89"/>
    <x v="8"/>
    <n v="3.14"/>
  </r>
  <r>
    <n v="6"/>
    <x v="5"/>
    <x v="3"/>
    <x v="5"/>
    <x v="6"/>
    <s v="San Julian"/>
    <x v="90"/>
    <x v="8"/>
    <n v="163.97"/>
  </r>
  <r>
    <n v="6"/>
    <x v="5"/>
    <x v="3"/>
    <x v="5"/>
    <x v="0"/>
    <s v="San Pedro Puxtla"/>
    <x v="91"/>
    <x v="8"/>
    <n v="38.270000000000003"/>
  </r>
  <r>
    <n v="6"/>
    <x v="5"/>
    <x v="3"/>
    <x v="5"/>
    <x v="6"/>
    <s v="Santa Catarina Masahuat"/>
    <x v="92"/>
    <x v="8"/>
    <n v="87.39"/>
  </r>
  <r>
    <n v="6"/>
    <x v="5"/>
    <x v="3"/>
    <x v="5"/>
    <x v="6"/>
    <s v="Santo Domingo De Guzman"/>
    <x v="93"/>
    <x v="8"/>
    <n v="25.08"/>
  </r>
  <r>
    <n v="6"/>
    <x v="5"/>
    <x v="3"/>
    <x v="5"/>
    <x v="6"/>
    <s v="Sonsonate"/>
    <x v="94"/>
    <x v="8"/>
    <n v="1762.52"/>
  </r>
  <r>
    <n v="6"/>
    <x v="5"/>
    <x v="3"/>
    <x v="5"/>
    <x v="6"/>
    <s v="Sonzacate"/>
    <x v="95"/>
    <x v="8"/>
    <n v="603.12"/>
  </r>
  <r>
    <n v="6"/>
    <x v="5"/>
    <x v="3"/>
    <x v="5"/>
    <x v="0"/>
    <s v="Tacuba"/>
    <x v="96"/>
    <x v="8"/>
    <n v="63.7"/>
  </r>
  <r>
    <n v="6"/>
    <x v="5"/>
    <x v="3"/>
    <x v="5"/>
    <x v="3"/>
    <s v="Talnique"/>
    <x v="97"/>
    <x v="8"/>
    <n v="0"/>
  </r>
  <r>
    <n v="6"/>
    <x v="5"/>
    <x v="3"/>
    <x v="5"/>
    <x v="3"/>
    <s v="Teotepeque"/>
    <x v="98"/>
    <x v="8"/>
    <n v="48.21"/>
  </r>
  <r>
    <n v="6"/>
    <x v="5"/>
    <x v="3"/>
    <x v="5"/>
    <x v="3"/>
    <s v="Tepecoyo"/>
    <x v="99"/>
    <x v="8"/>
    <n v="99.31"/>
  </r>
  <r>
    <n v="6"/>
    <x v="5"/>
    <x v="3"/>
    <x v="5"/>
    <x v="2"/>
    <s v="Adexsa, S.A. de C.V."/>
    <x v="100"/>
    <x v="8"/>
    <n v="33.020000000000003"/>
  </r>
  <r>
    <n v="6"/>
    <x v="5"/>
    <x v="3"/>
    <x v="5"/>
    <x v="2"/>
    <s v="Agroquimica, S.A. de C.V."/>
    <x v="101"/>
    <x v="8"/>
    <n v="1.43"/>
  </r>
  <r>
    <n v="6"/>
    <x v="5"/>
    <x v="3"/>
    <x v="5"/>
    <x v="2"/>
    <s v="Alamapac, S.A. de C.V."/>
    <x v="102"/>
    <x v="8"/>
    <n v="25.87"/>
  </r>
  <r>
    <n v="6"/>
    <x v="5"/>
    <x v="3"/>
    <x v="5"/>
    <x v="2"/>
    <s v="Alca, S.A. de C.V."/>
    <x v="103"/>
    <x v="8"/>
    <n v="0"/>
  </r>
  <r>
    <n v="6"/>
    <x v="5"/>
    <x v="3"/>
    <x v="5"/>
    <x v="2"/>
    <s v="Alisal, S.A. de C.V."/>
    <x v="104"/>
    <x v="8"/>
    <n v="21.15"/>
  </r>
  <r>
    <n v="6"/>
    <x v="5"/>
    <x v="3"/>
    <x v="5"/>
    <x v="2"/>
    <s v="Apresa"/>
    <x v="105"/>
    <x v="8"/>
    <n v="29.04"/>
  </r>
  <r>
    <n v="6"/>
    <x v="5"/>
    <x v="3"/>
    <x v="5"/>
    <x v="2"/>
    <s v="Asfalca, S.A. de C.V."/>
    <x v="106"/>
    <x v="8"/>
    <n v="1.18"/>
  </r>
  <r>
    <n v="6"/>
    <x v="5"/>
    <x v="3"/>
    <x v="5"/>
    <x v="2"/>
    <s v="Asociacion De Proveedores Agricolas"/>
    <x v="107"/>
    <x v="8"/>
    <n v="0"/>
  </r>
  <r>
    <n v="6"/>
    <x v="5"/>
    <x v="3"/>
    <x v="5"/>
    <x v="2"/>
    <s v="Avisali"/>
    <x v="108"/>
    <x v="8"/>
    <n v="14.13"/>
  </r>
  <r>
    <n v="6"/>
    <x v="5"/>
    <x v="3"/>
    <x v="5"/>
    <x v="2"/>
    <s v="Cajamrca Inversiones, S.A. de C.V."/>
    <x v="109"/>
    <x v="8"/>
    <n v="0"/>
  </r>
  <r>
    <n v="6"/>
    <x v="5"/>
    <x v="3"/>
    <x v="5"/>
    <x v="2"/>
    <s v="Carlos Eduardo Martell"/>
    <x v="110"/>
    <x v="8"/>
    <n v="6.65"/>
  </r>
  <r>
    <n v="6"/>
    <x v="5"/>
    <x v="3"/>
    <x v="5"/>
    <x v="2"/>
    <s v="Central De Carnes. S.A. de C.V."/>
    <x v="111"/>
    <x v="8"/>
    <n v="33.26"/>
  </r>
  <r>
    <n v="6"/>
    <x v="5"/>
    <x v="3"/>
    <x v="5"/>
    <x v="2"/>
    <s v="Club De Playas Salinitas, S.A. de C.V."/>
    <x v="112"/>
    <x v="8"/>
    <n v="182.94"/>
  </r>
  <r>
    <n v="6"/>
    <x v="5"/>
    <x v="3"/>
    <x v="5"/>
    <x v="2"/>
    <s v="Coagri, S.A. de C.V."/>
    <x v="113"/>
    <x v="8"/>
    <n v="0"/>
  </r>
  <r>
    <n v="6"/>
    <x v="5"/>
    <x v="3"/>
    <x v="5"/>
    <x v="2"/>
    <s v="Combertidora Fenix, S.A. de C.V."/>
    <x v="114"/>
    <x v="8"/>
    <n v="0"/>
  </r>
  <r>
    <n v="6"/>
    <x v="5"/>
    <x v="3"/>
    <x v="5"/>
    <x v="2"/>
    <s v="Comercializadora Y Distribuidora De Carnes, S.A. de C.V."/>
    <x v="115"/>
    <x v="8"/>
    <n v="0"/>
  </r>
  <r>
    <n v="6"/>
    <x v="5"/>
    <x v="3"/>
    <x v="5"/>
    <x v="2"/>
    <s v="Constructora Disa, S.A. de C.V."/>
    <x v="116"/>
    <x v="8"/>
    <n v="0"/>
  </r>
  <r>
    <n v="6"/>
    <x v="5"/>
    <x v="3"/>
    <x v="5"/>
    <x v="2"/>
    <s v="Consultoría Y Desarrollo Energetico, S.A. de C.V."/>
    <x v="117"/>
    <x v="8"/>
    <n v="0"/>
  </r>
  <r>
    <n v="6"/>
    <x v="5"/>
    <x v="3"/>
    <x v="5"/>
    <x v="2"/>
    <s v="Corporin, S.A. de C.V."/>
    <x v="118"/>
    <x v="8"/>
    <n v="2.91"/>
  </r>
  <r>
    <n v="6"/>
    <x v="5"/>
    <x v="3"/>
    <x v="5"/>
    <x v="2"/>
    <s v="Da San, S.A. de C.V. (Comun)"/>
    <x v="119"/>
    <x v="8"/>
    <n v="7.07"/>
  </r>
  <r>
    <n v="6"/>
    <x v="5"/>
    <x v="3"/>
    <x v="5"/>
    <x v="2"/>
    <s v="Daniel Bonilla"/>
    <x v="120"/>
    <x v="8"/>
    <n v="1.29"/>
  </r>
  <r>
    <n v="6"/>
    <x v="5"/>
    <x v="3"/>
    <x v="5"/>
    <x v="2"/>
    <s v="De La Peña, S.A. de C.V."/>
    <x v="121"/>
    <x v="8"/>
    <n v="7.11"/>
  </r>
  <r>
    <n v="6"/>
    <x v="5"/>
    <x v="3"/>
    <x v="5"/>
    <x v="2"/>
    <s v="Distribuidora Especializada, S.S. De C.V."/>
    <x v="122"/>
    <x v="8"/>
    <n v="0"/>
  </r>
  <r>
    <n v="6"/>
    <x v="5"/>
    <x v="3"/>
    <x v="5"/>
    <x v="2"/>
    <s v="Duke Energy"/>
    <x v="123"/>
    <x v="8"/>
    <n v="0"/>
  </r>
  <r>
    <n v="6"/>
    <x v="5"/>
    <x v="3"/>
    <x v="5"/>
    <x v="2"/>
    <s v="Duralita De Centro America, S.A. de C.V. (Comun)"/>
    <x v="124"/>
    <x v="8"/>
    <n v="0"/>
  </r>
  <r>
    <n v="6"/>
    <x v="5"/>
    <x v="3"/>
    <x v="5"/>
    <x v="2"/>
    <s v="Empresas Adoc, S.A. de C.V."/>
    <x v="125"/>
    <x v="8"/>
    <n v="0"/>
  </r>
  <r>
    <n v="6"/>
    <x v="5"/>
    <x v="3"/>
    <x v="5"/>
    <x v="2"/>
    <s v="Exporsalva Free Zone, S.A. de C.V."/>
    <x v="126"/>
    <x v="8"/>
    <n v="128.6"/>
  </r>
  <r>
    <n v="6"/>
    <x v="5"/>
    <x v="3"/>
    <x v="5"/>
    <x v="2"/>
    <s v="Fabrica De Listones Y Fantasia, S.A. de C.V."/>
    <x v="127"/>
    <x v="8"/>
    <n v="11.34"/>
  </r>
  <r>
    <n v="6"/>
    <x v="5"/>
    <x v="3"/>
    <x v="5"/>
    <x v="2"/>
    <s v="Francis Antonio Lavarre"/>
    <x v="128"/>
    <x v="8"/>
    <n v="14.1"/>
  </r>
  <r>
    <n v="6"/>
    <x v="5"/>
    <x v="3"/>
    <x v="5"/>
    <x v="2"/>
    <s v="Galvanissa, S.A. de C.V."/>
    <x v="129"/>
    <x v="8"/>
    <n v="3.48"/>
  </r>
  <r>
    <n v="6"/>
    <x v="5"/>
    <x v="3"/>
    <x v="5"/>
    <x v="2"/>
    <s v="Gaspro De El Salvdor, S.A. de C.V."/>
    <x v="130"/>
    <x v="8"/>
    <n v="0"/>
  </r>
  <r>
    <n v="6"/>
    <x v="5"/>
    <x v="3"/>
    <x v="5"/>
    <x v="2"/>
    <s v="Gloria  Marlen Cañas"/>
    <x v="131"/>
    <x v="8"/>
    <n v="0"/>
  </r>
  <r>
    <n v="6"/>
    <x v="5"/>
    <x v="3"/>
    <x v="5"/>
    <x v="2"/>
    <s v="Grupo Miguel, S.A. de C.V."/>
    <x v="132"/>
    <x v="8"/>
    <n v="3.57"/>
  </r>
  <r>
    <n v="6"/>
    <x v="5"/>
    <x v="3"/>
    <x v="5"/>
    <x v="2"/>
    <s v="Gutierrez Dominguez"/>
    <x v="133"/>
    <x v="8"/>
    <n v="0"/>
  </r>
  <r>
    <n v="6"/>
    <x v="5"/>
    <x v="3"/>
    <x v="5"/>
    <x v="2"/>
    <s v="Hansbrands El Salvador Ltd, De C.V. (Comun)"/>
    <x v="134"/>
    <x v="8"/>
    <n v="42.95"/>
  </r>
  <r>
    <n v="6"/>
    <x v="5"/>
    <x v="3"/>
    <x v="5"/>
    <x v="2"/>
    <s v="Iglecia Peniel"/>
    <x v="135"/>
    <x v="8"/>
    <n v="0"/>
  </r>
  <r>
    <n v="6"/>
    <x v="5"/>
    <x v="3"/>
    <x v="5"/>
    <x v="2"/>
    <s v="Infrasal, S.A. de C.V."/>
    <x v="136"/>
    <x v="8"/>
    <n v="1.03"/>
  </r>
  <r>
    <n v="6"/>
    <x v="5"/>
    <x v="3"/>
    <x v="5"/>
    <x v="2"/>
    <s v="Inversiones Mr, S.A. de C.V."/>
    <x v="137"/>
    <x v="8"/>
    <n v="0"/>
  </r>
  <r>
    <n v="6"/>
    <x v="5"/>
    <x v="3"/>
    <x v="5"/>
    <x v="2"/>
    <s v="José Roberto Magaña"/>
    <x v="138"/>
    <x v="8"/>
    <n v="0"/>
  </r>
  <r>
    <n v="6"/>
    <x v="5"/>
    <x v="3"/>
    <x v="5"/>
    <x v="2"/>
    <s v="Juan Francisco Moran"/>
    <x v="139"/>
    <x v="8"/>
    <n v="0"/>
  </r>
  <r>
    <n v="6"/>
    <x v="5"/>
    <x v="3"/>
    <x v="5"/>
    <x v="2"/>
    <s v="Livsmart America, S.A. de C.V. (Comun)"/>
    <x v="140"/>
    <x v="8"/>
    <n v="0"/>
  </r>
  <r>
    <n v="6"/>
    <x v="5"/>
    <x v="3"/>
    <x v="5"/>
    <x v="2"/>
    <s v="Los Teques, S.A. de C.V."/>
    <x v="141"/>
    <x v="8"/>
    <n v="13.44"/>
  </r>
  <r>
    <n v="6"/>
    <x v="5"/>
    <x v="3"/>
    <x v="5"/>
    <x v="2"/>
    <s v="Monelca Industrial, S.A. de C.V."/>
    <x v="142"/>
    <x v="8"/>
    <n v="1.41"/>
  </r>
  <r>
    <n v="6"/>
    <x v="5"/>
    <x v="3"/>
    <x v="5"/>
    <x v="2"/>
    <s v="Monelca Rent, S.A. de C.V."/>
    <x v="143"/>
    <x v="8"/>
    <n v="0"/>
  </r>
  <r>
    <n v="6"/>
    <x v="5"/>
    <x v="3"/>
    <x v="5"/>
    <x v="2"/>
    <s v="Multi Inversiones Asira"/>
    <x v="144"/>
    <x v="8"/>
    <n v="4.75"/>
  </r>
  <r>
    <n v="6"/>
    <x v="5"/>
    <x v="3"/>
    <x v="5"/>
    <x v="2"/>
    <s v="Nocolas Guzman"/>
    <x v="145"/>
    <x v="8"/>
    <n v="2.56"/>
  </r>
  <r>
    <n v="6"/>
    <x v="5"/>
    <x v="3"/>
    <x v="5"/>
    <x v="2"/>
    <s v="O&amp;M Mantenimientos, S.A. de C.V."/>
    <x v="146"/>
    <x v="8"/>
    <n v="2.2400000000000002"/>
  </r>
  <r>
    <n v="6"/>
    <x v="5"/>
    <x v="3"/>
    <x v="5"/>
    <x v="2"/>
    <s v="Orasul Energy"/>
    <x v="147"/>
    <x v="8"/>
    <n v="6.66"/>
  </r>
  <r>
    <n v="6"/>
    <x v="5"/>
    <x v="3"/>
    <x v="5"/>
    <x v="2"/>
    <s v="Parque Industrial Sam Li, S.A. de C.V."/>
    <x v="148"/>
    <x v="8"/>
    <n v="0"/>
  </r>
  <r>
    <n v="6"/>
    <x v="5"/>
    <x v="3"/>
    <x v="5"/>
    <x v="2"/>
    <s v="Pichaco, S.A. de C.V."/>
    <x v="149"/>
    <x v="8"/>
    <n v="17.100000000000001"/>
  </r>
  <r>
    <n v="6"/>
    <x v="5"/>
    <x v="3"/>
    <x v="5"/>
    <x v="2"/>
    <s v="Plasticos El Panda, S.A. de C.V. (Comun)"/>
    <x v="150"/>
    <x v="8"/>
    <n v="3.86"/>
  </r>
  <r>
    <n v="6"/>
    <x v="5"/>
    <x v="3"/>
    <x v="5"/>
    <x v="2"/>
    <s v="Protecno, S.A. de C.V."/>
    <x v="151"/>
    <x v="8"/>
    <n v="1.2"/>
  </r>
  <r>
    <n v="6"/>
    <x v="5"/>
    <x v="3"/>
    <x v="5"/>
    <x v="2"/>
    <s v="Puma El Salvador, S.A. de C.V."/>
    <x v="152"/>
    <x v="8"/>
    <n v="0.23"/>
  </r>
  <r>
    <n v="6"/>
    <x v="5"/>
    <x v="3"/>
    <x v="5"/>
    <x v="2"/>
    <s v="Raul Edgardo Lopez"/>
    <x v="153"/>
    <x v="8"/>
    <n v="0.51"/>
  </r>
  <r>
    <n v="6"/>
    <x v="5"/>
    <x v="3"/>
    <x v="5"/>
    <x v="2"/>
    <s v="Recina, S.A. de C.V."/>
    <x v="154"/>
    <x v="8"/>
    <n v="0"/>
  </r>
  <r>
    <n v="6"/>
    <x v="5"/>
    <x v="3"/>
    <x v="5"/>
    <x v="2"/>
    <s v="Remasur, S.A. de C.V."/>
    <x v="155"/>
    <x v="8"/>
    <n v="6.73"/>
  </r>
  <r>
    <n v="6"/>
    <x v="5"/>
    <x v="3"/>
    <x v="5"/>
    <x v="2"/>
    <s v="Salvaplastic.S.A. de C.V."/>
    <x v="156"/>
    <x v="8"/>
    <n v="0"/>
  </r>
  <r>
    <n v="6"/>
    <x v="5"/>
    <x v="3"/>
    <x v="5"/>
    <x v="2"/>
    <s v="Semprofes, S.A. de C.V."/>
    <x v="157"/>
    <x v="8"/>
    <n v="34.42"/>
  </r>
  <r>
    <n v="6"/>
    <x v="5"/>
    <x v="3"/>
    <x v="5"/>
    <x v="2"/>
    <s v="Termos Del Rio, S.A. de C.V."/>
    <x v="158"/>
    <x v="8"/>
    <n v="11.95"/>
  </r>
  <r>
    <n v="6"/>
    <x v="5"/>
    <x v="3"/>
    <x v="5"/>
    <x v="2"/>
    <s v="Convertidora Fenix, S. A De C.V."/>
    <x v="159"/>
    <x v="8"/>
    <n v="0"/>
  </r>
  <r>
    <n v="6"/>
    <x v="5"/>
    <x v="3"/>
    <x v="5"/>
    <x v="2"/>
    <s v="Da San. S.A. de C.V."/>
    <x v="160"/>
    <x v="8"/>
    <n v="20.51"/>
  </r>
  <r>
    <n v="6"/>
    <x v="5"/>
    <x v="3"/>
    <x v="5"/>
    <x v="2"/>
    <s v="Exporsalva Free Zone, S.A. de C.V."/>
    <x v="126"/>
    <x v="8"/>
    <n v="0"/>
  </r>
  <r>
    <n v="6"/>
    <x v="5"/>
    <x v="3"/>
    <x v="5"/>
    <x v="2"/>
    <s v="Fundación Refugio Salvaje"/>
    <x v="161"/>
    <x v="8"/>
    <n v="0"/>
  </r>
  <r>
    <n v="6"/>
    <x v="5"/>
    <x v="3"/>
    <x v="5"/>
    <x v="2"/>
    <s v="Grupo Miguel, S.A. de C.V."/>
    <x v="132"/>
    <x v="8"/>
    <n v="5.0999999999999996"/>
  </r>
  <r>
    <n v="6"/>
    <x v="5"/>
    <x v="3"/>
    <x v="5"/>
    <x v="2"/>
    <s v="Iberplastic, S.A. de C.V."/>
    <x v="162"/>
    <x v="8"/>
    <n v="42.75"/>
  </r>
  <r>
    <n v="6"/>
    <x v="5"/>
    <x v="3"/>
    <x v="5"/>
    <x v="2"/>
    <s v="Infrasal, S.A. de C.V."/>
    <x v="136"/>
    <x v="8"/>
    <n v="0"/>
  </r>
  <r>
    <n v="6"/>
    <x v="5"/>
    <x v="3"/>
    <x v="5"/>
    <x v="2"/>
    <s v="Lahun, S.A. de C.V. (Especial)"/>
    <x v="163"/>
    <x v="8"/>
    <n v="0"/>
  </r>
  <r>
    <n v="6"/>
    <x v="5"/>
    <x v="3"/>
    <x v="5"/>
    <x v="2"/>
    <s v="Livsmart America, S.A. de C.V."/>
    <x v="164"/>
    <x v="8"/>
    <n v="0"/>
  </r>
  <r>
    <n v="6"/>
    <x v="5"/>
    <x v="3"/>
    <x v="5"/>
    <x v="2"/>
    <s v="Multi Inversiones Asira"/>
    <x v="144"/>
    <x v="8"/>
    <n v="1.1399999999999999"/>
  </r>
  <r>
    <n v="6"/>
    <x v="5"/>
    <x v="3"/>
    <x v="5"/>
    <x v="2"/>
    <s v="Nestle, S.A. de C.V. (Especial)"/>
    <x v="165"/>
    <x v="8"/>
    <n v="17.350000000000001"/>
  </r>
  <r>
    <n v="6"/>
    <x v="5"/>
    <x v="3"/>
    <x v="5"/>
    <x v="2"/>
    <s v="Plasticos  El Panda, S.A. de C.V."/>
    <x v="166"/>
    <x v="8"/>
    <n v="0"/>
  </r>
  <r>
    <n v="6"/>
    <x v="5"/>
    <x v="3"/>
    <x v="5"/>
    <x v="2"/>
    <s v="Unifersa Disagro, S.A. de C.V."/>
    <x v="167"/>
    <x v="8"/>
    <n v="0"/>
  </r>
  <r>
    <n v="6"/>
    <x v="5"/>
    <x v="3"/>
    <x v="5"/>
    <x v="6"/>
    <s v="Acajutla"/>
    <x v="71"/>
    <x v="9"/>
    <n v="563.9"/>
  </r>
  <r>
    <n v="6"/>
    <x v="5"/>
    <x v="3"/>
    <x v="5"/>
    <x v="3"/>
    <s v="Antiguo Cuscatlan"/>
    <x v="72"/>
    <x v="9"/>
    <n v="2415.11"/>
  </r>
  <r>
    <n v="6"/>
    <x v="5"/>
    <x v="3"/>
    <x v="5"/>
    <x v="0"/>
    <s v="Apaneca"/>
    <x v="73"/>
    <x v="9"/>
    <n v="143.16"/>
  </r>
  <r>
    <n v="6"/>
    <x v="5"/>
    <x v="3"/>
    <x v="5"/>
    <x v="6"/>
    <s v="Armenia"/>
    <x v="74"/>
    <x v="9"/>
    <n v="443.65"/>
  </r>
  <r>
    <n v="6"/>
    <x v="5"/>
    <x v="3"/>
    <x v="5"/>
    <x v="6"/>
    <s v="Armenia (Desecho Especial)"/>
    <x v="74"/>
    <x v="9"/>
    <n v="0.35"/>
  </r>
  <r>
    <n v="6"/>
    <x v="5"/>
    <x v="3"/>
    <x v="5"/>
    <x v="6"/>
    <s v="Caluco"/>
    <x v="75"/>
    <x v="9"/>
    <n v="69.92"/>
  </r>
  <r>
    <n v="6"/>
    <x v="5"/>
    <x v="3"/>
    <x v="5"/>
    <x v="3"/>
    <s v="Chiltiupan"/>
    <x v="64"/>
    <x v="9"/>
    <n v="59.16"/>
  </r>
  <r>
    <n v="6"/>
    <x v="5"/>
    <x v="3"/>
    <x v="5"/>
    <x v="3"/>
    <s v="Colon"/>
    <x v="76"/>
    <x v="9"/>
    <n v="2564.86"/>
  </r>
  <r>
    <n v="6"/>
    <x v="5"/>
    <x v="3"/>
    <x v="5"/>
    <x v="3"/>
    <s v="Colon (Desecho Especial)"/>
    <x v="76"/>
    <x v="9"/>
    <n v="0"/>
  </r>
  <r>
    <n v="6"/>
    <x v="5"/>
    <x v="3"/>
    <x v="5"/>
    <x v="6"/>
    <s v="Cuisnahuat"/>
    <x v="77"/>
    <x v="9"/>
    <n v="54.64"/>
  </r>
  <r>
    <n v="6"/>
    <x v="5"/>
    <x v="3"/>
    <x v="5"/>
    <x v="0"/>
    <s v="Guaymango"/>
    <x v="78"/>
    <x v="9"/>
    <n v="51.15"/>
  </r>
  <r>
    <n v="6"/>
    <x v="5"/>
    <x v="3"/>
    <x v="5"/>
    <x v="6"/>
    <s v="Izalco"/>
    <x v="79"/>
    <x v="9"/>
    <n v="631.16999999999996"/>
  </r>
  <r>
    <n v="6"/>
    <x v="5"/>
    <x v="3"/>
    <x v="5"/>
    <x v="6"/>
    <s v="Izalco (Desecho Especial)"/>
    <x v="79"/>
    <x v="9"/>
    <n v="11.62"/>
  </r>
  <r>
    <n v="6"/>
    <x v="5"/>
    <x v="3"/>
    <x v="5"/>
    <x v="3"/>
    <s v="Jayaque"/>
    <x v="80"/>
    <x v="9"/>
    <n v="135.69999999999999"/>
  </r>
  <r>
    <n v="6"/>
    <x v="5"/>
    <x v="3"/>
    <x v="5"/>
    <x v="6"/>
    <s v="Juayua"/>
    <x v="81"/>
    <x v="9"/>
    <n v="376.98"/>
  </r>
  <r>
    <n v="6"/>
    <x v="5"/>
    <x v="3"/>
    <x v="5"/>
    <x v="6"/>
    <s v="Juayua (Deesecho Especial)"/>
    <x v="168"/>
    <x v="9"/>
    <n v="4.1399999999999997"/>
  </r>
  <r>
    <n v="6"/>
    <x v="5"/>
    <x v="3"/>
    <x v="5"/>
    <x v="0"/>
    <s v="Jujutla"/>
    <x v="82"/>
    <x v="9"/>
    <n v="101.87"/>
  </r>
  <r>
    <n v="6"/>
    <x v="5"/>
    <x v="3"/>
    <x v="5"/>
    <x v="6"/>
    <s v="Nahuizalco"/>
    <x v="83"/>
    <x v="9"/>
    <n v="352.79"/>
  </r>
  <r>
    <n v="6"/>
    <x v="5"/>
    <x v="3"/>
    <x v="5"/>
    <x v="6"/>
    <s v="Nahuizalco (Desecho Especial)"/>
    <x v="83"/>
    <x v="9"/>
    <n v="0.54"/>
  </r>
  <r>
    <n v="6"/>
    <x v="5"/>
    <x v="3"/>
    <x v="5"/>
    <x v="6"/>
    <s v="Nahulingo"/>
    <x v="84"/>
    <x v="9"/>
    <n v="111.53"/>
  </r>
  <r>
    <n v="6"/>
    <x v="5"/>
    <x v="3"/>
    <x v="5"/>
    <x v="3"/>
    <s v="Nuevo Cuscatlan"/>
    <x v="85"/>
    <x v="9"/>
    <n v="346.53"/>
  </r>
  <r>
    <n v="6"/>
    <x v="5"/>
    <x v="3"/>
    <x v="5"/>
    <x v="3"/>
    <s v="Sacacoyo"/>
    <x v="86"/>
    <x v="9"/>
    <n v="348.68"/>
  </r>
  <r>
    <n v="6"/>
    <x v="5"/>
    <x v="3"/>
    <x v="5"/>
    <x v="3"/>
    <s v="Sacacoyo (Desecho Especial)"/>
    <x v="86"/>
    <x v="9"/>
    <n v="8.2100000000000009"/>
  </r>
  <r>
    <n v="6"/>
    <x v="5"/>
    <x v="3"/>
    <x v="5"/>
    <x v="6"/>
    <s v="Salcoatitan"/>
    <x v="87"/>
    <x v="9"/>
    <n v="97.13"/>
  </r>
  <r>
    <n v="6"/>
    <x v="5"/>
    <x v="3"/>
    <x v="5"/>
    <x v="6"/>
    <s v="San Antonio Del Monte"/>
    <x v="88"/>
    <x v="9"/>
    <n v="358.96"/>
  </r>
  <r>
    <n v="6"/>
    <x v="5"/>
    <x v="3"/>
    <x v="5"/>
    <x v="3"/>
    <s v="San Juan Opico"/>
    <x v="89"/>
    <x v="9"/>
    <n v="798.55"/>
  </r>
  <r>
    <n v="6"/>
    <x v="5"/>
    <x v="3"/>
    <x v="5"/>
    <x v="3"/>
    <s v="San Juan Opico (Desecho Especial)"/>
    <x v="89"/>
    <x v="9"/>
    <n v="0"/>
  </r>
  <r>
    <n v="6"/>
    <x v="5"/>
    <x v="3"/>
    <x v="5"/>
    <x v="6"/>
    <s v="San Julian"/>
    <x v="90"/>
    <x v="9"/>
    <n v="182.93"/>
  </r>
  <r>
    <n v="6"/>
    <x v="5"/>
    <x v="3"/>
    <x v="5"/>
    <x v="0"/>
    <s v="San Pedro Puxtla"/>
    <x v="91"/>
    <x v="9"/>
    <n v="23.43"/>
  </r>
  <r>
    <n v="6"/>
    <x v="5"/>
    <x v="3"/>
    <x v="5"/>
    <x v="6"/>
    <s v="Santa Catarina Masahuat"/>
    <x v="92"/>
    <x v="9"/>
    <n v="89.78"/>
  </r>
  <r>
    <n v="6"/>
    <x v="5"/>
    <x v="3"/>
    <x v="5"/>
    <x v="6"/>
    <s v="Santo Domingo De Guzman"/>
    <x v="93"/>
    <x v="9"/>
    <n v="25.32"/>
  </r>
  <r>
    <n v="6"/>
    <x v="5"/>
    <x v="3"/>
    <x v="5"/>
    <x v="6"/>
    <s v="Sonsonate"/>
    <x v="94"/>
    <x v="9"/>
    <n v="1868.5"/>
  </r>
  <r>
    <n v="6"/>
    <x v="5"/>
    <x v="3"/>
    <x v="5"/>
    <x v="6"/>
    <s v="Sonzacate"/>
    <x v="95"/>
    <x v="9"/>
    <n v="650.72"/>
  </r>
  <r>
    <n v="6"/>
    <x v="5"/>
    <x v="3"/>
    <x v="5"/>
    <x v="0"/>
    <s v="Tacuba"/>
    <x v="96"/>
    <x v="9"/>
    <n v="61.99"/>
  </r>
  <r>
    <n v="6"/>
    <x v="5"/>
    <x v="3"/>
    <x v="5"/>
    <x v="3"/>
    <s v="Talnique"/>
    <x v="97"/>
    <x v="9"/>
    <n v="0"/>
  </r>
  <r>
    <n v="6"/>
    <x v="5"/>
    <x v="3"/>
    <x v="5"/>
    <x v="3"/>
    <s v="Teotepeque"/>
    <x v="98"/>
    <x v="9"/>
    <n v="49.16"/>
  </r>
  <r>
    <n v="6"/>
    <x v="5"/>
    <x v="3"/>
    <x v="5"/>
    <x v="3"/>
    <s v="Tepecoyo"/>
    <x v="99"/>
    <x v="9"/>
    <n v="104.46"/>
  </r>
  <r>
    <n v="6"/>
    <x v="5"/>
    <x v="3"/>
    <x v="5"/>
    <x v="2"/>
    <s v="Adexsa, S.A. de C.V."/>
    <x v="100"/>
    <x v="9"/>
    <n v="33.61"/>
  </r>
  <r>
    <n v="6"/>
    <x v="5"/>
    <x v="3"/>
    <x v="5"/>
    <x v="2"/>
    <s v="Agroquimica, S.A. de C.V."/>
    <x v="101"/>
    <x v="9"/>
    <n v="0.77"/>
  </r>
  <r>
    <n v="6"/>
    <x v="5"/>
    <x v="3"/>
    <x v="5"/>
    <x v="2"/>
    <s v="Alamapac, S.A. de C.V."/>
    <x v="102"/>
    <x v="9"/>
    <n v="27.73"/>
  </r>
  <r>
    <n v="6"/>
    <x v="5"/>
    <x v="3"/>
    <x v="5"/>
    <x v="2"/>
    <s v="Alca, S.A. de C.V."/>
    <x v="103"/>
    <x v="9"/>
    <n v="0"/>
  </r>
  <r>
    <n v="6"/>
    <x v="5"/>
    <x v="3"/>
    <x v="5"/>
    <x v="2"/>
    <s v="Alisal, S.A. de C.V."/>
    <x v="104"/>
    <x v="9"/>
    <n v="20.9"/>
  </r>
  <r>
    <n v="6"/>
    <x v="5"/>
    <x v="3"/>
    <x v="5"/>
    <x v="2"/>
    <s v="Apresa"/>
    <x v="105"/>
    <x v="9"/>
    <n v="30.88"/>
  </r>
  <r>
    <n v="6"/>
    <x v="5"/>
    <x v="3"/>
    <x v="5"/>
    <x v="2"/>
    <s v="Asfalca, S.A. de C.V."/>
    <x v="106"/>
    <x v="9"/>
    <n v="0"/>
  </r>
  <r>
    <n v="6"/>
    <x v="5"/>
    <x v="3"/>
    <x v="5"/>
    <x v="2"/>
    <s v="Asociacion De Proveedores Agricolas"/>
    <x v="107"/>
    <x v="9"/>
    <n v="0"/>
  </r>
  <r>
    <n v="6"/>
    <x v="5"/>
    <x v="3"/>
    <x v="5"/>
    <x v="2"/>
    <s v="Avisali"/>
    <x v="108"/>
    <x v="9"/>
    <n v="18.64"/>
  </r>
  <r>
    <n v="6"/>
    <x v="5"/>
    <x v="3"/>
    <x v="5"/>
    <x v="2"/>
    <s v="Cajamrca Inversiones, S.A. de C.V."/>
    <x v="109"/>
    <x v="9"/>
    <n v="0"/>
  </r>
  <r>
    <n v="6"/>
    <x v="5"/>
    <x v="3"/>
    <x v="5"/>
    <x v="2"/>
    <s v="Carlos Eduardo Martell"/>
    <x v="110"/>
    <x v="9"/>
    <n v="6.62"/>
  </r>
  <r>
    <n v="6"/>
    <x v="5"/>
    <x v="3"/>
    <x v="5"/>
    <x v="2"/>
    <s v="Central De Carnes. S.A. de C.V."/>
    <x v="111"/>
    <x v="9"/>
    <n v="27.38"/>
  </r>
  <r>
    <n v="6"/>
    <x v="5"/>
    <x v="3"/>
    <x v="5"/>
    <x v="2"/>
    <s v="Club De Playas Salinitas, S.A. de C.V."/>
    <x v="112"/>
    <x v="9"/>
    <n v="168.01"/>
  </r>
  <r>
    <n v="6"/>
    <x v="5"/>
    <x v="3"/>
    <x v="5"/>
    <x v="2"/>
    <s v="Coagri, S.A. de C.V."/>
    <x v="113"/>
    <x v="9"/>
    <n v="2.11"/>
  </r>
  <r>
    <n v="6"/>
    <x v="5"/>
    <x v="3"/>
    <x v="5"/>
    <x v="2"/>
    <s v="Combertidora Fenix, S.A. de C.V."/>
    <x v="114"/>
    <x v="9"/>
    <n v="2.2799999999999998"/>
  </r>
  <r>
    <n v="6"/>
    <x v="5"/>
    <x v="3"/>
    <x v="5"/>
    <x v="2"/>
    <s v="Comercializadora Y Distribuidora De Carnes, S.A. de C.V."/>
    <x v="115"/>
    <x v="9"/>
    <n v="0"/>
  </r>
  <r>
    <n v="6"/>
    <x v="5"/>
    <x v="3"/>
    <x v="5"/>
    <x v="2"/>
    <s v="Constructora Disa, S.A. de C.V."/>
    <x v="116"/>
    <x v="9"/>
    <n v="0"/>
  </r>
  <r>
    <n v="6"/>
    <x v="5"/>
    <x v="3"/>
    <x v="5"/>
    <x v="2"/>
    <s v="Consultoría Y Desarrollo Energetico, S.A. de C.V."/>
    <x v="117"/>
    <x v="9"/>
    <n v="0.2"/>
  </r>
  <r>
    <n v="6"/>
    <x v="5"/>
    <x v="3"/>
    <x v="5"/>
    <x v="2"/>
    <s v="Corporin, S.A. de C.V."/>
    <x v="118"/>
    <x v="9"/>
    <n v="2.38"/>
  </r>
  <r>
    <n v="6"/>
    <x v="5"/>
    <x v="3"/>
    <x v="5"/>
    <x v="2"/>
    <s v="Da San, S.A. de C.V. (Comun)"/>
    <x v="119"/>
    <x v="9"/>
    <n v="4.04"/>
  </r>
  <r>
    <n v="6"/>
    <x v="5"/>
    <x v="3"/>
    <x v="5"/>
    <x v="2"/>
    <s v="Daniel Bonilla"/>
    <x v="120"/>
    <x v="9"/>
    <n v="1.98"/>
  </r>
  <r>
    <n v="6"/>
    <x v="5"/>
    <x v="3"/>
    <x v="5"/>
    <x v="2"/>
    <s v="De La Peña, S.A. de C.V."/>
    <x v="121"/>
    <x v="9"/>
    <n v="4.8600000000000003"/>
  </r>
  <r>
    <n v="6"/>
    <x v="5"/>
    <x v="3"/>
    <x v="5"/>
    <x v="2"/>
    <s v="Distribuidora Especializada, S.S. De C.V."/>
    <x v="122"/>
    <x v="9"/>
    <n v="0"/>
  </r>
  <r>
    <n v="6"/>
    <x v="5"/>
    <x v="3"/>
    <x v="5"/>
    <x v="2"/>
    <s v="Duke Energy"/>
    <x v="123"/>
    <x v="9"/>
    <n v="0"/>
  </r>
  <r>
    <n v="6"/>
    <x v="5"/>
    <x v="3"/>
    <x v="5"/>
    <x v="2"/>
    <s v="Duralita De Centro America, S.A. de C.V. (Comun)"/>
    <x v="124"/>
    <x v="9"/>
    <n v="0"/>
  </r>
  <r>
    <n v="6"/>
    <x v="5"/>
    <x v="3"/>
    <x v="5"/>
    <x v="2"/>
    <s v="Empresas Adoc, S.A. de C.V."/>
    <x v="125"/>
    <x v="9"/>
    <n v="0"/>
  </r>
  <r>
    <n v="6"/>
    <x v="5"/>
    <x v="3"/>
    <x v="5"/>
    <x v="2"/>
    <s v="Exporsalva Free Zone, S.A. de C.V."/>
    <x v="126"/>
    <x v="9"/>
    <n v="134.29"/>
  </r>
  <r>
    <n v="6"/>
    <x v="5"/>
    <x v="3"/>
    <x v="5"/>
    <x v="2"/>
    <s v="Fabrica De Listones Y Fantasia, S.A. de C.V."/>
    <x v="127"/>
    <x v="9"/>
    <n v="8.58"/>
  </r>
  <r>
    <n v="6"/>
    <x v="5"/>
    <x v="3"/>
    <x v="5"/>
    <x v="2"/>
    <s v="Francis Antonio Lavarre"/>
    <x v="128"/>
    <x v="9"/>
    <n v="15.16"/>
  </r>
  <r>
    <n v="6"/>
    <x v="5"/>
    <x v="3"/>
    <x v="5"/>
    <x v="2"/>
    <s v="Galvanissa, S.A. de C.V."/>
    <x v="129"/>
    <x v="9"/>
    <n v="2.54"/>
  </r>
  <r>
    <n v="6"/>
    <x v="5"/>
    <x v="3"/>
    <x v="5"/>
    <x v="2"/>
    <s v="Gaspro De El Salvdor, S.A. de C.V."/>
    <x v="130"/>
    <x v="9"/>
    <n v="0"/>
  </r>
  <r>
    <n v="6"/>
    <x v="5"/>
    <x v="3"/>
    <x v="5"/>
    <x v="2"/>
    <s v="Gloria  Marlen Cañas"/>
    <x v="131"/>
    <x v="9"/>
    <n v="1.54"/>
  </r>
  <r>
    <n v="6"/>
    <x v="5"/>
    <x v="3"/>
    <x v="5"/>
    <x v="2"/>
    <s v="Grupo Miguel, S.A. de C.V."/>
    <x v="132"/>
    <x v="9"/>
    <n v="1.08"/>
  </r>
  <r>
    <n v="6"/>
    <x v="5"/>
    <x v="3"/>
    <x v="5"/>
    <x v="2"/>
    <s v="Gutierrez Dominguez"/>
    <x v="133"/>
    <x v="9"/>
    <n v="0.04"/>
  </r>
  <r>
    <n v="6"/>
    <x v="5"/>
    <x v="3"/>
    <x v="5"/>
    <x v="2"/>
    <s v="Hansbrands El Salvador Ltd, De C.V. (Comun)"/>
    <x v="134"/>
    <x v="9"/>
    <n v="39.090000000000003"/>
  </r>
  <r>
    <n v="6"/>
    <x v="5"/>
    <x v="3"/>
    <x v="5"/>
    <x v="2"/>
    <s v="Iglecia Peniel"/>
    <x v="135"/>
    <x v="9"/>
    <n v="0"/>
  </r>
  <r>
    <n v="6"/>
    <x v="5"/>
    <x v="3"/>
    <x v="5"/>
    <x v="2"/>
    <s v="Infrasal, S.A. de C.V."/>
    <x v="136"/>
    <x v="9"/>
    <n v="0"/>
  </r>
  <r>
    <n v="6"/>
    <x v="5"/>
    <x v="3"/>
    <x v="5"/>
    <x v="2"/>
    <s v="Inversiones Mr, S.A. de C.V."/>
    <x v="137"/>
    <x v="9"/>
    <n v="0"/>
  </r>
  <r>
    <n v="6"/>
    <x v="5"/>
    <x v="3"/>
    <x v="5"/>
    <x v="2"/>
    <s v="José Roberto Magaña"/>
    <x v="138"/>
    <x v="9"/>
    <n v="0"/>
  </r>
  <r>
    <n v="6"/>
    <x v="5"/>
    <x v="3"/>
    <x v="5"/>
    <x v="2"/>
    <s v="Juan Francisco Moran"/>
    <x v="139"/>
    <x v="9"/>
    <n v="0"/>
  </r>
  <r>
    <n v="6"/>
    <x v="5"/>
    <x v="3"/>
    <x v="5"/>
    <x v="2"/>
    <s v="Livsmart America, S.A. de C.V. (Comun)"/>
    <x v="140"/>
    <x v="9"/>
    <n v="0.45"/>
  </r>
  <r>
    <n v="6"/>
    <x v="5"/>
    <x v="3"/>
    <x v="5"/>
    <x v="2"/>
    <s v="Los Teques, S.A. de C.V."/>
    <x v="141"/>
    <x v="9"/>
    <n v="12.69"/>
  </r>
  <r>
    <n v="6"/>
    <x v="5"/>
    <x v="3"/>
    <x v="5"/>
    <x v="2"/>
    <s v="Monelca Industrial, S.A. de C.V."/>
    <x v="142"/>
    <x v="9"/>
    <n v="1.18"/>
  </r>
  <r>
    <n v="6"/>
    <x v="5"/>
    <x v="3"/>
    <x v="5"/>
    <x v="2"/>
    <s v="Monelca Rent, S.A. de C.V."/>
    <x v="143"/>
    <x v="9"/>
    <n v="0.75"/>
  </r>
  <r>
    <n v="6"/>
    <x v="5"/>
    <x v="3"/>
    <x v="5"/>
    <x v="2"/>
    <s v="Multi Inversiones Asira"/>
    <x v="144"/>
    <x v="9"/>
    <n v="6.31"/>
  </r>
  <r>
    <n v="6"/>
    <x v="5"/>
    <x v="3"/>
    <x v="5"/>
    <x v="2"/>
    <s v="Nocolas Guzman"/>
    <x v="145"/>
    <x v="9"/>
    <n v="0"/>
  </r>
  <r>
    <n v="6"/>
    <x v="5"/>
    <x v="3"/>
    <x v="5"/>
    <x v="2"/>
    <s v="O&amp;M Mantenimientos, S.A. de C.V."/>
    <x v="146"/>
    <x v="9"/>
    <n v="0"/>
  </r>
  <r>
    <n v="6"/>
    <x v="5"/>
    <x v="3"/>
    <x v="5"/>
    <x v="2"/>
    <s v="Orasul Energy"/>
    <x v="147"/>
    <x v="9"/>
    <n v="11.58"/>
  </r>
  <r>
    <n v="6"/>
    <x v="5"/>
    <x v="3"/>
    <x v="5"/>
    <x v="2"/>
    <s v="Parque Industrial Sam Li, S.A. de C.V."/>
    <x v="148"/>
    <x v="9"/>
    <n v="0"/>
  </r>
  <r>
    <n v="6"/>
    <x v="5"/>
    <x v="3"/>
    <x v="5"/>
    <x v="2"/>
    <s v="Pichaco, S.A. de C.V."/>
    <x v="149"/>
    <x v="9"/>
    <n v="17.46"/>
  </r>
  <r>
    <n v="6"/>
    <x v="5"/>
    <x v="3"/>
    <x v="5"/>
    <x v="2"/>
    <s v="Plasticos El Panda, S.A. de C.V. (Comun)"/>
    <x v="150"/>
    <x v="9"/>
    <n v="3.63"/>
  </r>
  <r>
    <n v="6"/>
    <x v="5"/>
    <x v="3"/>
    <x v="5"/>
    <x v="2"/>
    <s v="Protecno, S.A. de C.V."/>
    <x v="151"/>
    <x v="9"/>
    <n v="1.01"/>
  </r>
  <r>
    <n v="6"/>
    <x v="5"/>
    <x v="3"/>
    <x v="5"/>
    <x v="2"/>
    <s v="Puma El Salvador, S.A. de C.V."/>
    <x v="152"/>
    <x v="9"/>
    <n v="0"/>
  </r>
  <r>
    <n v="6"/>
    <x v="5"/>
    <x v="3"/>
    <x v="5"/>
    <x v="2"/>
    <s v="Raul Edgardo Lopez"/>
    <x v="153"/>
    <x v="9"/>
    <n v="0.45"/>
  </r>
  <r>
    <n v="6"/>
    <x v="5"/>
    <x v="3"/>
    <x v="5"/>
    <x v="2"/>
    <s v="Recina, S.A. de C.V."/>
    <x v="154"/>
    <x v="9"/>
    <n v="0"/>
  </r>
  <r>
    <n v="6"/>
    <x v="5"/>
    <x v="3"/>
    <x v="5"/>
    <x v="2"/>
    <s v="Remasur, S.A. de C.V."/>
    <x v="155"/>
    <x v="9"/>
    <n v="8.93"/>
  </r>
  <r>
    <n v="6"/>
    <x v="5"/>
    <x v="3"/>
    <x v="5"/>
    <x v="2"/>
    <s v="Salvaplastic.S.A. de C.V."/>
    <x v="156"/>
    <x v="9"/>
    <n v="0"/>
  </r>
  <r>
    <n v="6"/>
    <x v="5"/>
    <x v="3"/>
    <x v="5"/>
    <x v="2"/>
    <s v="Semprofes, S.A. de C.V."/>
    <x v="157"/>
    <x v="9"/>
    <n v="42.24"/>
  </r>
  <r>
    <n v="6"/>
    <x v="5"/>
    <x v="3"/>
    <x v="5"/>
    <x v="2"/>
    <s v="Termos Del Rio, S.A. de C.V."/>
    <x v="158"/>
    <x v="9"/>
    <n v="13.22"/>
  </r>
  <r>
    <n v="6"/>
    <x v="5"/>
    <x v="3"/>
    <x v="5"/>
    <x v="2"/>
    <s v="Convertidora Fenix, S. A De C.V."/>
    <x v="159"/>
    <x v="9"/>
    <n v="0"/>
  </r>
  <r>
    <n v="6"/>
    <x v="5"/>
    <x v="3"/>
    <x v="5"/>
    <x v="2"/>
    <s v="Da San. S.A. de C.V."/>
    <x v="160"/>
    <x v="9"/>
    <n v="30.84"/>
  </r>
  <r>
    <n v="6"/>
    <x v="5"/>
    <x v="3"/>
    <x v="5"/>
    <x v="2"/>
    <s v="Exporsalva Free Zone, S.A. de C.V."/>
    <x v="126"/>
    <x v="9"/>
    <n v="0"/>
  </r>
  <r>
    <n v="6"/>
    <x v="5"/>
    <x v="3"/>
    <x v="5"/>
    <x v="2"/>
    <s v="Fundación Refugio Salvaje"/>
    <x v="161"/>
    <x v="9"/>
    <n v="1.33"/>
  </r>
  <r>
    <n v="6"/>
    <x v="5"/>
    <x v="3"/>
    <x v="5"/>
    <x v="2"/>
    <s v="Grupo Miguel, S.A. de C.V."/>
    <x v="132"/>
    <x v="9"/>
    <n v="4.1500000000000004"/>
  </r>
  <r>
    <n v="6"/>
    <x v="5"/>
    <x v="3"/>
    <x v="5"/>
    <x v="2"/>
    <s v="Iberplastic, S.A. de C.V."/>
    <x v="162"/>
    <x v="9"/>
    <n v="34.119999999999997"/>
  </r>
  <r>
    <n v="6"/>
    <x v="5"/>
    <x v="3"/>
    <x v="5"/>
    <x v="2"/>
    <s v="Infrasal, S.A. de C.V."/>
    <x v="136"/>
    <x v="9"/>
    <n v="0"/>
  </r>
  <r>
    <n v="6"/>
    <x v="5"/>
    <x v="3"/>
    <x v="5"/>
    <x v="2"/>
    <s v="Lahun, S.A. de C.V. (Especial)"/>
    <x v="163"/>
    <x v="9"/>
    <n v="0"/>
  </r>
  <r>
    <n v="6"/>
    <x v="5"/>
    <x v="3"/>
    <x v="5"/>
    <x v="2"/>
    <s v="Livsmart America, S.A. de C.V."/>
    <x v="164"/>
    <x v="9"/>
    <n v="0"/>
  </r>
  <r>
    <n v="6"/>
    <x v="5"/>
    <x v="3"/>
    <x v="5"/>
    <x v="2"/>
    <s v="Multi Inversiones Asira"/>
    <x v="144"/>
    <x v="9"/>
    <n v="0.21"/>
  </r>
  <r>
    <n v="6"/>
    <x v="5"/>
    <x v="3"/>
    <x v="5"/>
    <x v="2"/>
    <s v="Nestle, S.A. de C.V. (Especial)"/>
    <x v="165"/>
    <x v="9"/>
    <n v="25.79"/>
  </r>
  <r>
    <n v="6"/>
    <x v="5"/>
    <x v="3"/>
    <x v="5"/>
    <x v="2"/>
    <s v="Plasticos  El Panda, S.A. de C.V."/>
    <x v="166"/>
    <x v="9"/>
    <n v="0"/>
  </r>
  <r>
    <n v="6"/>
    <x v="5"/>
    <x v="3"/>
    <x v="5"/>
    <x v="2"/>
    <s v="Unifersa Disagro, S.A. de C.V."/>
    <x v="167"/>
    <x v="9"/>
    <n v="0"/>
  </r>
  <r>
    <n v="6"/>
    <x v="5"/>
    <x v="3"/>
    <x v="5"/>
    <x v="6"/>
    <s v="Acajutla"/>
    <x v="71"/>
    <x v="10"/>
    <n v="440.15"/>
  </r>
  <r>
    <n v="6"/>
    <x v="5"/>
    <x v="3"/>
    <x v="5"/>
    <x v="3"/>
    <s v="Antiguo Cuscatlan"/>
    <x v="72"/>
    <x v="10"/>
    <n v="2139.54"/>
  </r>
  <r>
    <n v="6"/>
    <x v="5"/>
    <x v="3"/>
    <x v="5"/>
    <x v="0"/>
    <s v="Apaneca"/>
    <x v="73"/>
    <x v="10"/>
    <n v="115.86"/>
  </r>
  <r>
    <n v="6"/>
    <x v="5"/>
    <x v="3"/>
    <x v="5"/>
    <x v="6"/>
    <s v="Armenia"/>
    <x v="74"/>
    <x v="10"/>
    <n v="382.15"/>
  </r>
  <r>
    <n v="6"/>
    <x v="5"/>
    <x v="3"/>
    <x v="5"/>
    <x v="6"/>
    <s v="Armenia (Desecho Especial)"/>
    <x v="74"/>
    <x v="10"/>
    <n v="0.56999999999999995"/>
  </r>
  <r>
    <n v="6"/>
    <x v="5"/>
    <x v="3"/>
    <x v="5"/>
    <x v="6"/>
    <s v="Caluco"/>
    <x v="75"/>
    <x v="10"/>
    <n v="58.07"/>
  </r>
  <r>
    <n v="6"/>
    <x v="5"/>
    <x v="3"/>
    <x v="5"/>
    <x v="3"/>
    <s v="Chiltiupan"/>
    <x v="64"/>
    <x v="10"/>
    <n v="50.94"/>
  </r>
  <r>
    <n v="6"/>
    <x v="5"/>
    <x v="3"/>
    <x v="5"/>
    <x v="3"/>
    <s v="Colon"/>
    <x v="76"/>
    <x v="10"/>
    <n v="2156.88"/>
  </r>
  <r>
    <n v="6"/>
    <x v="5"/>
    <x v="3"/>
    <x v="5"/>
    <x v="3"/>
    <s v="Colon (Desecho Especial)"/>
    <x v="76"/>
    <x v="10"/>
    <n v="0"/>
  </r>
  <r>
    <n v="6"/>
    <x v="5"/>
    <x v="3"/>
    <x v="5"/>
    <x v="6"/>
    <s v="Cuisnahuat"/>
    <x v="77"/>
    <x v="10"/>
    <n v="51.71"/>
  </r>
  <r>
    <n v="6"/>
    <x v="5"/>
    <x v="3"/>
    <x v="5"/>
    <x v="0"/>
    <s v="Guaymango"/>
    <x v="78"/>
    <x v="10"/>
    <n v="50.55"/>
  </r>
  <r>
    <n v="6"/>
    <x v="5"/>
    <x v="3"/>
    <x v="5"/>
    <x v="6"/>
    <s v="Izalco"/>
    <x v="79"/>
    <x v="10"/>
    <n v="528.92999999999995"/>
  </r>
  <r>
    <n v="6"/>
    <x v="5"/>
    <x v="3"/>
    <x v="5"/>
    <x v="6"/>
    <s v="Izalco (Desecho Especial)"/>
    <x v="79"/>
    <x v="10"/>
    <n v="12.37"/>
  </r>
  <r>
    <n v="6"/>
    <x v="5"/>
    <x v="3"/>
    <x v="5"/>
    <x v="3"/>
    <s v="Jayaque"/>
    <x v="80"/>
    <x v="10"/>
    <n v="113.23"/>
  </r>
  <r>
    <n v="6"/>
    <x v="5"/>
    <x v="3"/>
    <x v="5"/>
    <x v="6"/>
    <s v="Juayua"/>
    <x v="81"/>
    <x v="10"/>
    <n v="300.04000000000002"/>
  </r>
  <r>
    <n v="6"/>
    <x v="5"/>
    <x v="3"/>
    <x v="5"/>
    <x v="6"/>
    <s v="Juayua (Deesecho Especial)"/>
    <x v="168"/>
    <x v="10"/>
    <n v="0"/>
  </r>
  <r>
    <n v="6"/>
    <x v="5"/>
    <x v="3"/>
    <x v="5"/>
    <x v="0"/>
    <s v="Jujutla"/>
    <x v="82"/>
    <x v="10"/>
    <n v="82.33"/>
  </r>
  <r>
    <n v="6"/>
    <x v="5"/>
    <x v="3"/>
    <x v="5"/>
    <x v="6"/>
    <s v="Nahuizalco"/>
    <x v="83"/>
    <x v="10"/>
    <n v="296.22000000000003"/>
  </r>
  <r>
    <n v="6"/>
    <x v="5"/>
    <x v="3"/>
    <x v="5"/>
    <x v="6"/>
    <s v="Nahuizalco (Desecho Especial)"/>
    <x v="83"/>
    <x v="10"/>
    <n v="0.28999999999999998"/>
  </r>
  <r>
    <n v="6"/>
    <x v="5"/>
    <x v="3"/>
    <x v="5"/>
    <x v="6"/>
    <s v="Nahulingo"/>
    <x v="84"/>
    <x v="10"/>
    <n v="97.4"/>
  </r>
  <r>
    <n v="6"/>
    <x v="5"/>
    <x v="3"/>
    <x v="5"/>
    <x v="3"/>
    <s v="Nuevo Cuscatlan"/>
    <x v="85"/>
    <x v="10"/>
    <n v="303.7"/>
  </r>
  <r>
    <n v="6"/>
    <x v="5"/>
    <x v="3"/>
    <x v="5"/>
    <x v="3"/>
    <s v="Sacacoyo"/>
    <x v="86"/>
    <x v="10"/>
    <n v="244.78"/>
  </r>
  <r>
    <n v="6"/>
    <x v="5"/>
    <x v="3"/>
    <x v="5"/>
    <x v="3"/>
    <s v="Sacacoyo (Desecho Especial)"/>
    <x v="86"/>
    <x v="10"/>
    <n v="0"/>
  </r>
  <r>
    <n v="6"/>
    <x v="5"/>
    <x v="3"/>
    <x v="5"/>
    <x v="6"/>
    <s v="Salcoatitan"/>
    <x v="87"/>
    <x v="10"/>
    <n v="83.41"/>
  </r>
  <r>
    <n v="6"/>
    <x v="5"/>
    <x v="3"/>
    <x v="5"/>
    <x v="6"/>
    <s v="San Antonio Del Monte"/>
    <x v="88"/>
    <x v="10"/>
    <n v="311.2"/>
  </r>
  <r>
    <n v="6"/>
    <x v="5"/>
    <x v="3"/>
    <x v="5"/>
    <x v="3"/>
    <s v="San Juan Opico"/>
    <x v="89"/>
    <x v="10"/>
    <n v="617.23"/>
  </r>
  <r>
    <n v="6"/>
    <x v="5"/>
    <x v="3"/>
    <x v="5"/>
    <x v="3"/>
    <s v="San Juan Opico (Desecho Especial)"/>
    <x v="89"/>
    <x v="10"/>
    <n v="0"/>
  </r>
  <r>
    <n v="6"/>
    <x v="5"/>
    <x v="3"/>
    <x v="5"/>
    <x v="6"/>
    <s v="San Julian"/>
    <x v="90"/>
    <x v="10"/>
    <n v="156.12"/>
  </r>
  <r>
    <n v="6"/>
    <x v="5"/>
    <x v="3"/>
    <x v="5"/>
    <x v="0"/>
    <s v="San Pedro Puxtla"/>
    <x v="91"/>
    <x v="10"/>
    <n v="9.0500000000000007"/>
  </r>
  <r>
    <n v="6"/>
    <x v="5"/>
    <x v="3"/>
    <x v="5"/>
    <x v="6"/>
    <s v="Santa Catarina Masahuat"/>
    <x v="92"/>
    <x v="10"/>
    <n v="93.99"/>
  </r>
  <r>
    <n v="6"/>
    <x v="5"/>
    <x v="3"/>
    <x v="5"/>
    <x v="6"/>
    <s v="Santo Domingo De Guzman"/>
    <x v="93"/>
    <x v="10"/>
    <n v="32.299999999999997"/>
  </r>
  <r>
    <n v="6"/>
    <x v="5"/>
    <x v="3"/>
    <x v="5"/>
    <x v="6"/>
    <s v="Sonsonate"/>
    <x v="94"/>
    <x v="10"/>
    <n v="1592.87"/>
  </r>
  <r>
    <n v="6"/>
    <x v="5"/>
    <x v="3"/>
    <x v="5"/>
    <x v="6"/>
    <s v="Sonzacate"/>
    <x v="95"/>
    <x v="10"/>
    <n v="562.53"/>
  </r>
  <r>
    <n v="6"/>
    <x v="5"/>
    <x v="3"/>
    <x v="5"/>
    <x v="0"/>
    <s v="Tacuba"/>
    <x v="96"/>
    <x v="10"/>
    <n v="57.17"/>
  </r>
  <r>
    <n v="6"/>
    <x v="5"/>
    <x v="3"/>
    <x v="5"/>
    <x v="3"/>
    <s v="Talnique"/>
    <x v="97"/>
    <x v="10"/>
    <n v="0"/>
  </r>
  <r>
    <n v="6"/>
    <x v="5"/>
    <x v="3"/>
    <x v="5"/>
    <x v="3"/>
    <s v="Teotepeque"/>
    <x v="98"/>
    <x v="10"/>
    <n v="40.21"/>
  </r>
  <r>
    <n v="6"/>
    <x v="5"/>
    <x v="3"/>
    <x v="5"/>
    <x v="3"/>
    <s v="Tepecoyo"/>
    <x v="99"/>
    <x v="10"/>
    <n v="90.73"/>
  </r>
  <r>
    <n v="6"/>
    <x v="5"/>
    <x v="3"/>
    <x v="5"/>
    <x v="2"/>
    <s v="Adexsa, S.A. de C.V."/>
    <x v="100"/>
    <x v="10"/>
    <n v="38.44"/>
  </r>
  <r>
    <n v="6"/>
    <x v="5"/>
    <x v="3"/>
    <x v="5"/>
    <x v="2"/>
    <s v="Agroquimica, S.A. de C.V."/>
    <x v="101"/>
    <x v="10"/>
    <n v="0.95"/>
  </r>
  <r>
    <n v="6"/>
    <x v="5"/>
    <x v="3"/>
    <x v="5"/>
    <x v="2"/>
    <s v="Alamapac, S.A. de C.V."/>
    <x v="102"/>
    <x v="10"/>
    <n v="26.22"/>
  </r>
  <r>
    <n v="6"/>
    <x v="5"/>
    <x v="3"/>
    <x v="5"/>
    <x v="2"/>
    <s v="Alca, S.A. de C.V."/>
    <x v="103"/>
    <x v="10"/>
    <n v="0"/>
  </r>
  <r>
    <n v="6"/>
    <x v="5"/>
    <x v="3"/>
    <x v="5"/>
    <x v="2"/>
    <s v="Alisal, S.A. de C.V."/>
    <x v="104"/>
    <x v="10"/>
    <n v="21.48"/>
  </r>
  <r>
    <n v="6"/>
    <x v="5"/>
    <x v="3"/>
    <x v="5"/>
    <x v="2"/>
    <s v="Apresa"/>
    <x v="105"/>
    <x v="10"/>
    <n v="20.29"/>
  </r>
  <r>
    <n v="6"/>
    <x v="5"/>
    <x v="3"/>
    <x v="5"/>
    <x v="2"/>
    <s v="Asfalca, S.A. de C.V."/>
    <x v="106"/>
    <x v="10"/>
    <n v="0"/>
  </r>
  <r>
    <n v="6"/>
    <x v="5"/>
    <x v="3"/>
    <x v="5"/>
    <x v="2"/>
    <s v="Asociacion De Proveedores Agricolas"/>
    <x v="107"/>
    <x v="10"/>
    <n v="0"/>
  </r>
  <r>
    <n v="6"/>
    <x v="5"/>
    <x v="3"/>
    <x v="5"/>
    <x v="2"/>
    <s v="Avisali"/>
    <x v="108"/>
    <x v="10"/>
    <n v="13.32"/>
  </r>
  <r>
    <n v="6"/>
    <x v="5"/>
    <x v="3"/>
    <x v="5"/>
    <x v="2"/>
    <s v="Cajamrca Inversiones, S.A. de C.V."/>
    <x v="109"/>
    <x v="10"/>
    <n v="0"/>
  </r>
  <r>
    <n v="6"/>
    <x v="5"/>
    <x v="3"/>
    <x v="5"/>
    <x v="2"/>
    <s v="Carlos Eduardo Martell"/>
    <x v="110"/>
    <x v="10"/>
    <n v="3.34"/>
  </r>
  <r>
    <n v="6"/>
    <x v="5"/>
    <x v="3"/>
    <x v="5"/>
    <x v="2"/>
    <s v="Central De Carnes. S.A. de C.V."/>
    <x v="111"/>
    <x v="10"/>
    <n v="29.81"/>
  </r>
  <r>
    <n v="6"/>
    <x v="5"/>
    <x v="3"/>
    <x v="5"/>
    <x v="2"/>
    <s v="Club De Playas Salinitas, S.A. de C.V."/>
    <x v="112"/>
    <x v="10"/>
    <n v="173.17"/>
  </r>
  <r>
    <n v="6"/>
    <x v="5"/>
    <x v="3"/>
    <x v="5"/>
    <x v="2"/>
    <s v="Coagri, S.A. de C.V."/>
    <x v="113"/>
    <x v="10"/>
    <n v="0"/>
  </r>
  <r>
    <n v="6"/>
    <x v="5"/>
    <x v="3"/>
    <x v="5"/>
    <x v="2"/>
    <s v="Combertidora Fenix, S.A. de C.V."/>
    <x v="114"/>
    <x v="10"/>
    <n v="0"/>
  </r>
  <r>
    <n v="6"/>
    <x v="5"/>
    <x v="3"/>
    <x v="5"/>
    <x v="2"/>
    <s v="Comercializadora Y Distribuidora De Carnes, S.A. de C.V."/>
    <x v="115"/>
    <x v="10"/>
    <n v="0"/>
  </r>
  <r>
    <n v="6"/>
    <x v="5"/>
    <x v="3"/>
    <x v="5"/>
    <x v="2"/>
    <s v="Constructora Disa, S.A. de C.V."/>
    <x v="116"/>
    <x v="10"/>
    <n v="1.22"/>
  </r>
  <r>
    <n v="6"/>
    <x v="5"/>
    <x v="3"/>
    <x v="5"/>
    <x v="2"/>
    <s v="Consultoría Y Desarrollo Energetico, S.A. de C.V."/>
    <x v="117"/>
    <x v="10"/>
    <n v="0.19"/>
  </r>
  <r>
    <n v="6"/>
    <x v="5"/>
    <x v="3"/>
    <x v="5"/>
    <x v="2"/>
    <s v="Corporin, S.A. de C.V."/>
    <x v="118"/>
    <x v="10"/>
    <n v="0"/>
  </r>
  <r>
    <n v="6"/>
    <x v="5"/>
    <x v="3"/>
    <x v="5"/>
    <x v="2"/>
    <s v="Da San, S.A. de C.V. (Comun)"/>
    <x v="119"/>
    <x v="10"/>
    <n v="7.1"/>
  </r>
  <r>
    <n v="6"/>
    <x v="5"/>
    <x v="3"/>
    <x v="5"/>
    <x v="2"/>
    <s v="Daniel Bonilla"/>
    <x v="120"/>
    <x v="10"/>
    <n v="0.83"/>
  </r>
  <r>
    <n v="6"/>
    <x v="5"/>
    <x v="3"/>
    <x v="5"/>
    <x v="2"/>
    <s v="De La Peña, S.A. de C.V."/>
    <x v="121"/>
    <x v="10"/>
    <n v="4.8600000000000003"/>
  </r>
  <r>
    <n v="6"/>
    <x v="5"/>
    <x v="3"/>
    <x v="5"/>
    <x v="2"/>
    <s v="Distribuidora Especializada, S.S. De C.V."/>
    <x v="122"/>
    <x v="10"/>
    <n v="1.27"/>
  </r>
  <r>
    <n v="6"/>
    <x v="5"/>
    <x v="3"/>
    <x v="5"/>
    <x v="2"/>
    <s v="Duke Energy"/>
    <x v="123"/>
    <x v="10"/>
    <n v="0"/>
  </r>
  <r>
    <n v="6"/>
    <x v="5"/>
    <x v="3"/>
    <x v="5"/>
    <x v="2"/>
    <s v="Duralita De Centro America, S.A. de C.V. (Comun)"/>
    <x v="124"/>
    <x v="10"/>
    <n v="0"/>
  </r>
  <r>
    <n v="6"/>
    <x v="5"/>
    <x v="3"/>
    <x v="5"/>
    <x v="2"/>
    <s v="Empresas Adoc, S.A. de C.V."/>
    <x v="125"/>
    <x v="10"/>
    <n v="0"/>
  </r>
  <r>
    <n v="6"/>
    <x v="5"/>
    <x v="3"/>
    <x v="5"/>
    <x v="2"/>
    <s v="Exporsalva Free Zone, S.A. de C.V."/>
    <x v="126"/>
    <x v="10"/>
    <n v="113.45"/>
  </r>
  <r>
    <n v="6"/>
    <x v="5"/>
    <x v="3"/>
    <x v="5"/>
    <x v="2"/>
    <s v="Fabrica De Listones Y Fantasia, S.A. de C.V."/>
    <x v="127"/>
    <x v="10"/>
    <n v="7.48"/>
  </r>
  <r>
    <n v="6"/>
    <x v="5"/>
    <x v="3"/>
    <x v="5"/>
    <x v="2"/>
    <s v="Francis Antonio Lavarre"/>
    <x v="128"/>
    <x v="10"/>
    <n v="13.6"/>
  </r>
  <r>
    <n v="6"/>
    <x v="5"/>
    <x v="3"/>
    <x v="5"/>
    <x v="2"/>
    <s v="Galvanissa, S.A. de C.V."/>
    <x v="129"/>
    <x v="10"/>
    <n v="2.42"/>
  </r>
  <r>
    <n v="6"/>
    <x v="5"/>
    <x v="3"/>
    <x v="5"/>
    <x v="2"/>
    <s v="Gaspro De El Salvdor, S.A. de C.V."/>
    <x v="130"/>
    <x v="10"/>
    <n v="0"/>
  </r>
  <r>
    <n v="6"/>
    <x v="5"/>
    <x v="3"/>
    <x v="5"/>
    <x v="2"/>
    <s v="Gloria  Marlen Cañas"/>
    <x v="131"/>
    <x v="10"/>
    <n v="1.75"/>
  </r>
  <r>
    <n v="6"/>
    <x v="5"/>
    <x v="3"/>
    <x v="5"/>
    <x v="2"/>
    <s v="Grupo Miguel, S.A. de C.V."/>
    <x v="132"/>
    <x v="10"/>
    <n v="0"/>
  </r>
  <r>
    <n v="6"/>
    <x v="5"/>
    <x v="3"/>
    <x v="5"/>
    <x v="2"/>
    <s v="Gutierrez Dominguez"/>
    <x v="133"/>
    <x v="10"/>
    <n v="0"/>
  </r>
  <r>
    <n v="6"/>
    <x v="5"/>
    <x v="3"/>
    <x v="5"/>
    <x v="2"/>
    <s v="Hansbrands El Salvador Ltd, De C.V. (Comun)"/>
    <x v="134"/>
    <x v="10"/>
    <n v="33.24"/>
  </r>
  <r>
    <n v="6"/>
    <x v="5"/>
    <x v="3"/>
    <x v="5"/>
    <x v="2"/>
    <s v="Iglecia Peniel"/>
    <x v="135"/>
    <x v="10"/>
    <n v="0"/>
  </r>
  <r>
    <n v="6"/>
    <x v="5"/>
    <x v="3"/>
    <x v="5"/>
    <x v="2"/>
    <s v="Infrasal, S.A. de C.V."/>
    <x v="136"/>
    <x v="10"/>
    <n v="1.89"/>
  </r>
  <r>
    <n v="6"/>
    <x v="5"/>
    <x v="3"/>
    <x v="5"/>
    <x v="2"/>
    <s v="Inversiones Mr, S.A. de C.V."/>
    <x v="137"/>
    <x v="10"/>
    <n v="0"/>
  </r>
  <r>
    <n v="6"/>
    <x v="5"/>
    <x v="3"/>
    <x v="5"/>
    <x v="2"/>
    <s v="José Roberto Magaña"/>
    <x v="138"/>
    <x v="10"/>
    <n v="0"/>
  </r>
  <r>
    <n v="6"/>
    <x v="5"/>
    <x v="3"/>
    <x v="5"/>
    <x v="2"/>
    <s v="Juan Francisco Moran"/>
    <x v="139"/>
    <x v="10"/>
    <n v="0"/>
  </r>
  <r>
    <n v="6"/>
    <x v="5"/>
    <x v="3"/>
    <x v="5"/>
    <x v="2"/>
    <s v="Livsmart America, S.A. de C.V. (Comun)"/>
    <x v="140"/>
    <x v="10"/>
    <n v="0"/>
  </r>
  <r>
    <n v="6"/>
    <x v="5"/>
    <x v="3"/>
    <x v="5"/>
    <x v="2"/>
    <s v="Los Teques, S.A. de C.V."/>
    <x v="141"/>
    <x v="10"/>
    <n v="11.26"/>
  </r>
  <r>
    <n v="6"/>
    <x v="5"/>
    <x v="3"/>
    <x v="5"/>
    <x v="2"/>
    <s v="Monelca Industrial, S.A. de C.V."/>
    <x v="142"/>
    <x v="10"/>
    <n v="1.47"/>
  </r>
  <r>
    <n v="6"/>
    <x v="5"/>
    <x v="3"/>
    <x v="5"/>
    <x v="2"/>
    <s v="Monelca Rent, S.A. de C.V."/>
    <x v="143"/>
    <x v="10"/>
    <n v="0"/>
  </r>
  <r>
    <n v="6"/>
    <x v="5"/>
    <x v="3"/>
    <x v="5"/>
    <x v="2"/>
    <s v="Multi Inversiones Asira"/>
    <x v="144"/>
    <x v="10"/>
    <n v="7.11"/>
  </r>
  <r>
    <n v="6"/>
    <x v="5"/>
    <x v="3"/>
    <x v="5"/>
    <x v="2"/>
    <s v="Nocolas Guzman"/>
    <x v="145"/>
    <x v="10"/>
    <n v="0"/>
  </r>
  <r>
    <n v="6"/>
    <x v="5"/>
    <x v="3"/>
    <x v="5"/>
    <x v="2"/>
    <s v="O&amp;M Mantenimientos, S.A. de C.V."/>
    <x v="146"/>
    <x v="10"/>
    <n v="0"/>
  </r>
  <r>
    <n v="6"/>
    <x v="5"/>
    <x v="3"/>
    <x v="5"/>
    <x v="2"/>
    <s v="Orasul Energy"/>
    <x v="147"/>
    <x v="10"/>
    <n v="9.6300000000000008"/>
  </r>
  <r>
    <n v="6"/>
    <x v="5"/>
    <x v="3"/>
    <x v="5"/>
    <x v="2"/>
    <s v="Parque Industrial Sam Li, S.A. de C.V."/>
    <x v="148"/>
    <x v="10"/>
    <n v="0"/>
  </r>
  <r>
    <n v="6"/>
    <x v="5"/>
    <x v="3"/>
    <x v="5"/>
    <x v="2"/>
    <s v="Pichaco, S.A. de C.V."/>
    <x v="149"/>
    <x v="10"/>
    <n v="16.75"/>
  </r>
  <r>
    <n v="6"/>
    <x v="5"/>
    <x v="3"/>
    <x v="5"/>
    <x v="2"/>
    <s v="Plasticos El Panda, S.A. de C.V. (Comun)"/>
    <x v="150"/>
    <x v="10"/>
    <n v="5.73"/>
  </r>
  <r>
    <n v="6"/>
    <x v="5"/>
    <x v="3"/>
    <x v="5"/>
    <x v="2"/>
    <s v="Protecno, S.A. de C.V."/>
    <x v="151"/>
    <x v="10"/>
    <n v="0"/>
  </r>
  <r>
    <n v="6"/>
    <x v="5"/>
    <x v="3"/>
    <x v="5"/>
    <x v="2"/>
    <s v="Puma El Salvador, S.A. de C.V."/>
    <x v="152"/>
    <x v="10"/>
    <n v="0.31"/>
  </r>
  <r>
    <n v="6"/>
    <x v="5"/>
    <x v="3"/>
    <x v="5"/>
    <x v="2"/>
    <s v="Raul Edgardo Lopez"/>
    <x v="153"/>
    <x v="10"/>
    <n v="0.73"/>
  </r>
  <r>
    <n v="6"/>
    <x v="5"/>
    <x v="3"/>
    <x v="5"/>
    <x v="2"/>
    <s v="Recina, S.A. de C.V."/>
    <x v="154"/>
    <x v="10"/>
    <n v="0"/>
  </r>
  <r>
    <n v="6"/>
    <x v="5"/>
    <x v="3"/>
    <x v="5"/>
    <x v="2"/>
    <s v="Remasur, S.A. de C.V."/>
    <x v="155"/>
    <x v="10"/>
    <n v="15.55"/>
  </r>
  <r>
    <n v="6"/>
    <x v="5"/>
    <x v="3"/>
    <x v="5"/>
    <x v="2"/>
    <s v="Salvaplastic.S.A. de C.V."/>
    <x v="156"/>
    <x v="10"/>
    <n v="0"/>
  </r>
  <r>
    <n v="6"/>
    <x v="5"/>
    <x v="3"/>
    <x v="5"/>
    <x v="2"/>
    <s v="Semprofes, S.A. de C.V."/>
    <x v="157"/>
    <x v="10"/>
    <n v="33.42"/>
  </r>
  <r>
    <n v="6"/>
    <x v="5"/>
    <x v="3"/>
    <x v="5"/>
    <x v="2"/>
    <s v="Termos Del Rio, S.A. de C.V."/>
    <x v="158"/>
    <x v="10"/>
    <n v="14.45"/>
  </r>
  <r>
    <n v="6"/>
    <x v="5"/>
    <x v="3"/>
    <x v="5"/>
    <x v="2"/>
    <s v="Convertidora Fenix, S. A De C.V."/>
    <x v="159"/>
    <x v="10"/>
    <n v="2.9"/>
  </r>
  <r>
    <n v="6"/>
    <x v="5"/>
    <x v="3"/>
    <x v="5"/>
    <x v="2"/>
    <s v="Da San. S.A. de C.V."/>
    <x v="160"/>
    <x v="10"/>
    <n v="16.149999999999999"/>
  </r>
  <r>
    <n v="6"/>
    <x v="5"/>
    <x v="3"/>
    <x v="5"/>
    <x v="2"/>
    <s v="Exporsalva Free Zone, S.A. de C.V."/>
    <x v="126"/>
    <x v="10"/>
    <n v="0"/>
  </r>
  <r>
    <n v="6"/>
    <x v="5"/>
    <x v="3"/>
    <x v="5"/>
    <x v="2"/>
    <s v="Fundación Refugio Salvaje"/>
    <x v="161"/>
    <x v="10"/>
    <n v="0"/>
  </r>
  <r>
    <n v="6"/>
    <x v="5"/>
    <x v="3"/>
    <x v="5"/>
    <x v="2"/>
    <s v="Grupo Miguel, S.A. de C.V."/>
    <x v="132"/>
    <x v="10"/>
    <n v="6.07"/>
  </r>
  <r>
    <n v="6"/>
    <x v="5"/>
    <x v="3"/>
    <x v="5"/>
    <x v="2"/>
    <s v="Iberplastic, S.A. de C.V."/>
    <x v="162"/>
    <x v="10"/>
    <n v="47.28"/>
  </r>
  <r>
    <n v="6"/>
    <x v="5"/>
    <x v="3"/>
    <x v="5"/>
    <x v="2"/>
    <s v="Infrasal, S.A. de C.V."/>
    <x v="136"/>
    <x v="10"/>
    <n v="0"/>
  </r>
  <r>
    <n v="6"/>
    <x v="5"/>
    <x v="3"/>
    <x v="5"/>
    <x v="2"/>
    <s v="Lahun, S.A. de C.V. (Especial)"/>
    <x v="163"/>
    <x v="10"/>
    <n v="0"/>
  </r>
  <r>
    <n v="6"/>
    <x v="5"/>
    <x v="3"/>
    <x v="5"/>
    <x v="2"/>
    <s v="Livsmart America, S.A. de C.V."/>
    <x v="164"/>
    <x v="10"/>
    <n v="4.2"/>
  </r>
  <r>
    <n v="6"/>
    <x v="5"/>
    <x v="3"/>
    <x v="5"/>
    <x v="2"/>
    <s v="Multi Inversiones Asira"/>
    <x v="144"/>
    <x v="10"/>
    <n v="0.54"/>
  </r>
  <r>
    <n v="6"/>
    <x v="5"/>
    <x v="3"/>
    <x v="5"/>
    <x v="2"/>
    <s v="Nestle, S.A. de C.V. (Especial)"/>
    <x v="165"/>
    <x v="10"/>
    <n v="0"/>
  </r>
  <r>
    <n v="6"/>
    <x v="5"/>
    <x v="3"/>
    <x v="5"/>
    <x v="2"/>
    <s v="Plasticos  El Panda, S.A. de C.V."/>
    <x v="166"/>
    <x v="10"/>
    <n v="0"/>
  </r>
  <r>
    <n v="6"/>
    <x v="5"/>
    <x v="3"/>
    <x v="5"/>
    <x v="2"/>
    <s v="Unifersa Disagro, S.A. de C.V."/>
    <x v="167"/>
    <x v="10"/>
    <n v="8.7899999999999991"/>
  </r>
  <r>
    <n v="6"/>
    <x v="5"/>
    <x v="3"/>
    <x v="5"/>
    <x v="6"/>
    <s v="Acajutla"/>
    <x v="71"/>
    <x v="11"/>
    <n v="445.62"/>
  </r>
  <r>
    <n v="6"/>
    <x v="5"/>
    <x v="3"/>
    <x v="5"/>
    <x v="3"/>
    <s v="Antiguo Cuscatlan"/>
    <x v="72"/>
    <x v="11"/>
    <n v="2244.23"/>
  </r>
  <r>
    <n v="6"/>
    <x v="5"/>
    <x v="3"/>
    <x v="5"/>
    <x v="0"/>
    <s v="Apaneca"/>
    <x v="73"/>
    <x v="11"/>
    <n v="109.99"/>
  </r>
  <r>
    <n v="6"/>
    <x v="5"/>
    <x v="3"/>
    <x v="5"/>
    <x v="6"/>
    <s v="Armenia"/>
    <x v="74"/>
    <x v="11"/>
    <n v="425.94"/>
  </r>
  <r>
    <n v="6"/>
    <x v="5"/>
    <x v="3"/>
    <x v="5"/>
    <x v="6"/>
    <s v="Armenia (Desecho Especial)"/>
    <x v="74"/>
    <x v="11"/>
    <n v="0"/>
  </r>
  <r>
    <n v="6"/>
    <x v="5"/>
    <x v="3"/>
    <x v="5"/>
    <x v="6"/>
    <s v="Caluco"/>
    <x v="75"/>
    <x v="11"/>
    <n v="55.89"/>
  </r>
  <r>
    <n v="6"/>
    <x v="5"/>
    <x v="3"/>
    <x v="5"/>
    <x v="3"/>
    <s v="Chiltiupan"/>
    <x v="64"/>
    <x v="11"/>
    <n v="4424"/>
  </r>
  <r>
    <n v="6"/>
    <x v="5"/>
    <x v="3"/>
    <x v="5"/>
    <x v="3"/>
    <s v="Colon"/>
    <x v="76"/>
    <x v="11"/>
    <n v="2233.88"/>
  </r>
  <r>
    <n v="6"/>
    <x v="5"/>
    <x v="3"/>
    <x v="5"/>
    <x v="3"/>
    <s v="Colon (Desecho Especial)"/>
    <x v="76"/>
    <x v="11"/>
    <n v="0"/>
  </r>
  <r>
    <n v="6"/>
    <x v="5"/>
    <x v="3"/>
    <x v="5"/>
    <x v="6"/>
    <s v="Cuisnahuat"/>
    <x v="77"/>
    <x v="11"/>
    <n v="49.05"/>
  </r>
  <r>
    <n v="6"/>
    <x v="5"/>
    <x v="3"/>
    <x v="5"/>
    <x v="0"/>
    <s v="Guaymango"/>
    <x v="78"/>
    <x v="11"/>
    <n v="48.69"/>
  </r>
  <r>
    <n v="6"/>
    <x v="5"/>
    <x v="3"/>
    <x v="5"/>
    <x v="6"/>
    <s v="Izalco"/>
    <x v="79"/>
    <x v="11"/>
    <n v="531.73"/>
  </r>
  <r>
    <n v="6"/>
    <x v="5"/>
    <x v="3"/>
    <x v="5"/>
    <x v="6"/>
    <s v="Izalco (Desecho Especial)"/>
    <x v="79"/>
    <x v="11"/>
    <n v="15.12"/>
  </r>
  <r>
    <n v="6"/>
    <x v="5"/>
    <x v="3"/>
    <x v="5"/>
    <x v="3"/>
    <s v="Jayaque"/>
    <x v="80"/>
    <x v="11"/>
    <n v="116.65"/>
  </r>
  <r>
    <n v="6"/>
    <x v="5"/>
    <x v="3"/>
    <x v="5"/>
    <x v="6"/>
    <s v="Juayua"/>
    <x v="81"/>
    <x v="11"/>
    <n v="294.93"/>
  </r>
  <r>
    <n v="6"/>
    <x v="5"/>
    <x v="3"/>
    <x v="5"/>
    <x v="6"/>
    <s v="Juayua (Deesecho Especial)"/>
    <x v="168"/>
    <x v="11"/>
    <n v="0"/>
  </r>
  <r>
    <n v="6"/>
    <x v="5"/>
    <x v="3"/>
    <x v="5"/>
    <x v="0"/>
    <s v="Jujutla"/>
    <x v="82"/>
    <x v="11"/>
    <n v="82.96"/>
  </r>
  <r>
    <n v="6"/>
    <x v="5"/>
    <x v="3"/>
    <x v="5"/>
    <x v="6"/>
    <s v="Nahuizalco"/>
    <x v="83"/>
    <x v="11"/>
    <n v="318.24"/>
  </r>
  <r>
    <n v="6"/>
    <x v="5"/>
    <x v="3"/>
    <x v="5"/>
    <x v="6"/>
    <s v="Nahuizalco (Desecho Especial)"/>
    <x v="83"/>
    <x v="11"/>
    <n v="0.31"/>
  </r>
  <r>
    <n v="6"/>
    <x v="5"/>
    <x v="3"/>
    <x v="5"/>
    <x v="6"/>
    <s v="Nahulingo"/>
    <x v="84"/>
    <x v="11"/>
    <n v="84.39"/>
  </r>
  <r>
    <n v="6"/>
    <x v="5"/>
    <x v="3"/>
    <x v="5"/>
    <x v="3"/>
    <s v="Nuevo Cuscatlan"/>
    <x v="85"/>
    <x v="11"/>
    <n v="336.65"/>
  </r>
  <r>
    <n v="6"/>
    <x v="5"/>
    <x v="3"/>
    <x v="5"/>
    <x v="3"/>
    <s v="Sacacoyo"/>
    <x v="86"/>
    <x v="11"/>
    <n v="244"/>
  </r>
  <r>
    <n v="6"/>
    <x v="5"/>
    <x v="3"/>
    <x v="5"/>
    <x v="3"/>
    <s v="Sacacoyo (Desecho Especial)"/>
    <x v="86"/>
    <x v="11"/>
    <n v="0"/>
  </r>
  <r>
    <n v="6"/>
    <x v="5"/>
    <x v="3"/>
    <x v="5"/>
    <x v="6"/>
    <s v="Salcoatitan"/>
    <x v="87"/>
    <x v="11"/>
    <n v="80.95"/>
  </r>
  <r>
    <n v="6"/>
    <x v="5"/>
    <x v="3"/>
    <x v="5"/>
    <x v="6"/>
    <s v="San Antonio Del Monte"/>
    <x v="88"/>
    <x v="11"/>
    <n v="341.31"/>
  </r>
  <r>
    <n v="6"/>
    <x v="5"/>
    <x v="3"/>
    <x v="5"/>
    <x v="3"/>
    <s v="San Juan Opico"/>
    <x v="89"/>
    <x v="11"/>
    <n v="613.97"/>
  </r>
  <r>
    <n v="6"/>
    <x v="5"/>
    <x v="3"/>
    <x v="5"/>
    <x v="3"/>
    <s v="San Juan Opico (Desecho Especial)"/>
    <x v="89"/>
    <x v="11"/>
    <n v="0"/>
  </r>
  <r>
    <n v="6"/>
    <x v="5"/>
    <x v="3"/>
    <x v="5"/>
    <x v="6"/>
    <s v="San Julian"/>
    <x v="90"/>
    <x v="11"/>
    <n v="152.55000000000001"/>
  </r>
  <r>
    <n v="6"/>
    <x v="5"/>
    <x v="3"/>
    <x v="5"/>
    <x v="0"/>
    <s v="San Pedro Puxtla"/>
    <x v="91"/>
    <x v="11"/>
    <n v="20.36"/>
  </r>
  <r>
    <n v="6"/>
    <x v="5"/>
    <x v="3"/>
    <x v="5"/>
    <x v="6"/>
    <s v="Santa Catarina Masahuat"/>
    <x v="92"/>
    <x v="11"/>
    <n v="90.91"/>
  </r>
  <r>
    <n v="6"/>
    <x v="5"/>
    <x v="3"/>
    <x v="5"/>
    <x v="6"/>
    <s v="Santo Domingo De Guzman"/>
    <x v="93"/>
    <x v="11"/>
    <n v="30.29"/>
  </r>
  <r>
    <n v="6"/>
    <x v="5"/>
    <x v="3"/>
    <x v="5"/>
    <x v="6"/>
    <s v="Sonsonate"/>
    <x v="94"/>
    <x v="11"/>
    <n v="1772.35"/>
  </r>
  <r>
    <n v="6"/>
    <x v="5"/>
    <x v="3"/>
    <x v="5"/>
    <x v="6"/>
    <s v="Sonzacate"/>
    <x v="95"/>
    <x v="11"/>
    <n v="592.41999999999996"/>
  </r>
  <r>
    <n v="6"/>
    <x v="5"/>
    <x v="3"/>
    <x v="5"/>
    <x v="0"/>
    <s v="Tacuba"/>
    <x v="96"/>
    <x v="11"/>
    <n v="61.86"/>
  </r>
  <r>
    <n v="6"/>
    <x v="5"/>
    <x v="3"/>
    <x v="5"/>
    <x v="3"/>
    <s v="Talnique"/>
    <x v="97"/>
    <x v="11"/>
    <n v="105.83"/>
  </r>
  <r>
    <n v="6"/>
    <x v="5"/>
    <x v="3"/>
    <x v="5"/>
    <x v="3"/>
    <s v="Teotepeque"/>
    <x v="98"/>
    <x v="11"/>
    <n v="39.96"/>
  </r>
  <r>
    <n v="6"/>
    <x v="5"/>
    <x v="3"/>
    <x v="5"/>
    <x v="3"/>
    <s v="Tepecoyo"/>
    <x v="99"/>
    <x v="11"/>
    <n v="96.25"/>
  </r>
  <r>
    <n v="6"/>
    <x v="5"/>
    <x v="3"/>
    <x v="5"/>
    <x v="2"/>
    <s v="Adexsa, S.A. de C.V."/>
    <x v="100"/>
    <x v="11"/>
    <n v="10.23"/>
  </r>
  <r>
    <n v="6"/>
    <x v="5"/>
    <x v="3"/>
    <x v="5"/>
    <x v="2"/>
    <s v="Agroquimica, S.A. de C.V."/>
    <x v="101"/>
    <x v="11"/>
    <n v="0"/>
  </r>
  <r>
    <n v="6"/>
    <x v="5"/>
    <x v="3"/>
    <x v="5"/>
    <x v="2"/>
    <s v="Alamapac, S.A. de C.V."/>
    <x v="102"/>
    <x v="11"/>
    <n v="19.75"/>
  </r>
  <r>
    <n v="6"/>
    <x v="5"/>
    <x v="3"/>
    <x v="5"/>
    <x v="2"/>
    <s v="Alca, S.A. de C.V."/>
    <x v="103"/>
    <x v="11"/>
    <n v="0"/>
  </r>
  <r>
    <n v="6"/>
    <x v="5"/>
    <x v="3"/>
    <x v="5"/>
    <x v="2"/>
    <s v="Alisal, S.A. de C.V."/>
    <x v="104"/>
    <x v="11"/>
    <n v="21.21"/>
  </r>
  <r>
    <n v="6"/>
    <x v="5"/>
    <x v="3"/>
    <x v="5"/>
    <x v="2"/>
    <s v="Apresa"/>
    <x v="105"/>
    <x v="11"/>
    <n v="25.48"/>
  </r>
  <r>
    <n v="6"/>
    <x v="5"/>
    <x v="3"/>
    <x v="5"/>
    <x v="2"/>
    <s v="Asfalca, S.A. de C.V."/>
    <x v="106"/>
    <x v="11"/>
    <n v="0.87"/>
  </r>
  <r>
    <n v="6"/>
    <x v="5"/>
    <x v="3"/>
    <x v="5"/>
    <x v="2"/>
    <s v="Asociacion De Proveedores Agricolas"/>
    <x v="107"/>
    <x v="11"/>
    <n v="0"/>
  </r>
  <r>
    <n v="6"/>
    <x v="5"/>
    <x v="3"/>
    <x v="5"/>
    <x v="2"/>
    <s v="Avisali"/>
    <x v="108"/>
    <x v="11"/>
    <n v="10.79"/>
  </r>
  <r>
    <n v="6"/>
    <x v="5"/>
    <x v="3"/>
    <x v="5"/>
    <x v="2"/>
    <s v="Cajamrca Inversiones, S.A. de C.V."/>
    <x v="109"/>
    <x v="11"/>
    <n v="0"/>
  </r>
  <r>
    <n v="6"/>
    <x v="5"/>
    <x v="3"/>
    <x v="5"/>
    <x v="2"/>
    <s v="Carlos Eduardo Martell"/>
    <x v="110"/>
    <x v="11"/>
    <n v="4.26"/>
  </r>
  <r>
    <n v="6"/>
    <x v="5"/>
    <x v="3"/>
    <x v="5"/>
    <x v="2"/>
    <s v="Central De Carnes. S.A. de C.V."/>
    <x v="111"/>
    <x v="11"/>
    <n v="28.1"/>
  </r>
  <r>
    <n v="6"/>
    <x v="5"/>
    <x v="3"/>
    <x v="5"/>
    <x v="2"/>
    <s v="Club De Playas Salinitas, S.A. de C.V."/>
    <x v="112"/>
    <x v="11"/>
    <n v="196.36"/>
  </r>
  <r>
    <n v="6"/>
    <x v="5"/>
    <x v="3"/>
    <x v="5"/>
    <x v="2"/>
    <s v="Coagri, S.A. de C.V."/>
    <x v="113"/>
    <x v="11"/>
    <n v="0"/>
  </r>
  <r>
    <n v="6"/>
    <x v="5"/>
    <x v="3"/>
    <x v="5"/>
    <x v="2"/>
    <s v="Combertidora Fenix, S.A. de C.V."/>
    <x v="114"/>
    <x v="11"/>
    <n v="0"/>
  </r>
  <r>
    <n v="6"/>
    <x v="5"/>
    <x v="3"/>
    <x v="5"/>
    <x v="2"/>
    <s v="Comercializadora Y Distribuidora De Carnes, S.A. de C.V."/>
    <x v="115"/>
    <x v="11"/>
    <n v="0"/>
  </r>
  <r>
    <n v="6"/>
    <x v="5"/>
    <x v="3"/>
    <x v="5"/>
    <x v="2"/>
    <s v="Constructora Disa, S.A. de C.V."/>
    <x v="116"/>
    <x v="11"/>
    <n v="5.87"/>
  </r>
  <r>
    <n v="6"/>
    <x v="5"/>
    <x v="3"/>
    <x v="5"/>
    <x v="2"/>
    <s v="Consultoría Y Desarrollo Energetico, S.A. de C.V."/>
    <x v="117"/>
    <x v="11"/>
    <n v="0"/>
  </r>
  <r>
    <n v="6"/>
    <x v="5"/>
    <x v="3"/>
    <x v="5"/>
    <x v="2"/>
    <s v="Corporin, S.A. de C.V."/>
    <x v="118"/>
    <x v="11"/>
    <n v="0"/>
  </r>
  <r>
    <n v="6"/>
    <x v="5"/>
    <x v="3"/>
    <x v="5"/>
    <x v="2"/>
    <s v="Da San, S.A. de C.V. (Comun)"/>
    <x v="119"/>
    <x v="11"/>
    <n v="5.69"/>
  </r>
  <r>
    <n v="6"/>
    <x v="5"/>
    <x v="3"/>
    <x v="5"/>
    <x v="2"/>
    <s v="Daniel Bonilla"/>
    <x v="120"/>
    <x v="11"/>
    <n v="0.34"/>
  </r>
  <r>
    <n v="6"/>
    <x v="5"/>
    <x v="3"/>
    <x v="5"/>
    <x v="2"/>
    <s v="De La Peña, S.A. de C.V."/>
    <x v="121"/>
    <x v="11"/>
    <n v="4.13"/>
  </r>
  <r>
    <n v="6"/>
    <x v="5"/>
    <x v="3"/>
    <x v="5"/>
    <x v="2"/>
    <s v="Distribuidora Especializada, S.S. De C.V."/>
    <x v="122"/>
    <x v="11"/>
    <n v="0"/>
  </r>
  <r>
    <n v="6"/>
    <x v="5"/>
    <x v="3"/>
    <x v="5"/>
    <x v="2"/>
    <s v="Duke Energy"/>
    <x v="123"/>
    <x v="11"/>
    <n v="0"/>
  </r>
  <r>
    <n v="6"/>
    <x v="5"/>
    <x v="3"/>
    <x v="5"/>
    <x v="2"/>
    <s v="Duralita De Centro America, S.A. de C.V. (Comun)"/>
    <x v="124"/>
    <x v="11"/>
    <n v="0"/>
  </r>
  <r>
    <n v="6"/>
    <x v="5"/>
    <x v="3"/>
    <x v="5"/>
    <x v="2"/>
    <s v="Empresas Adoc, S.A. de C.V."/>
    <x v="125"/>
    <x v="11"/>
    <n v="0"/>
  </r>
  <r>
    <n v="6"/>
    <x v="5"/>
    <x v="3"/>
    <x v="5"/>
    <x v="2"/>
    <s v="Exporsalva Free Zone, S.A. de C.V."/>
    <x v="126"/>
    <x v="11"/>
    <n v="76.349999999999994"/>
  </r>
  <r>
    <n v="6"/>
    <x v="5"/>
    <x v="3"/>
    <x v="5"/>
    <x v="2"/>
    <s v="Fabrica De Listones Y Fantasia, S.A. de C.V."/>
    <x v="127"/>
    <x v="11"/>
    <n v="7.85"/>
  </r>
  <r>
    <n v="6"/>
    <x v="5"/>
    <x v="3"/>
    <x v="5"/>
    <x v="2"/>
    <s v="Francis Antonio Lavarre"/>
    <x v="128"/>
    <x v="11"/>
    <n v="20.51"/>
  </r>
  <r>
    <n v="6"/>
    <x v="5"/>
    <x v="3"/>
    <x v="5"/>
    <x v="2"/>
    <s v="Galvanissa, S.A. de C.V."/>
    <x v="129"/>
    <x v="11"/>
    <n v="1.26"/>
  </r>
  <r>
    <n v="6"/>
    <x v="5"/>
    <x v="3"/>
    <x v="5"/>
    <x v="2"/>
    <s v="Gaspro De El Salvdor, S.A. de C.V."/>
    <x v="130"/>
    <x v="11"/>
    <n v="0"/>
  </r>
  <r>
    <n v="6"/>
    <x v="5"/>
    <x v="3"/>
    <x v="5"/>
    <x v="2"/>
    <s v="Gloria  Marlen Cañas"/>
    <x v="131"/>
    <x v="11"/>
    <n v="0"/>
  </r>
  <r>
    <n v="6"/>
    <x v="5"/>
    <x v="3"/>
    <x v="5"/>
    <x v="2"/>
    <s v="Grupo Miguel, S.A. de C.V."/>
    <x v="132"/>
    <x v="11"/>
    <n v="0"/>
  </r>
  <r>
    <n v="6"/>
    <x v="5"/>
    <x v="3"/>
    <x v="5"/>
    <x v="2"/>
    <s v="Gutierrez Dominguez"/>
    <x v="133"/>
    <x v="11"/>
    <n v="0"/>
  </r>
  <r>
    <n v="6"/>
    <x v="5"/>
    <x v="3"/>
    <x v="5"/>
    <x v="2"/>
    <s v="Hansbrands El Salvador Ltd, De C.V. (Comun)"/>
    <x v="134"/>
    <x v="11"/>
    <n v="24.86"/>
  </r>
  <r>
    <n v="6"/>
    <x v="5"/>
    <x v="3"/>
    <x v="5"/>
    <x v="2"/>
    <s v="Iglecia Peniel"/>
    <x v="135"/>
    <x v="11"/>
    <n v="0"/>
  </r>
  <r>
    <n v="6"/>
    <x v="5"/>
    <x v="3"/>
    <x v="5"/>
    <x v="2"/>
    <s v="Infrasal, S.A. de C.V."/>
    <x v="136"/>
    <x v="11"/>
    <n v="1.59"/>
  </r>
  <r>
    <n v="6"/>
    <x v="5"/>
    <x v="3"/>
    <x v="5"/>
    <x v="2"/>
    <s v="Inversiones Mr, S.A. de C.V."/>
    <x v="137"/>
    <x v="11"/>
    <n v="0"/>
  </r>
  <r>
    <n v="6"/>
    <x v="5"/>
    <x v="3"/>
    <x v="5"/>
    <x v="2"/>
    <s v="José Roberto Magaña"/>
    <x v="138"/>
    <x v="11"/>
    <n v="0"/>
  </r>
  <r>
    <n v="6"/>
    <x v="5"/>
    <x v="3"/>
    <x v="5"/>
    <x v="2"/>
    <s v="Juan Francisco Moran"/>
    <x v="139"/>
    <x v="11"/>
    <n v="0"/>
  </r>
  <r>
    <n v="6"/>
    <x v="5"/>
    <x v="3"/>
    <x v="5"/>
    <x v="2"/>
    <s v="Livsmart America, S.A. de C.V. (Comun)"/>
    <x v="140"/>
    <x v="11"/>
    <n v="0"/>
  </r>
  <r>
    <n v="6"/>
    <x v="5"/>
    <x v="3"/>
    <x v="5"/>
    <x v="2"/>
    <s v="Los Teques, S.A. de C.V."/>
    <x v="141"/>
    <x v="11"/>
    <n v="9.82"/>
  </r>
  <r>
    <n v="6"/>
    <x v="5"/>
    <x v="3"/>
    <x v="5"/>
    <x v="2"/>
    <s v="Monelca Industrial, S.A. de C.V."/>
    <x v="142"/>
    <x v="11"/>
    <n v="1.2"/>
  </r>
  <r>
    <n v="6"/>
    <x v="5"/>
    <x v="3"/>
    <x v="5"/>
    <x v="2"/>
    <s v="Monelca Rent, S.A. de C.V."/>
    <x v="143"/>
    <x v="11"/>
    <n v="0.68"/>
  </r>
  <r>
    <n v="6"/>
    <x v="5"/>
    <x v="3"/>
    <x v="5"/>
    <x v="2"/>
    <s v="Multi Inversiones Asira"/>
    <x v="144"/>
    <x v="11"/>
    <n v="8.26"/>
  </r>
  <r>
    <n v="6"/>
    <x v="5"/>
    <x v="3"/>
    <x v="5"/>
    <x v="2"/>
    <s v="Nocolas Guzman"/>
    <x v="145"/>
    <x v="11"/>
    <n v="0"/>
  </r>
  <r>
    <n v="6"/>
    <x v="5"/>
    <x v="3"/>
    <x v="5"/>
    <x v="2"/>
    <s v="O&amp;M Mantenimientos, S.A. de C.V."/>
    <x v="146"/>
    <x v="11"/>
    <n v="0"/>
  </r>
  <r>
    <n v="6"/>
    <x v="5"/>
    <x v="3"/>
    <x v="5"/>
    <x v="2"/>
    <s v="Orasul Energy"/>
    <x v="147"/>
    <x v="11"/>
    <n v="6.49"/>
  </r>
  <r>
    <n v="6"/>
    <x v="5"/>
    <x v="3"/>
    <x v="5"/>
    <x v="2"/>
    <s v="Parque Industrial Sam Li, S.A. de C.V."/>
    <x v="148"/>
    <x v="11"/>
    <n v="0"/>
  </r>
  <r>
    <n v="6"/>
    <x v="5"/>
    <x v="3"/>
    <x v="5"/>
    <x v="2"/>
    <s v="Pichaco, S.A. de C.V."/>
    <x v="149"/>
    <x v="11"/>
    <n v="7.37"/>
  </r>
  <r>
    <n v="6"/>
    <x v="5"/>
    <x v="3"/>
    <x v="5"/>
    <x v="2"/>
    <s v="Plasticos El Panda, S.A. de C.V. (Comun)"/>
    <x v="150"/>
    <x v="11"/>
    <n v="2.4300000000000002"/>
  </r>
  <r>
    <n v="6"/>
    <x v="5"/>
    <x v="3"/>
    <x v="5"/>
    <x v="2"/>
    <s v="Protecno, S.A. de C.V."/>
    <x v="151"/>
    <x v="11"/>
    <n v="0.89"/>
  </r>
  <r>
    <n v="6"/>
    <x v="5"/>
    <x v="3"/>
    <x v="5"/>
    <x v="2"/>
    <s v="Puma El Salvador, S.A. de C.V."/>
    <x v="152"/>
    <x v="11"/>
    <n v="0"/>
  </r>
  <r>
    <n v="6"/>
    <x v="5"/>
    <x v="3"/>
    <x v="5"/>
    <x v="2"/>
    <s v="Raul Edgardo Lopez"/>
    <x v="153"/>
    <x v="11"/>
    <n v="0"/>
  </r>
  <r>
    <n v="6"/>
    <x v="5"/>
    <x v="3"/>
    <x v="5"/>
    <x v="2"/>
    <s v="Recina, S.A. de C.V."/>
    <x v="154"/>
    <x v="11"/>
    <n v="0"/>
  </r>
  <r>
    <n v="6"/>
    <x v="5"/>
    <x v="3"/>
    <x v="5"/>
    <x v="2"/>
    <s v="Remasur, S.A. de C.V."/>
    <x v="155"/>
    <x v="11"/>
    <n v="13.07"/>
  </r>
  <r>
    <n v="6"/>
    <x v="5"/>
    <x v="3"/>
    <x v="5"/>
    <x v="2"/>
    <s v="Salvaplastic.S.A. de C.V."/>
    <x v="156"/>
    <x v="11"/>
    <n v="0"/>
  </r>
  <r>
    <n v="6"/>
    <x v="5"/>
    <x v="3"/>
    <x v="5"/>
    <x v="2"/>
    <s v="Semprofes, S.A. de C.V."/>
    <x v="157"/>
    <x v="11"/>
    <n v="37.64"/>
  </r>
  <r>
    <n v="6"/>
    <x v="5"/>
    <x v="3"/>
    <x v="5"/>
    <x v="2"/>
    <s v="Termos Del Rio, S.A. de C.V."/>
    <x v="158"/>
    <x v="11"/>
    <n v="9.51"/>
  </r>
  <r>
    <n v="6"/>
    <x v="5"/>
    <x v="3"/>
    <x v="5"/>
    <x v="2"/>
    <s v="Convertidora Fenix, S. A De C.V."/>
    <x v="159"/>
    <x v="11"/>
    <n v="0"/>
  </r>
  <r>
    <n v="6"/>
    <x v="5"/>
    <x v="3"/>
    <x v="5"/>
    <x v="2"/>
    <s v="Da San. S.A. de C.V."/>
    <x v="160"/>
    <x v="11"/>
    <n v="7.73"/>
  </r>
  <r>
    <n v="6"/>
    <x v="5"/>
    <x v="3"/>
    <x v="5"/>
    <x v="2"/>
    <s v="Exporsalva Free Zone, S.A. de C.V."/>
    <x v="126"/>
    <x v="11"/>
    <n v="11.35"/>
  </r>
  <r>
    <n v="6"/>
    <x v="5"/>
    <x v="3"/>
    <x v="5"/>
    <x v="2"/>
    <s v="Fundación Refugio Salvaje"/>
    <x v="161"/>
    <x v="11"/>
    <n v="0.95"/>
  </r>
  <r>
    <n v="6"/>
    <x v="5"/>
    <x v="3"/>
    <x v="5"/>
    <x v="2"/>
    <s v="Grupo Miguel, S.A. de C.V."/>
    <x v="132"/>
    <x v="11"/>
    <n v="4.6900000000000004"/>
  </r>
  <r>
    <n v="6"/>
    <x v="5"/>
    <x v="3"/>
    <x v="5"/>
    <x v="2"/>
    <s v="Iberplastic, S.A. de C.V."/>
    <x v="162"/>
    <x v="11"/>
    <n v="40.700000000000003"/>
  </r>
  <r>
    <n v="6"/>
    <x v="5"/>
    <x v="3"/>
    <x v="5"/>
    <x v="2"/>
    <s v="Infrasal, S.A. de C.V."/>
    <x v="136"/>
    <x v="11"/>
    <n v="1.59"/>
  </r>
  <r>
    <n v="6"/>
    <x v="5"/>
    <x v="3"/>
    <x v="5"/>
    <x v="2"/>
    <s v="Lahun, S.A. de C.V. (Especial)"/>
    <x v="163"/>
    <x v="11"/>
    <n v="0"/>
  </r>
  <r>
    <n v="6"/>
    <x v="5"/>
    <x v="3"/>
    <x v="5"/>
    <x v="2"/>
    <s v="Livsmart America, S.A. de C.V."/>
    <x v="164"/>
    <x v="11"/>
    <n v="0"/>
  </r>
  <r>
    <n v="6"/>
    <x v="5"/>
    <x v="3"/>
    <x v="5"/>
    <x v="2"/>
    <s v="Multi Inversiones Asira"/>
    <x v="144"/>
    <x v="11"/>
    <n v="1.3"/>
  </r>
  <r>
    <n v="6"/>
    <x v="5"/>
    <x v="3"/>
    <x v="5"/>
    <x v="2"/>
    <s v="Nestle, S.A. de C.V. (Especial)"/>
    <x v="165"/>
    <x v="11"/>
    <n v="29.1"/>
  </r>
  <r>
    <n v="6"/>
    <x v="5"/>
    <x v="3"/>
    <x v="5"/>
    <x v="2"/>
    <s v="Plásticos  El Panda, S.A. de C.V."/>
    <x v="169"/>
    <x v="11"/>
    <n v="0"/>
  </r>
  <r>
    <n v="6"/>
    <x v="5"/>
    <x v="3"/>
    <x v="5"/>
    <x v="2"/>
    <s v="Unifersa Disagro, S.A. de C.V."/>
    <x v="167"/>
    <x v="11"/>
    <n v="0"/>
  </r>
  <r>
    <n v="7"/>
    <x v="6"/>
    <x v="2"/>
    <x v="6"/>
    <x v="0"/>
    <s v="Turin"/>
    <x v="170"/>
    <x v="0"/>
    <n v="61.3"/>
  </r>
  <r>
    <n v="7"/>
    <x v="6"/>
    <x v="2"/>
    <x v="6"/>
    <x v="0"/>
    <s v="Ahuachapan"/>
    <x v="171"/>
    <x v="0"/>
    <n v="1124.76"/>
  </r>
  <r>
    <n v="7"/>
    <x v="6"/>
    <x v="2"/>
    <x v="6"/>
    <x v="1"/>
    <s v="Santiago de la Frontera"/>
    <x v="17"/>
    <x v="0"/>
    <n v="19.91"/>
  </r>
  <r>
    <n v="7"/>
    <x v="6"/>
    <x v="2"/>
    <x v="6"/>
    <x v="5"/>
    <s v="Ciudad Delgado"/>
    <x v="172"/>
    <x v="0"/>
    <n v="1349.43"/>
  </r>
  <r>
    <n v="7"/>
    <x v="6"/>
    <x v="2"/>
    <x v="6"/>
    <x v="5"/>
    <s v="San Salvador"/>
    <x v="173"/>
    <x v="0"/>
    <n v="16133.71"/>
  </r>
  <r>
    <n v="7"/>
    <x v="6"/>
    <x v="2"/>
    <x v="6"/>
    <x v="5"/>
    <s v="Soyapango"/>
    <x v="174"/>
    <x v="0"/>
    <n v="4833.4799999999996"/>
  </r>
  <r>
    <n v="7"/>
    <x v="6"/>
    <x v="2"/>
    <x v="6"/>
    <x v="5"/>
    <s v="Cuscatancingo"/>
    <x v="175"/>
    <x v="0"/>
    <n v="1044.3800000000001"/>
  </r>
  <r>
    <n v="7"/>
    <x v="6"/>
    <x v="2"/>
    <x v="6"/>
    <x v="5"/>
    <s v="Apopa"/>
    <x v="176"/>
    <x v="0"/>
    <n v="2011.51"/>
  </r>
  <r>
    <n v="7"/>
    <x v="6"/>
    <x v="2"/>
    <x v="6"/>
    <x v="5"/>
    <s v="Ayutuxtepeque"/>
    <x v="177"/>
    <x v="0"/>
    <n v="586.33000000000004"/>
  </r>
  <r>
    <n v="7"/>
    <x v="6"/>
    <x v="2"/>
    <x v="6"/>
    <x v="5"/>
    <s v="El Paisnal"/>
    <x v="178"/>
    <x v="0"/>
    <n v="65.16"/>
  </r>
  <r>
    <n v="7"/>
    <x v="6"/>
    <x v="2"/>
    <x v="6"/>
    <x v="5"/>
    <s v="Guazapa"/>
    <x v="179"/>
    <x v="0"/>
    <n v="137.11000000000001"/>
  </r>
  <r>
    <n v="7"/>
    <x v="6"/>
    <x v="2"/>
    <x v="6"/>
    <x v="5"/>
    <s v="Ilopango"/>
    <x v="180"/>
    <x v="0"/>
    <n v="1900.84"/>
  </r>
  <r>
    <n v="7"/>
    <x v="6"/>
    <x v="2"/>
    <x v="6"/>
    <x v="5"/>
    <s v="Mejicanos"/>
    <x v="181"/>
    <x v="0"/>
    <n v="2728.96"/>
  </r>
  <r>
    <n v="7"/>
    <x v="6"/>
    <x v="2"/>
    <x v="6"/>
    <x v="5"/>
    <s v="Nejapa"/>
    <x v="182"/>
    <x v="0"/>
    <n v="383.95"/>
  </r>
  <r>
    <n v="7"/>
    <x v="6"/>
    <x v="2"/>
    <x v="6"/>
    <x v="5"/>
    <s v="San Marcos "/>
    <x v="183"/>
    <x v="0"/>
    <n v="1155.8"/>
  </r>
  <r>
    <n v="7"/>
    <x v="6"/>
    <x v="2"/>
    <x v="6"/>
    <x v="5"/>
    <s v="San Martín"/>
    <x v="184"/>
    <x v="0"/>
    <n v="1340.89"/>
  </r>
  <r>
    <n v="7"/>
    <x v="6"/>
    <x v="2"/>
    <x v="6"/>
    <x v="5"/>
    <s v="Tonacatepeque"/>
    <x v="185"/>
    <x v="0"/>
    <n v="1114.57"/>
  </r>
  <r>
    <n v="7"/>
    <x v="6"/>
    <x v="2"/>
    <x v="6"/>
    <x v="5"/>
    <s v="Aguilares"/>
    <x v="186"/>
    <x v="0"/>
    <n v="440.01"/>
  </r>
  <r>
    <n v="7"/>
    <x v="6"/>
    <x v="2"/>
    <x v="6"/>
    <x v="3"/>
    <s v="Santa Tecla"/>
    <x v="45"/>
    <x v="0"/>
    <n v="3997.6"/>
  </r>
  <r>
    <n v="7"/>
    <x v="6"/>
    <x v="2"/>
    <x v="6"/>
    <x v="3"/>
    <s v="Quezaltepeque"/>
    <x v="187"/>
    <x v="0"/>
    <n v="743.28"/>
  </r>
  <r>
    <n v="7"/>
    <x v="6"/>
    <x v="2"/>
    <x v="6"/>
    <x v="3"/>
    <s v="Ciudad Arce"/>
    <x v="188"/>
    <x v="0"/>
    <n v="348.1"/>
  </r>
  <r>
    <n v="7"/>
    <x v="6"/>
    <x v="2"/>
    <x v="6"/>
    <x v="3"/>
    <s v="Huizucar"/>
    <x v="44"/>
    <x v="0"/>
    <n v="0"/>
  </r>
  <r>
    <n v="7"/>
    <x v="6"/>
    <x v="2"/>
    <x v="6"/>
    <x v="3"/>
    <s v="San Matias"/>
    <x v="189"/>
    <x v="0"/>
    <n v="30.12"/>
  </r>
  <r>
    <n v="7"/>
    <x v="6"/>
    <x v="2"/>
    <x v="6"/>
    <x v="3"/>
    <s v="San Pablo Tacachico"/>
    <x v="190"/>
    <x v="0"/>
    <n v="113.05"/>
  </r>
  <r>
    <n v="7"/>
    <x v="6"/>
    <x v="2"/>
    <x v="6"/>
    <x v="7"/>
    <s v="Chalatenango"/>
    <x v="191"/>
    <x v="0"/>
    <n v="450.04"/>
  </r>
  <r>
    <n v="7"/>
    <x v="6"/>
    <x v="2"/>
    <x v="6"/>
    <x v="7"/>
    <s v="Citala"/>
    <x v="192"/>
    <x v="0"/>
    <n v="37.159999999999997"/>
  </r>
  <r>
    <n v="7"/>
    <x v="6"/>
    <x v="2"/>
    <x v="6"/>
    <x v="7"/>
    <s v="Nueva Concepción"/>
    <x v="193"/>
    <x v="0"/>
    <n v="258.12"/>
  </r>
  <r>
    <n v="7"/>
    <x v="6"/>
    <x v="2"/>
    <x v="6"/>
    <x v="7"/>
    <s v="La Palma"/>
    <x v="194"/>
    <x v="0"/>
    <n v="94.57"/>
  </r>
  <r>
    <n v="7"/>
    <x v="6"/>
    <x v="2"/>
    <x v="6"/>
    <x v="7"/>
    <s v="San Rafael"/>
    <x v="195"/>
    <x v="0"/>
    <n v="42.02"/>
  </r>
  <r>
    <n v="7"/>
    <x v="6"/>
    <x v="2"/>
    <x v="6"/>
    <x v="7"/>
    <s v="Concepción Quezaltepeque"/>
    <x v="196"/>
    <x v="0"/>
    <n v="59.21"/>
  </r>
  <r>
    <n v="7"/>
    <x v="6"/>
    <x v="2"/>
    <x v="6"/>
    <x v="7"/>
    <s v="San Antonio de la Cruz"/>
    <x v="197"/>
    <x v="0"/>
    <n v="0"/>
  </r>
  <r>
    <n v="7"/>
    <x v="6"/>
    <x v="2"/>
    <x v="6"/>
    <x v="7"/>
    <s v="Santa Rita"/>
    <x v="198"/>
    <x v="0"/>
    <n v="41.05"/>
  </r>
  <r>
    <n v="7"/>
    <x v="6"/>
    <x v="2"/>
    <x v="6"/>
    <x v="7"/>
    <s v="Dulce Nombre de Maria"/>
    <x v="199"/>
    <x v="0"/>
    <n v="36.96"/>
  </r>
  <r>
    <n v="7"/>
    <x v="6"/>
    <x v="2"/>
    <x v="6"/>
    <x v="7"/>
    <s v="San Ignacio"/>
    <x v="200"/>
    <x v="0"/>
    <n v="49.05"/>
  </r>
  <r>
    <n v="7"/>
    <x v="6"/>
    <x v="2"/>
    <x v="6"/>
    <x v="7"/>
    <s v="Comalapa"/>
    <x v="201"/>
    <x v="0"/>
    <n v="23.75"/>
  </r>
  <r>
    <n v="7"/>
    <x v="6"/>
    <x v="2"/>
    <x v="6"/>
    <x v="7"/>
    <s v="La Laguna"/>
    <x v="202"/>
    <x v="0"/>
    <n v="24.58"/>
  </r>
  <r>
    <n v="7"/>
    <x v="6"/>
    <x v="2"/>
    <x v="6"/>
    <x v="7"/>
    <s v="Ojos de Agua"/>
    <x v="203"/>
    <x v="0"/>
    <n v="12.29"/>
  </r>
  <r>
    <n v="7"/>
    <x v="6"/>
    <x v="2"/>
    <x v="6"/>
    <x v="7"/>
    <s v="San Francisco Lempa"/>
    <x v="204"/>
    <x v="0"/>
    <n v="0"/>
  </r>
  <r>
    <n v="7"/>
    <x v="6"/>
    <x v="2"/>
    <x v="6"/>
    <x v="7"/>
    <s v="San Miguel de Mercedes "/>
    <x v="205"/>
    <x v="0"/>
    <n v="0"/>
  </r>
  <r>
    <n v="7"/>
    <x v="6"/>
    <x v="2"/>
    <x v="6"/>
    <x v="7"/>
    <s v="San Fernando"/>
    <x v="206"/>
    <x v="0"/>
    <n v="5.41"/>
  </r>
  <r>
    <n v="7"/>
    <x v="6"/>
    <x v="2"/>
    <x v="6"/>
    <x v="4"/>
    <s v="San Francisco Chinameca"/>
    <x v="38"/>
    <x v="0"/>
    <n v="28.54"/>
  </r>
  <r>
    <n v="7"/>
    <x v="6"/>
    <x v="2"/>
    <x v="6"/>
    <x v="4"/>
    <s v="San Emigdio"/>
    <x v="207"/>
    <x v="0"/>
    <n v="0"/>
  </r>
  <r>
    <n v="7"/>
    <x v="6"/>
    <x v="2"/>
    <x v="6"/>
    <x v="4"/>
    <s v="San Juan Tepezontes"/>
    <x v="208"/>
    <x v="0"/>
    <n v="13.05"/>
  </r>
  <r>
    <n v="7"/>
    <x v="6"/>
    <x v="2"/>
    <x v="6"/>
    <x v="4"/>
    <s v="Santa María Ostuma"/>
    <x v="209"/>
    <x v="0"/>
    <n v="10.32"/>
  </r>
  <r>
    <n v="7"/>
    <x v="6"/>
    <x v="2"/>
    <x v="6"/>
    <x v="4"/>
    <s v="Mercedes la Ceiba"/>
    <x v="210"/>
    <x v="0"/>
    <n v="1.55"/>
  </r>
  <r>
    <n v="7"/>
    <x v="6"/>
    <x v="2"/>
    <x v="6"/>
    <x v="4"/>
    <s v="Jerusalén"/>
    <x v="211"/>
    <x v="0"/>
    <n v="0"/>
  </r>
  <r>
    <n v="7"/>
    <x v="6"/>
    <x v="2"/>
    <x v="6"/>
    <x v="8"/>
    <s v="Cojutepeque"/>
    <x v="212"/>
    <x v="0"/>
    <n v="974.37"/>
  </r>
  <r>
    <n v="7"/>
    <x v="6"/>
    <x v="2"/>
    <x v="6"/>
    <x v="8"/>
    <s v="El Carmen "/>
    <x v="213"/>
    <x v="0"/>
    <n v="21.06"/>
  </r>
  <r>
    <n v="7"/>
    <x v="6"/>
    <x v="2"/>
    <x v="6"/>
    <x v="8"/>
    <s v="El Rosario"/>
    <x v="214"/>
    <x v="0"/>
    <n v="12.79"/>
  </r>
  <r>
    <n v="7"/>
    <x v="6"/>
    <x v="2"/>
    <x v="6"/>
    <x v="8"/>
    <s v="Monte San Juan"/>
    <x v="215"/>
    <x v="0"/>
    <n v="11.67"/>
  </r>
  <r>
    <n v="7"/>
    <x v="6"/>
    <x v="2"/>
    <x v="6"/>
    <x v="8"/>
    <s v="Oratorio de Concepción"/>
    <x v="216"/>
    <x v="0"/>
    <n v="10.61"/>
  </r>
  <r>
    <n v="7"/>
    <x v="6"/>
    <x v="2"/>
    <x v="6"/>
    <x v="8"/>
    <s v="San Bartolomé Perulapía"/>
    <x v="217"/>
    <x v="0"/>
    <n v="68.7"/>
  </r>
  <r>
    <n v="7"/>
    <x v="6"/>
    <x v="2"/>
    <x v="6"/>
    <x v="8"/>
    <s v="San Cristobal"/>
    <x v="218"/>
    <x v="0"/>
    <n v="8.36"/>
  </r>
  <r>
    <n v="7"/>
    <x v="6"/>
    <x v="2"/>
    <x v="6"/>
    <x v="8"/>
    <s v="San José Guayabal"/>
    <x v="219"/>
    <x v="0"/>
    <n v="86.32"/>
  </r>
  <r>
    <n v="7"/>
    <x v="6"/>
    <x v="2"/>
    <x v="6"/>
    <x v="8"/>
    <s v="San Pedro Perulapán"/>
    <x v="220"/>
    <x v="0"/>
    <n v="60.28"/>
  </r>
  <r>
    <n v="7"/>
    <x v="6"/>
    <x v="2"/>
    <x v="6"/>
    <x v="8"/>
    <s v="Santa Cruz Michapa"/>
    <x v="221"/>
    <x v="0"/>
    <n v="158.94999999999999"/>
  </r>
  <r>
    <n v="7"/>
    <x v="6"/>
    <x v="2"/>
    <x v="6"/>
    <x v="8"/>
    <s v="San Rafael Cedros"/>
    <x v="222"/>
    <x v="0"/>
    <n v="107.53"/>
  </r>
  <r>
    <n v="7"/>
    <x v="6"/>
    <x v="2"/>
    <x v="6"/>
    <x v="9"/>
    <s v="Sensuntepeque"/>
    <x v="223"/>
    <x v="0"/>
    <n v="406.39"/>
  </r>
  <r>
    <n v="7"/>
    <x v="6"/>
    <x v="2"/>
    <x v="6"/>
    <x v="9"/>
    <s v="Ilobasco"/>
    <x v="224"/>
    <x v="0"/>
    <n v="543.53"/>
  </r>
  <r>
    <n v="7"/>
    <x v="6"/>
    <x v="2"/>
    <x v="6"/>
    <x v="9"/>
    <s v="San Isidro"/>
    <x v="225"/>
    <x v="0"/>
    <n v="45.5"/>
  </r>
  <r>
    <n v="7"/>
    <x v="6"/>
    <x v="2"/>
    <x v="6"/>
    <x v="9"/>
    <s v="Victoria"/>
    <x v="226"/>
    <x v="0"/>
    <n v="36.03"/>
  </r>
  <r>
    <n v="7"/>
    <x v="6"/>
    <x v="2"/>
    <x v="6"/>
    <x v="9"/>
    <s v="Dolores"/>
    <x v="227"/>
    <x v="0"/>
    <n v="53.56"/>
  </r>
  <r>
    <n v="7"/>
    <x v="6"/>
    <x v="2"/>
    <x v="6"/>
    <x v="9"/>
    <s v="Guacotecti"/>
    <x v="228"/>
    <x v="0"/>
    <n v="13.63"/>
  </r>
  <r>
    <n v="7"/>
    <x v="6"/>
    <x v="2"/>
    <x v="6"/>
    <x v="10"/>
    <s v="San Sebastián"/>
    <x v="229"/>
    <x v="0"/>
    <n v="121.51"/>
  </r>
  <r>
    <n v="7"/>
    <x v="6"/>
    <x v="2"/>
    <x v="6"/>
    <x v="10"/>
    <s v="Apastepeque"/>
    <x v="230"/>
    <x v="0"/>
    <n v="98.45"/>
  </r>
  <r>
    <n v="7"/>
    <x v="6"/>
    <x v="2"/>
    <x v="6"/>
    <x v="10"/>
    <s v="Santo Domingo"/>
    <x v="231"/>
    <x v="0"/>
    <n v="62.1"/>
  </r>
  <r>
    <n v="7"/>
    <x v="6"/>
    <x v="2"/>
    <x v="6"/>
    <x v="10"/>
    <s v="Verapaz"/>
    <x v="232"/>
    <x v="0"/>
    <n v="26.11"/>
  </r>
  <r>
    <n v="7"/>
    <x v="6"/>
    <x v="2"/>
    <x v="6"/>
    <x v="10"/>
    <s v="San Esteban Catarina"/>
    <x v="233"/>
    <x v="0"/>
    <n v="50.19"/>
  </r>
  <r>
    <n v="7"/>
    <x v="6"/>
    <x v="2"/>
    <x v="6"/>
    <x v="10"/>
    <s v="San Cayetano Istepeque"/>
    <x v="234"/>
    <x v="0"/>
    <n v="11.04"/>
  </r>
  <r>
    <n v="7"/>
    <x v="6"/>
    <x v="2"/>
    <x v="6"/>
    <x v="10"/>
    <s v="San Lorenzo"/>
    <x v="3"/>
    <x v="0"/>
    <n v="18.420000000000002"/>
  </r>
  <r>
    <n v="7"/>
    <x v="6"/>
    <x v="2"/>
    <x v="6"/>
    <x v="10"/>
    <s v="San Vicente"/>
    <x v="235"/>
    <x v="0"/>
    <n v="856.43"/>
  </r>
  <r>
    <n v="7"/>
    <x v="6"/>
    <x v="2"/>
    <x v="6"/>
    <x v="10"/>
    <s v="Santa Clara"/>
    <x v="236"/>
    <x v="0"/>
    <n v="23.8"/>
  </r>
  <r>
    <n v="7"/>
    <x v="6"/>
    <x v="2"/>
    <x v="6"/>
    <x v="10"/>
    <s v="Guadalupe"/>
    <x v="237"/>
    <x v="0"/>
    <n v="51.56"/>
  </r>
  <r>
    <n v="7"/>
    <x v="6"/>
    <x v="2"/>
    <x v="6"/>
    <x v="10"/>
    <s v="Tepetitán"/>
    <x v="238"/>
    <x v="0"/>
    <n v="11.82"/>
  </r>
  <r>
    <n v="7"/>
    <x v="6"/>
    <x v="2"/>
    <x v="6"/>
    <x v="11"/>
    <s v="San Gerardo"/>
    <x v="239"/>
    <x v="0"/>
    <n v="17.84"/>
  </r>
  <r>
    <n v="7"/>
    <x v="6"/>
    <x v="2"/>
    <x v="6"/>
    <x v="11"/>
    <s v="Nuevo Edén de San Juan"/>
    <x v="240"/>
    <x v="0"/>
    <n v="9.73"/>
  </r>
  <r>
    <n v="7"/>
    <x v="6"/>
    <x v="2"/>
    <x v="6"/>
    <x v="2"/>
    <s v="ASMUP disposición"/>
    <x v="241"/>
    <x v="0"/>
    <n v="44.46"/>
  </r>
  <r>
    <n v="7"/>
    <x v="6"/>
    <x v="2"/>
    <x v="6"/>
    <x v="2"/>
    <s v="Empresas Privadas"/>
    <x v="242"/>
    <x v="0"/>
    <n v="6833.45"/>
  </r>
  <r>
    <n v="7"/>
    <x v="6"/>
    <x v="2"/>
    <x v="6"/>
    <x v="2"/>
    <s v="Desechos bioinfecciosos"/>
    <x v="243"/>
    <x v="0"/>
    <n v="67.510000000000005"/>
  </r>
  <r>
    <n v="7"/>
    <x v="6"/>
    <x v="2"/>
    <x v="6"/>
    <x v="0"/>
    <s v="Turin"/>
    <x v="170"/>
    <x v="1"/>
    <n v="56.85"/>
  </r>
  <r>
    <n v="7"/>
    <x v="6"/>
    <x v="2"/>
    <x v="6"/>
    <x v="0"/>
    <s v="Ahuachapan"/>
    <x v="171"/>
    <x v="1"/>
    <n v="903.62"/>
  </r>
  <r>
    <n v="7"/>
    <x v="6"/>
    <x v="2"/>
    <x v="6"/>
    <x v="1"/>
    <s v="Santiago de la Frontera"/>
    <x v="17"/>
    <x v="1"/>
    <n v="16.86"/>
  </r>
  <r>
    <n v="7"/>
    <x v="6"/>
    <x v="2"/>
    <x v="6"/>
    <x v="5"/>
    <s v="Ciudad Delgado"/>
    <x v="172"/>
    <x v="1"/>
    <n v="1105.97"/>
  </r>
  <r>
    <n v="7"/>
    <x v="6"/>
    <x v="2"/>
    <x v="6"/>
    <x v="5"/>
    <s v="San Salvador"/>
    <x v="173"/>
    <x v="1"/>
    <n v="14622.07"/>
  </r>
  <r>
    <n v="7"/>
    <x v="6"/>
    <x v="2"/>
    <x v="6"/>
    <x v="5"/>
    <s v="Soyapango"/>
    <x v="174"/>
    <x v="1"/>
    <n v="4312.7"/>
  </r>
  <r>
    <n v="7"/>
    <x v="6"/>
    <x v="2"/>
    <x v="6"/>
    <x v="5"/>
    <s v="Cuscatancingo"/>
    <x v="175"/>
    <x v="1"/>
    <n v="924.3"/>
  </r>
  <r>
    <n v="7"/>
    <x v="6"/>
    <x v="2"/>
    <x v="6"/>
    <x v="5"/>
    <s v="Apopa"/>
    <x v="176"/>
    <x v="1"/>
    <n v="1825.31"/>
  </r>
  <r>
    <n v="7"/>
    <x v="6"/>
    <x v="2"/>
    <x v="6"/>
    <x v="5"/>
    <s v="Ayutuxtepeque"/>
    <x v="177"/>
    <x v="1"/>
    <n v="488.33"/>
  </r>
  <r>
    <n v="7"/>
    <x v="6"/>
    <x v="2"/>
    <x v="6"/>
    <x v="5"/>
    <s v="El Paisnal"/>
    <x v="178"/>
    <x v="1"/>
    <n v="56.34"/>
  </r>
  <r>
    <n v="7"/>
    <x v="6"/>
    <x v="2"/>
    <x v="6"/>
    <x v="5"/>
    <s v="Guazapa"/>
    <x v="179"/>
    <x v="1"/>
    <n v="114.04"/>
  </r>
  <r>
    <n v="7"/>
    <x v="6"/>
    <x v="2"/>
    <x v="6"/>
    <x v="5"/>
    <s v="Ilopango"/>
    <x v="180"/>
    <x v="1"/>
    <n v="1734.95"/>
  </r>
  <r>
    <n v="7"/>
    <x v="6"/>
    <x v="2"/>
    <x v="6"/>
    <x v="5"/>
    <s v="Mejicanos"/>
    <x v="181"/>
    <x v="1"/>
    <n v="2422.5500000000002"/>
  </r>
  <r>
    <n v="7"/>
    <x v="6"/>
    <x v="2"/>
    <x v="6"/>
    <x v="5"/>
    <s v="Nejapa"/>
    <x v="182"/>
    <x v="1"/>
    <n v="358.38"/>
  </r>
  <r>
    <n v="7"/>
    <x v="6"/>
    <x v="2"/>
    <x v="6"/>
    <x v="5"/>
    <s v="San Marcos "/>
    <x v="183"/>
    <x v="1"/>
    <n v="980.34"/>
  </r>
  <r>
    <n v="7"/>
    <x v="6"/>
    <x v="2"/>
    <x v="6"/>
    <x v="5"/>
    <s v="San Martín"/>
    <x v="184"/>
    <x v="1"/>
    <n v="1121.28"/>
  </r>
  <r>
    <n v="7"/>
    <x v="6"/>
    <x v="2"/>
    <x v="6"/>
    <x v="5"/>
    <s v="Tonacatepeque"/>
    <x v="185"/>
    <x v="1"/>
    <n v="918.35"/>
  </r>
  <r>
    <n v="7"/>
    <x v="6"/>
    <x v="2"/>
    <x v="6"/>
    <x v="5"/>
    <s v="Aguilares"/>
    <x v="186"/>
    <x v="1"/>
    <n v="399.71"/>
  </r>
  <r>
    <n v="7"/>
    <x v="6"/>
    <x v="2"/>
    <x v="6"/>
    <x v="3"/>
    <s v="Santa Tecla"/>
    <x v="45"/>
    <x v="1"/>
    <n v="3508.5"/>
  </r>
  <r>
    <n v="7"/>
    <x v="6"/>
    <x v="2"/>
    <x v="6"/>
    <x v="3"/>
    <s v="Quezaltepeque"/>
    <x v="187"/>
    <x v="1"/>
    <n v="641.66999999999996"/>
  </r>
  <r>
    <n v="7"/>
    <x v="6"/>
    <x v="2"/>
    <x v="6"/>
    <x v="3"/>
    <s v="Ciudad Arce"/>
    <x v="188"/>
    <x v="1"/>
    <n v="322.23"/>
  </r>
  <r>
    <n v="7"/>
    <x v="6"/>
    <x v="2"/>
    <x v="6"/>
    <x v="3"/>
    <s v="Huizucar"/>
    <x v="44"/>
    <x v="1"/>
    <n v="0"/>
  </r>
  <r>
    <n v="7"/>
    <x v="6"/>
    <x v="2"/>
    <x v="6"/>
    <x v="3"/>
    <s v="San Matias"/>
    <x v="189"/>
    <x v="1"/>
    <n v="29.49"/>
  </r>
  <r>
    <n v="7"/>
    <x v="6"/>
    <x v="2"/>
    <x v="6"/>
    <x v="3"/>
    <s v="San Pablo Tacachico"/>
    <x v="190"/>
    <x v="1"/>
    <n v="102.18"/>
  </r>
  <r>
    <n v="7"/>
    <x v="6"/>
    <x v="2"/>
    <x v="6"/>
    <x v="7"/>
    <s v="Chalatenango"/>
    <x v="191"/>
    <x v="1"/>
    <n v="389.17"/>
  </r>
  <r>
    <n v="7"/>
    <x v="6"/>
    <x v="2"/>
    <x v="6"/>
    <x v="7"/>
    <s v="Citala"/>
    <x v="192"/>
    <x v="1"/>
    <n v="31.03"/>
  </r>
  <r>
    <n v="7"/>
    <x v="6"/>
    <x v="2"/>
    <x v="6"/>
    <x v="7"/>
    <s v="Nueva Concepción"/>
    <x v="193"/>
    <x v="1"/>
    <n v="226.88"/>
  </r>
  <r>
    <n v="7"/>
    <x v="6"/>
    <x v="2"/>
    <x v="6"/>
    <x v="7"/>
    <s v="La Palma"/>
    <x v="194"/>
    <x v="1"/>
    <n v="85.27"/>
  </r>
  <r>
    <n v="7"/>
    <x v="6"/>
    <x v="2"/>
    <x v="6"/>
    <x v="7"/>
    <s v="San Rafael"/>
    <x v="195"/>
    <x v="1"/>
    <n v="40.61"/>
  </r>
  <r>
    <n v="7"/>
    <x v="6"/>
    <x v="2"/>
    <x v="6"/>
    <x v="7"/>
    <s v="Concepción Quezaltepeque"/>
    <x v="196"/>
    <x v="1"/>
    <n v="54.05"/>
  </r>
  <r>
    <n v="7"/>
    <x v="6"/>
    <x v="2"/>
    <x v="6"/>
    <x v="7"/>
    <s v="San Antonio de la Cruz"/>
    <x v="197"/>
    <x v="1"/>
    <n v="0"/>
  </r>
  <r>
    <n v="7"/>
    <x v="6"/>
    <x v="2"/>
    <x v="6"/>
    <x v="7"/>
    <s v="Santa Rita"/>
    <x v="198"/>
    <x v="1"/>
    <n v="34.25"/>
  </r>
  <r>
    <n v="7"/>
    <x v="6"/>
    <x v="2"/>
    <x v="6"/>
    <x v="7"/>
    <s v="Dulce Nombre de Maria"/>
    <x v="199"/>
    <x v="1"/>
    <n v="32.74"/>
  </r>
  <r>
    <n v="7"/>
    <x v="6"/>
    <x v="2"/>
    <x v="6"/>
    <x v="7"/>
    <s v="San Ignacio"/>
    <x v="200"/>
    <x v="1"/>
    <n v="44.54"/>
  </r>
  <r>
    <n v="7"/>
    <x v="6"/>
    <x v="2"/>
    <x v="6"/>
    <x v="7"/>
    <s v="Comalapa"/>
    <x v="201"/>
    <x v="1"/>
    <n v="18.14"/>
  </r>
  <r>
    <n v="7"/>
    <x v="6"/>
    <x v="2"/>
    <x v="6"/>
    <x v="7"/>
    <s v="La Laguna"/>
    <x v="202"/>
    <x v="1"/>
    <n v="16.489999999999998"/>
  </r>
  <r>
    <n v="7"/>
    <x v="6"/>
    <x v="2"/>
    <x v="6"/>
    <x v="7"/>
    <s v="Ojos de Agua"/>
    <x v="203"/>
    <x v="1"/>
    <n v="0"/>
  </r>
  <r>
    <n v="7"/>
    <x v="6"/>
    <x v="2"/>
    <x v="6"/>
    <x v="7"/>
    <s v="San Francisco Lempa"/>
    <x v="204"/>
    <x v="1"/>
    <n v="0"/>
  </r>
  <r>
    <n v="7"/>
    <x v="6"/>
    <x v="2"/>
    <x v="6"/>
    <x v="7"/>
    <s v="San Miguel de Mercedes "/>
    <x v="205"/>
    <x v="1"/>
    <n v="0"/>
  </r>
  <r>
    <n v="7"/>
    <x v="6"/>
    <x v="2"/>
    <x v="6"/>
    <x v="7"/>
    <s v="San Fernando"/>
    <x v="206"/>
    <x v="1"/>
    <n v="5.74"/>
  </r>
  <r>
    <n v="7"/>
    <x v="6"/>
    <x v="2"/>
    <x v="6"/>
    <x v="4"/>
    <s v="San Francisco Chinameca"/>
    <x v="38"/>
    <x v="1"/>
    <n v="0"/>
  </r>
  <r>
    <n v="7"/>
    <x v="6"/>
    <x v="2"/>
    <x v="6"/>
    <x v="4"/>
    <s v="San Emigdio"/>
    <x v="207"/>
    <x v="1"/>
    <n v="0"/>
  </r>
  <r>
    <n v="7"/>
    <x v="6"/>
    <x v="2"/>
    <x v="6"/>
    <x v="4"/>
    <s v="San Juan Tepezontes"/>
    <x v="208"/>
    <x v="1"/>
    <n v="12.82"/>
  </r>
  <r>
    <n v="7"/>
    <x v="6"/>
    <x v="2"/>
    <x v="6"/>
    <x v="4"/>
    <s v="Santa María Ostuma"/>
    <x v="209"/>
    <x v="1"/>
    <n v="12.22"/>
  </r>
  <r>
    <n v="7"/>
    <x v="6"/>
    <x v="2"/>
    <x v="6"/>
    <x v="4"/>
    <s v="Mercedes la Ceiba"/>
    <x v="210"/>
    <x v="1"/>
    <n v="1.24"/>
  </r>
  <r>
    <n v="7"/>
    <x v="6"/>
    <x v="2"/>
    <x v="6"/>
    <x v="4"/>
    <s v="Jerusalén"/>
    <x v="211"/>
    <x v="1"/>
    <n v="0"/>
  </r>
  <r>
    <n v="7"/>
    <x v="6"/>
    <x v="2"/>
    <x v="6"/>
    <x v="8"/>
    <s v="Cojutepeque"/>
    <x v="212"/>
    <x v="1"/>
    <n v="799.09"/>
  </r>
  <r>
    <n v="7"/>
    <x v="6"/>
    <x v="2"/>
    <x v="6"/>
    <x v="8"/>
    <s v="El Carmen "/>
    <x v="213"/>
    <x v="1"/>
    <n v="20.12"/>
  </r>
  <r>
    <n v="7"/>
    <x v="6"/>
    <x v="2"/>
    <x v="6"/>
    <x v="8"/>
    <s v="El Rosario"/>
    <x v="214"/>
    <x v="1"/>
    <n v="10.74"/>
  </r>
  <r>
    <n v="7"/>
    <x v="6"/>
    <x v="2"/>
    <x v="6"/>
    <x v="8"/>
    <s v="Monte San Juan"/>
    <x v="215"/>
    <x v="1"/>
    <n v="7.47"/>
  </r>
  <r>
    <n v="7"/>
    <x v="6"/>
    <x v="2"/>
    <x v="6"/>
    <x v="8"/>
    <s v="Oratorio de Concepción"/>
    <x v="216"/>
    <x v="1"/>
    <n v="10.82"/>
  </r>
  <r>
    <n v="7"/>
    <x v="6"/>
    <x v="2"/>
    <x v="6"/>
    <x v="8"/>
    <s v="San Bartolomé Perulapía"/>
    <x v="217"/>
    <x v="1"/>
    <n v="60.65"/>
  </r>
  <r>
    <n v="7"/>
    <x v="6"/>
    <x v="2"/>
    <x v="6"/>
    <x v="8"/>
    <s v="San Cristobal"/>
    <x v="218"/>
    <x v="1"/>
    <n v="8.11"/>
  </r>
  <r>
    <n v="7"/>
    <x v="6"/>
    <x v="2"/>
    <x v="6"/>
    <x v="8"/>
    <s v="San José Guayabal"/>
    <x v="219"/>
    <x v="1"/>
    <n v="81.62"/>
  </r>
  <r>
    <n v="7"/>
    <x v="6"/>
    <x v="2"/>
    <x v="6"/>
    <x v="8"/>
    <s v="San Pedro Perulapán"/>
    <x v="220"/>
    <x v="1"/>
    <n v="46.55"/>
  </r>
  <r>
    <n v="7"/>
    <x v="6"/>
    <x v="2"/>
    <x v="6"/>
    <x v="8"/>
    <s v="Santa Cruz Michapa"/>
    <x v="221"/>
    <x v="1"/>
    <n v="59.81"/>
  </r>
  <r>
    <n v="7"/>
    <x v="6"/>
    <x v="2"/>
    <x v="6"/>
    <x v="8"/>
    <s v="San Rafael Cedros"/>
    <x v="222"/>
    <x v="1"/>
    <n v="100.61"/>
  </r>
  <r>
    <n v="7"/>
    <x v="6"/>
    <x v="2"/>
    <x v="6"/>
    <x v="9"/>
    <s v="Sensuntepeque"/>
    <x v="223"/>
    <x v="1"/>
    <n v="337.55"/>
  </r>
  <r>
    <n v="7"/>
    <x v="6"/>
    <x v="2"/>
    <x v="6"/>
    <x v="9"/>
    <s v="Ilobasco"/>
    <x v="224"/>
    <x v="1"/>
    <n v="462.53"/>
  </r>
  <r>
    <n v="7"/>
    <x v="6"/>
    <x v="2"/>
    <x v="6"/>
    <x v="9"/>
    <s v="San Isidro"/>
    <x v="225"/>
    <x v="1"/>
    <n v="45.02"/>
  </r>
  <r>
    <n v="7"/>
    <x v="6"/>
    <x v="2"/>
    <x v="6"/>
    <x v="9"/>
    <s v="Victoria"/>
    <x v="226"/>
    <x v="1"/>
    <n v="28.93"/>
  </r>
  <r>
    <n v="7"/>
    <x v="6"/>
    <x v="2"/>
    <x v="6"/>
    <x v="9"/>
    <s v="Dolores"/>
    <x v="227"/>
    <x v="1"/>
    <n v="45.55"/>
  </r>
  <r>
    <n v="7"/>
    <x v="6"/>
    <x v="2"/>
    <x v="6"/>
    <x v="9"/>
    <s v="Guacotecti"/>
    <x v="228"/>
    <x v="1"/>
    <n v="9.8000000000000007"/>
  </r>
  <r>
    <n v="7"/>
    <x v="6"/>
    <x v="2"/>
    <x v="6"/>
    <x v="10"/>
    <s v="San Sebastián"/>
    <x v="229"/>
    <x v="1"/>
    <n v="113.19"/>
  </r>
  <r>
    <n v="7"/>
    <x v="6"/>
    <x v="2"/>
    <x v="6"/>
    <x v="10"/>
    <s v="Apastepeque"/>
    <x v="230"/>
    <x v="1"/>
    <n v="89.03"/>
  </r>
  <r>
    <n v="7"/>
    <x v="6"/>
    <x v="2"/>
    <x v="6"/>
    <x v="10"/>
    <s v="Santo Domingo"/>
    <x v="231"/>
    <x v="1"/>
    <n v="55.51"/>
  </r>
  <r>
    <n v="7"/>
    <x v="6"/>
    <x v="2"/>
    <x v="6"/>
    <x v="10"/>
    <s v="Verapaz"/>
    <x v="232"/>
    <x v="1"/>
    <n v="22.63"/>
  </r>
  <r>
    <n v="7"/>
    <x v="6"/>
    <x v="2"/>
    <x v="6"/>
    <x v="10"/>
    <s v="San Esteban Catarina"/>
    <x v="233"/>
    <x v="1"/>
    <n v="38.479999999999997"/>
  </r>
  <r>
    <n v="7"/>
    <x v="6"/>
    <x v="2"/>
    <x v="6"/>
    <x v="10"/>
    <s v="San Cayetano Istepeque"/>
    <x v="234"/>
    <x v="1"/>
    <n v="9.08"/>
  </r>
  <r>
    <n v="7"/>
    <x v="6"/>
    <x v="2"/>
    <x v="6"/>
    <x v="10"/>
    <s v="San Lorenzo"/>
    <x v="3"/>
    <x v="1"/>
    <n v="10.57"/>
  </r>
  <r>
    <n v="7"/>
    <x v="6"/>
    <x v="2"/>
    <x v="6"/>
    <x v="10"/>
    <s v="San Vicente"/>
    <x v="235"/>
    <x v="1"/>
    <n v="735.72"/>
  </r>
  <r>
    <n v="7"/>
    <x v="6"/>
    <x v="2"/>
    <x v="6"/>
    <x v="10"/>
    <s v="Santa Clara"/>
    <x v="236"/>
    <x v="1"/>
    <n v="15.66"/>
  </r>
  <r>
    <n v="7"/>
    <x v="6"/>
    <x v="2"/>
    <x v="6"/>
    <x v="10"/>
    <s v="Guadalupe"/>
    <x v="237"/>
    <x v="1"/>
    <n v="44.69"/>
  </r>
  <r>
    <n v="7"/>
    <x v="6"/>
    <x v="2"/>
    <x v="6"/>
    <x v="10"/>
    <s v="Tepetitán"/>
    <x v="238"/>
    <x v="1"/>
    <n v="11.36"/>
  </r>
  <r>
    <n v="7"/>
    <x v="6"/>
    <x v="2"/>
    <x v="6"/>
    <x v="11"/>
    <s v="San Gerardo"/>
    <x v="239"/>
    <x v="1"/>
    <n v="13.64"/>
  </r>
  <r>
    <n v="7"/>
    <x v="6"/>
    <x v="2"/>
    <x v="6"/>
    <x v="11"/>
    <s v="Nuevo Edén de San Juan"/>
    <x v="240"/>
    <x v="1"/>
    <n v="12.79"/>
  </r>
  <r>
    <n v="7"/>
    <x v="6"/>
    <x v="2"/>
    <x v="6"/>
    <x v="2"/>
    <s v="ASMUP disposición"/>
    <x v="241"/>
    <x v="1"/>
    <n v="35.17"/>
  </r>
  <r>
    <n v="7"/>
    <x v="6"/>
    <x v="2"/>
    <x v="6"/>
    <x v="2"/>
    <s v="Empresa Privada"/>
    <x v="244"/>
    <x v="1"/>
    <n v="7347.94"/>
  </r>
  <r>
    <n v="7"/>
    <x v="6"/>
    <x v="2"/>
    <x v="6"/>
    <x v="2"/>
    <s v="Desechos bioinfecciosos"/>
    <x v="243"/>
    <x v="1"/>
    <n v="69.05"/>
  </r>
  <r>
    <n v="7"/>
    <x v="6"/>
    <x v="2"/>
    <x v="6"/>
    <x v="0"/>
    <s v="Turin"/>
    <x v="170"/>
    <x v="2"/>
    <n v="73.400000000000006"/>
  </r>
  <r>
    <n v="7"/>
    <x v="6"/>
    <x v="2"/>
    <x v="6"/>
    <x v="0"/>
    <s v="Ahuachapan"/>
    <x v="171"/>
    <x v="2"/>
    <n v="1125.75"/>
  </r>
  <r>
    <n v="7"/>
    <x v="6"/>
    <x v="2"/>
    <x v="6"/>
    <x v="1"/>
    <s v="Santiago de la Frontera"/>
    <x v="17"/>
    <x v="2"/>
    <n v="20.66"/>
  </r>
  <r>
    <n v="7"/>
    <x v="6"/>
    <x v="2"/>
    <x v="6"/>
    <x v="5"/>
    <s v="Ciudad Delgado"/>
    <x v="172"/>
    <x v="2"/>
    <n v="1307.8599999999999"/>
  </r>
  <r>
    <n v="7"/>
    <x v="6"/>
    <x v="2"/>
    <x v="6"/>
    <x v="5"/>
    <s v="San Salvador"/>
    <x v="173"/>
    <x v="2"/>
    <n v="16576.650000000001"/>
  </r>
  <r>
    <n v="7"/>
    <x v="6"/>
    <x v="2"/>
    <x v="6"/>
    <x v="5"/>
    <s v="Soyapango"/>
    <x v="174"/>
    <x v="2"/>
    <n v="4773.2700000000004"/>
  </r>
  <r>
    <n v="7"/>
    <x v="6"/>
    <x v="2"/>
    <x v="6"/>
    <x v="5"/>
    <s v="Cuscatancingo"/>
    <x v="175"/>
    <x v="2"/>
    <n v="1030.74"/>
  </r>
  <r>
    <n v="7"/>
    <x v="6"/>
    <x v="2"/>
    <x v="6"/>
    <x v="5"/>
    <s v="Apopa"/>
    <x v="176"/>
    <x v="2"/>
    <n v="2160.41"/>
  </r>
  <r>
    <n v="7"/>
    <x v="6"/>
    <x v="2"/>
    <x v="6"/>
    <x v="5"/>
    <s v="Ayutuxtepeque"/>
    <x v="177"/>
    <x v="2"/>
    <n v="556.39"/>
  </r>
  <r>
    <n v="7"/>
    <x v="6"/>
    <x v="2"/>
    <x v="6"/>
    <x v="5"/>
    <s v="El Paisnal"/>
    <x v="178"/>
    <x v="2"/>
    <n v="72.28"/>
  </r>
  <r>
    <n v="7"/>
    <x v="6"/>
    <x v="2"/>
    <x v="6"/>
    <x v="5"/>
    <s v="Guazapa"/>
    <x v="179"/>
    <x v="2"/>
    <n v="139.47"/>
  </r>
  <r>
    <n v="7"/>
    <x v="6"/>
    <x v="2"/>
    <x v="6"/>
    <x v="5"/>
    <s v="Ilopango"/>
    <x v="180"/>
    <x v="2"/>
    <n v="1919.7"/>
  </r>
  <r>
    <n v="7"/>
    <x v="6"/>
    <x v="2"/>
    <x v="6"/>
    <x v="5"/>
    <s v="Mejicanos"/>
    <x v="181"/>
    <x v="2"/>
    <n v="2716.71"/>
  </r>
  <r>
    <n v="7"/>
    <x v="6"/>
    <x v="2"/>
    <x v="6"/>
    <x v="5"/>
    <s v="Nejapa"/>
    <x v="182"/>
    <x v="2"/>
    <n v="413.53"/>
  </r>
  <r>
    <n v="7"/>
    <x v="6"/>
    <x v="2"/>
    <x v="6"/>
    <x v="5"/>
    <s v="San Marcos "/>
    <x v="183"/>
    <x v="2"/>
    <n v="1146.0999999999999"/>
  </r>
  <r>
    <n v="7"/>
    <x v="6"/>
    <x v="2"/>
    <x v="6"/>
    <x v="5"/>
    <s v="San Martín"/>
    <x v="184"/>
    <x v="2"/>
    <n v="1288.04"/>
  </r>
  <r>
    <n v="7"/>
    <x v="6"/>
    <x v="2"/>
    <x v="6"/>
    <x v="5"/>
    <s v="Tonacatepeque"/>
    <x v="185"/>
    <x v="2"/>
    <n v="1087.1400000000001"/>
  </r>
  <r>
    <n v="7"/>
    <x v="6"/>
    <x v="2"/>
    <x v="6"/>
    <x v="5"/>
    <s v="Aguilares"/>
    <x v="186"/>
    <x v="2"/>
    <n v="452.12"/>
  </r>
  <r>
    <n v="7"/>
    <x v="6"/>
    <x v="2"/>
    <x v="6"/>
    <x v="3"/>
    <s v="Santa Tecla"/>
    <x v="45"/>
    <x v="2"/>
    <n v="4094.88"/>
  </r>
  <r>
    <n v="7"/>
    <x v="6"/>
    <x v="2"/>
    <x v="6"/>
    <x v="3"/>
    <s v="Quezaltepeque"/>
    <x v="187"/>
    <x v="2"/>
    <n v="741.85"/>
  </r>
  <r>
    <n v="7"/>
    <x v="6"/>
    <x v="2"/>
    <x v="6"/>
    <x v="3"/>
    <s v="Ciudad Arce"/>
    <x v="188"/>
    <x v="2"/>
    <n v="358.02"/>
  </r>
  <r>
    <n v="7"/>
    <x v="6"/>
    <x v="2"/>
    <x v="6"/>
    <x v="3"/>
    <s v="Huizucar"/>
    <x v="44"/>
    <x v="2"/>
    <n v="0"/>
  </r>
  <r>
    <n v="7"/>
    <x v="6"/>
    <x v="2"/>
    <x v="6"/>
    <x v="3"/>
    <s v="San Matias"/>
    <x v="189"/>
    <x v="2"/>
    <n v="32.22"/>
  </r>
  <r>
    <n v="7"/>
    <x v="6"/>
    <x v="2"/>
    <x v="6"/>
    <x v="3"/>
    <s v="San Pablo Tacachico"/>
    <x v="190"/>
    <x v="2"/>
    <n v="122.18"/>
  </r>
  <r>
    <n v="7"/>
    <x v="6"/>
    <x v="2"/>
    <x v="6"/>
    <x v="7"/>
    <s v="Chalatenango"/>
    <x v="191"/>
    <x v="2"/>
    <n v="472.59"/>
  </r>
  <r>
    <n v="7"/>
    <x v="6"/>
    <x v="2"/>
    <x v="6"/>
    <x v="7"/>
    <s v="Citala"/>
    <x v="192"/>
    <x v="2"/>
    <n v="35.659999999999997"/>
  </r>
  <r>
    <n v="7"/>
    <x v="6"/>
    <x v="2"/>
    <x v="6"/>
    <x v="7"/>
    <s v="Nueva Concepción"/>
    <x v="193"/>
    <x v="2"/>
    <n v="255.93"/>
  </r>
  <r>
    <n v="7"/>
    <x v="6"/>
    <x v="2"/>
    <x v="6"/>
    <x v="7"/>
    <s v="La Palma"/>
    <x v="194"/>
    <x v="2"/>
    <n v="96.21"/>
  </r>
  <r>
    <n v="7"/>
    <x v="6"/>
    <x v="2"/>
    <x v="6"/>
    <x v="7"/>
    <s v="San Rafael"/>
    <x v="195"/>
    <x v="2"/>
    <n v="47.89"/>
  </r>
  <r>
    <n v="7"/>
    <x v="6"/>
    <x v="2"/>
    <x v="6"/>
    <x v="7"/>
    <s v="Concepción Quezaltepeque"/>
    <x v="196"/>
    <x v="2"/>
    <n v="64.23"/>
  </r>
  <r>
    <n v="7"/>
    <x v="6"/>
    <x v="2"/>
    <x v="6"/>
    <x v="7"/>
    <s v="San Antonio de la Cruz"/>
    <x v="197"/>
    <x v="2"/>
    <n v="0"/>
  </r>
  <r>
    <n v="7"/>
    <x v="6"/>
    <x v="2"/>
    <x v="6"/>
    <x v="7"/>
    <s v="Santa Rita"/>
    <x v="198"/>
    <x v="2"/>
    <n v="41.73"/>
  </r>
  <r>
    <n v="7"/>
    <x v="6"/>
    <x v="2"/>
    <x v="6"/>
    <x v="7"/>
    <s v="Dulce Nombre de Maria"/>
    <x v="199"/>
    <x v="2"/>
    <n v="37.56"/>
  </r>
  <r>
    <n v="7"/>
    <x v="6"/>
    <x v="2"/>
    <x v="6"/>
    <x v="7"/>
    <s v="San Ignacio"/>
    <x v="200"/>
    <x v="2"/>
    <n v="47.07"/>
  </r>
  <r>
    <n v="7"/>
    <x v="6"/>
    <x v="2"/>
    <x v="6"/>
    <x v="7"/>
    <s v="Comalapa"/>
    <x v="201"/>
    <x v="2"/>
    <n v="21.54"/>
  </r>
  <r>
    <n v="7"/>
    <x v="6"/>
    <x v="2"/>
    <x v="6"/>
    <x v="7"/>
    <s v="La Laguna"/>
    <x v="202"/>
    <x v="2"/>
    <n v="17.27"/>
  </r>
  <r>
    <n v="7"/>
    <x v="6"/>
    <x v="2"/>
    <x v="6"/>
    <x v="7"/>
    <s v="Ojos de Agua"/>
    <x v="203"/>
    <x v="2"/>
    <n v="19.079999999999998"/>
  </r>
  <r>
    <n v="7"/>
    <x v="6"/>
    <x v="2"/>
    <x v="6"/>
    <x v="7"/>
    <s v="San Francisco Lempa"/>
    <x v="204"/>
    <x v="2"/>
    <n v="0"/>
  </r>
  <r>
    <n v="7"/>
    <x v="6"/>
    <x v="2"/>
    <x v="6"/>
    <x v="7"/>
    <s v="San Miguel de Mercedes "/>
    <x v="205"/>
    <x v="2"/>
    <n v="0"/>
  </r>
  <r>
    <n v="7"/>
    <x v="6"/>
    <x v="2"/>
    <x v="6"/>
    <x v="7"/>
    <s v="San Fernando"/>
    <x v="206"/>
    <x v="2"/>
    <n v="6.16"/>
  </r>
  <r>
    <n v="7"/>
    <x v="6"/>
    <x v="2"/>
    <x v="6"/>
    <x v="4"/>
    <s v="San Francisco Chinameca"/>
    <x v="38"/>
    <x v="2"/>
    <n v="0"/>
  </r>
  <r>
    <n v="7"/>
    <x v="6"/>
    <x v="2"/>
    <x v="6"/>
    <x v="4"/>
    <s v="San Emigdio"/>
    <x v="207"/>
    <x v="2"/>
    <n v="0"/>
  </r>
  <r>
    <n v="7"/>
    <x v="6"/>
    <x v="2"/>
    <x v="6"/>
    <x v="4"/>
    <s v="San Juan Tepezontes"/>
    <x v="208"/>
    <x v="2"/>
    <n v="16.25"/>
  </r>
  <r>
    <n v="7"/>
    <x v="6"/>
    <x v="2"/>
    <x v="6"/>
    <x v="4"/>
    <s v="Santa María Ostuma"/>
    <x v="209"/>
    <x v="2"/>
    <n v="7.7"/>
  </r>
  <r>
    <n v="7"/>
    <x v="6"/>
    <x v="2"/>
    <x v="6"/>
    <x v="4"/>
    <s v="Mercedes la Ceiba"/>
    <x v="210"/>
    <x v="2"/>
    <n v="0.86"/>
  </r>
  <r>
    <n v="7"/>
    <x v="6"/>
    <x v="2"/>
    <x v="6"/>
    <x v="4"/>
    <s v="Jerusalén"/>
    <x v="211"/>
    <x v="2"/>
    <n v="0"/>
  </r>
  <r>
    <n v="7"/>
    <x v="6"/>
    <x v="2"/>
    <x v="6"/>
    <x v="8"/>
    <s v="Cojutepeque"/>
    <x v="212"/>
    <x v="2"/>
    <n v="894.18"/>
  </r>
  <r>
    <n v="7"/>
    <x v="6"/>
    <x v="2"/>
    <x v="6"/>
    <x v="8"/>
    <s v="El Carmen "/>
    <x v="213"/>
    <x v="2"/>
    <n v="22.04"/>
  </r>
  <r>
    <n v="7"/>
    <x v="6"/>
    <x v="2"/>
    <x v="6"/>
    <x v="8"/>
    <s v="El Rosario"/>
    <x v="214"/>
    <x v="2"/>
    <n v="16.13"/>
  </r>
  <r>
    <n v="7"/>
    <x v="6"/>
    <x v="2"/>
    <x v="6"/>
    <x v="8"/>
    <s v="Monte San Juan"/>
    <x v="215"/>
    <x v="2"/>
    <n v="10.130000000000001"/>
  </r>
  <r>
    <n v="7"/>
    <x v="6"/>
    <x v="2"/>
    <x v="6"/>
    <x v="8"/>
    <s v="Oratorio de Concepción"/>
    <x v="216"/>
    <x v="2"/>
    <n v="12.54"/>
  </r>
  <r>
    <n v="7"/>
    <x v="6"/>
    <x v="2"/>
    <x v="6"/>
    <x v="8"/>
    <s v="San Bartolomé Perulapía"/>
    <x v="217"/>
    <x v="2"/>
    <n v="75.349999999999994"/>
  </r>
  <r>
    <n v="7"/>
    <x v="6"/>
    <x v="2"/>
    <x v="6"/>
    <x v="8"/>
    <s v="San Cristobal"/>
    <x v="218"/>
    <x v="2"/>
    <n v="10.47"/>
  </r>
  <r>
    <n v="7"/>
    <x v="6"/>
    <x v="2"/>
    <x v="6"/>
    <x v="8"/>
    <s v="San José Guayabal"/>
    <x v="219"/>
    <x v="2"/>
    <n v="84.06"/>
  </r>
  <r>
    <n v="7"/>
    <x v="6"/>
    <x v="2"/>
    <x v="6"/>
    <x v="8"/>
    <s v="San Pedro Perulapán"/>
    <x v="220"/>
    <x v="2"/>
    <n v="62.36"/>
  </r>
  <r>
    <n v="7"/>
    <x v="6"/>
    <x v="2"/>
    <x v="6"/>
    <x v="8"/>
    <s v="Santa Cruz Michapa"/>
    <x v="221"/>
    <x v="2"/>
    <n v="75.42"/>
  </r>
  <r>
    <n v="7"/>
    <x v="6"/>
    <x v="2"/>
    <x v="6"/>
    <x v="8"/>
    <s v="San Rafael Cedros"/>
    <x v="222"/>
    <x v="2"/>
    <n v="106.34"/>
  </r>
  <r>
    <n v="7"/>
    <x v="6"/>
    <x v="2"/>
    <x v="6"/>
    <x v="9"/>
    <s v="Sensuntepeque"/>
    <x v="223"/>
    <x v="2"/>
    <n v="385.9"/>
  </r>
  <r>
    <n v="7"/>
    <x v="6"/>
    <x v="2"/>
    <x v="6"/>
    <x v="9"/>
    <s v="Ilobasco"/>
    <x v="224"/>
    <x v="2"/>
    <n v="533.14"/>
  </r>
  <r>
    <n v="7"/>
    <x v="6"/>
    <x v="2"/>
    <x v="6"/>
    <x v="9"/>
    <s v="San Isidro"/>
    <x v="225"/>
    <x v="2"/>
    <n v="47.15"/>
  </r>
  <r>
    <n v="7"/>
    <x v="6"/>
    <x v="2"/>
    <x v="6"/>
    <x v="9"/>
    <s v="Victoria"/>
    <x v="226"/>
    <x v="2"/>
    <n v="31.28"/>
  </r>
  <r>
    <n v="7"/>
    <x v="6"/>
    <x v="2"/>
    <x v="6"/>
    <x v="9"/>
    <s v="Dolores"/>
    <x v="227"/>
    <x v="2"/>
    <n v="50.38"/>
  </r>
  <r>
    <n v="7"/>
    <x v="6"/>
    <x v="2"/>
    <x v="6"/>
    <x v="9"/>
    <s v="Guacotecti"/>
    <x v="228"/>
    <x v="2"/>
    <n v="11.68"/>
  </r>
  <r>
    <n v="7"/>
    <x v="6"/>
    <x v="2"/>
    <x v="6"/>
    <x v="10"/>
    <s v="San Sebastián"/>
    <x v="229"/>
    <x v="2"/>
    <n v="124.69"/>
  </r>
  <r>
    <n v="7"/>
    <x v="6"/>
    <x v="2"/>
    <x v="6"/>
    <x v="10"/>
    <s v="Apastepeque"/>
    <x v="230"/>
    <x v="2"/>
    <n v="105.69"/>
  </r>
  <r>
    <n v="7"/>
    <x v="6"/>
    <x v="2"/>
    <x v="6"/>
    <x v="10"/>
    <s v="Santo Domingo"/>
    <x v="231"/>
    <x v="2"/>
    <n v="61.69"/>
  </r>
  <r>
    <n v="7"/>
    <x v="6"/>
    <x v="2"/>
    <x v="6"/>
    <x v="10"/>
    <s v="Verapaz"/>
    <x v="232"/>
    <x v="2"/>
    <n v="33.03"/>
  </r>
  <r>
    <n v="7"/>
    <x v="6"/>
    <x v="2"/>
    <x v="6"/>
    <x v="10"/>
    <s v="San Esteban Catarina"/>
    <x v="233"/>
    <x v="2"/>
    <n v="45.5"/>
  </r>
  <r>
    <n v="7"/>
    <x v="6"/>
    <x v="2"/>
    <x v="6"/>
    <x v="10"/>
    <s v="San Cayetano Istepeque"/>
    <x v="234"/>
    <x v="2"/>
    <n v="12.73"/>
  </r>
  <r>
    <n v="7"/>
    <x v="6"/>
    <x v="2"/>
    <x v="6"/>
    <x v="10"/>
    <s v="San Lorenzo"/>
    <x v="3"/>
    <x v="2"/>
    <n v="15.78"/>
  </r>
  <r>
    <n v="7"/>
    <x v="6"/>
    <x v="2"/>
    <x v="6"/>
    <x v="10"/>
    <s v="San Vicente"/>
    <x v="235"/>
    <x v="2"/>
    <n v="862.65"/>
  </r>
  <r>
    <n v="7"/>
    <x v="6"/>
    <x v="2"/>
    <x v="6"/>
    <x v="10"/>
    <s v="Santa Clara"/>
    <x v="236"/>
    <x v="2"/>
    <n v="21.83"/>
  </r>
  <r>
    <n v="7"/>
    <x v="6"/>
    <x v="2"/>
    <x v="6"/>
    <x v="10"/>
    <s v="Guadalupe"/>
    <x v="237"/>
    <x v="2"/>
    <n v="53.15"/>
  </r>
  <r>
    <n v="7"/>
    <x v="6"/>
    <x v="2"/>
    <x v="6"/>
    <x v="10"/>
    <s v="Tepetitán"/>
    <x v="238"/>
    <x v="2"/>
    <n v="16.23"/>
  </r>
  <r>
    <n v="7"/>
    <x v="6"/>
    <x v="2"/>
    <x v="6"/>
    <x v="11"/>
    <s v="San Gerardo"/>
    <x v="239"/>
    <x v="2"/>
    <n v="19.86"/>
  </r>
  <r>
    <n v="7"/>
    <x v="6"/>
    <x v="2"/>
    <x v="6"/>
    <x v="11"/>
    <s v="Nuevo Edén de San Juan"/>
    <x v="240"/>
    <x v="2"/>
    <n v="11.12"/>
  </r>
  <r>
    <n v="7"/>
    <x v="6"/>
    <x v="2"/>
    <x v="6"/>
    <x v="2"/>
    <s v="ASMUP disposición"/>
    <x v="241"/>
    <x v="2"/>
    <n v="62.22"/>
  </r>
  <r>
    <n v="7"/>
    <x v="6"/>
    <x v="2"/>
    <x v="6"/>
    <x v="2"/>
    <s v="Empresas Privadas"/>
    <x v="242"/>
    <x v="2"/>
    <n v="5743.43"/>
  </r>
  <r>
    <n v="7"/>
    <x v="6"/>
    <x v="2"/>
    <x v="6"/>
    <x v="2"/>
    <s v="Desechos bioinfecciosos"/>
    <x v="243"/>
    <x v="2"/>
    <n v="100.45"/>
  </r>
  <r>
    <n v="7"/>
    <x v="6"/>
    <x v="2"/>
    <x v="6"/>
    <x v="0"/>
    <s v="Turin"/>
    <x v="170"/>
    <x v="3"/>
    <n v="65.760000000000005"/>
  </r>
  <r>
    <n v="7"/>
    <x v="6"/>
    <x v="2"/>
    <x v="6"/>
    <x v="0"/>
    <s v="Ahuachapan"/>
    <x v="171"/>
    <x v="3"/>
    <n v="1006.75"/>
  </r>
  <r>
    <n v="7"/>
    <x v="6"/>
    <x v="2"/>
    <x v="6"/>
    <x v="1"/>
    <s v="Santiago de la Frontera"/>
    <x v="17"/>
    <x v="3"/>
    <n v="18.09"/>
  </r>
  <r>
    <n v="7"/>
    <x v="6"/>
    <x v="2"/>
    <x v="6"/>
    <x v="5"/>
    <s v="Ciudad Delgado"/>
    <x v="172"/>
    <x v="3"/>
    <n v="1293.6300000000001"/>
  </r>
  <r>
    <n v="7"/>
    <x v="6"/>
    <x v="2"/>
    <x v="6"/>
    <x v="5"/>
    <s v="San Salvador"/>
    <x v="173"/>
    <x v="3"/>
    <n v="15183.75"/>
  </r>
  <r>
    <n v="7"/>
    <x v="6"/>
    <x v="2"/>
    <x v="6"/>
    <x v="5"/>
    <s v="Soyapango"/>
    <x v="174"/>
    <x v="3"/>
    <n v="4570.59"/>
  </r>
  <r>
    <n v="7"/>
    <x v="6"/>
    <x v="2"/>
    <x v="6"/>
    <x v="5"/>
    <s v="Cuscatancingo"/>
    <x v="175"/>
    <x v="3"/>
    <n v="1021.7"/>
  </r>
  <r>
    <n v="7"/>
    <x v="6"/>
    <x v="2"/>
    <x v="6"/>
    <x v="5"/>
    <s v="Apopa"/>
    <x v="176"/>
    <x v="3"/>
    <n v="2144.94"/>
  </r>
  <r>
    <n v="7"/>
    <x v="6"/>
    <x v="2"/>
    <x v="6"/>
    <x v="5"/>
    <s v="Ayutuxtepeque"/>
    <x v="177"/>
    <x v="3"/>
    <n v="572.9"/>
  </r>
  <r>
    <n v="7"/>
    <x v="6"/>
    <x v="2"/>
    <x v="6"/>
    <x v="5"/>
    <s v="El Paisnal"/>
    <x v="178"/>
    <x v="3"/>
    <n v="69.75"/>
  </r>
  <r>
    <n v="7"/>
    <x v="6"/>
    <x v="2"/>
    <x v="6"/>
    <x v="5"/>
    <s v="Guazapa"/>
    <x v="179"/>
    <x v="3"/>
    <n v="132.77000000000001"/>
  </r>
  <r>
    <n v="7"/>
    <x v="6"/>
    <x v="2"/>
    <x v="6"/>
    <x v="5"/>
    <s v="Ilopango"/>
    <x v="180"/>
    <x v="3"/>
    <n v="1843.95"/>
  </r>
  <r>
    <n v="7"/>
    <x v="6"/>
    <x v="2"/>
    <x v="6"/>
    <x v="5"/>
    <s v="Mejicanos"/>
    <x v="181"/>
    <x v="3"/>
    <n v="2728.69"/>
  </r>
  <r>
    <n v="7"/>
    <x v="6"/>
    <x v="2"/>
    <x v="6"/>
    <x v="5"/>
    <s v="Nejapa"/>
    <x v="182"/>
    <x v="3"/>
    <n v="400.66"/>
  </r>
  <r>
    <n v="7"/>
    <x v="6"/>
    <x v="2"/>
    <x v="6"/>
    <x v="5"/>
    <s v="San Marcos "/>
    <x v="183"/>
    <x v="3"/>
    <n v="1118.53"/>
  </r>
  <r>
    <n v="7"/>
    <x v="6"/>
    <x v="2"/>
    <x v="6"/>
    <x v="5"/>
    <s v="San Martín"/>
    <x v="184"/>
    <x v="3"/>
    <n v="1212.75"/>
  </r>
  <r>
    <n v="7"/>
    <x v="6"/>
    <x v="2"/>
    <x v="6"/>
    <x v="5"/>
    <s v="Tonacatepeque"/>
    <x v="185"/>
    <x v="3"/>
    <n v="1023.37"/>
  </r>
  <r>
    <n v="7"/>
    <x v="6"/>
    <x v="2"/>
    <x v="6"/>
    <x v="5"/>
    <s v="Aguilares"/>
    <x v="186"/>
    <x v="3"/>
    <n v="448.99"/>
  </r>
  <r>
    <n v="7"/>
    <x v="6"/>
    <x v="2"/>
    <x v="6"/>
    <x v="3"/>
    <s v="Santa Tecla"/>
    <x v="45"/>
    <x v="3"/>
    <n v="2992.65"/>
  </r>
  <r>
    <n v="7"/>
    <x v="6"/>
    <x v="2"/>
    <x v="6"/>
    <x v="3"/>
    <s v="Quezaltepeque"/>
    <x v="187"/>
    <x v="3"/>
    <n v="726.45"/>
  </r>
  <r>
    <n v="7"/>
    <x v="6"/>
    <x v="2"/>
    <x v="6"/>
    <x v="3"/>
    <s v="Ciudad Arce"/>
    <x v="188"/>
    <x v="3"/>
    <n v="328.3"/>
  </r>
  <r>
    <n v="7"/>
    <x v="6"/>
    <x v="2"/>
    <x v="6"/>
    <x v="3"/>
    <s v="Huizucar"/>
    <x v="44"/>
    <x v="3"/>
    <n v="0"/>
  </r>
  <r>
    <n v="7"/>
    <x v="6"/>
    <x v="2"/>
    <x v="6"/>
    <x v="3"/>
    <s v="San Matias"/>
    <x v="189"/>
    <x v="3"/>
    <n v="29.45"/>
  </r>
  <r>
    <n v="7"/>
    <x v="6"/>
    <x v="2"/>
    <x v="6"/>
    <x v="3"/>
    <s v="San Pablo Tacachico"/>
    <x v="190"/>
    <x v="3"/>
    <n v="107"/>
  </r>
  <r>
    <n v="7"/>
    <x v="6"/>
    <x v="2"/>
    <x v="6"/>
    <x v="7"/>
    <s v="Chalatenango"/>
    <x v="191"/>
    <x v="3"/>
    <n v="390.85"/>
  </r>
  <r>
    <n v="7"/>
    <x v="6"/>
    <x v="2"/>
    <x v="6"/>
    <x v="7"/>
    <s v="Citala"/>
    <x v="192"/>
    <x v="3"/>
    <n v="33.83"/>
  </r>
  <r>
    <n v="7"/>
    <x v="6"/>
    <x v="2"/>
    <x v="6"/>
    <x v="7"/>
    <s v="Nueva Concepción"/>
    <x v="193"/>
    <x v="3"/>
    <n v="230.52"/>
  </r>
  <r>
    <n v="7"/>
    <x v="6"/>
    <x v="2"/>
    <x v="6"/>
    <x v="7"/>
    <s v="La Palma"/>
    <x v="194"/>
    <x v="3"/>
    <n v="83.78"/>
  </r>
  <r>
    <n v="7"/>
    <x v="6"/>
    <x v="2"/>
    <x v="6"/>
    <x v="7"/>
    <s v="San Rafael"/>
    <x v="195"/>
    <x v="3"/>
    <n v="41.52"/>
  </r>
  <r>
    <n v="7"/>
    <x v="6"/>
    <x v="2"/>
    <x v="6"/>
    <x v="7"/>
    <s v="Concepción Quezaltepeque"/>
    <x v="196"/>
    <x v="3"/>
    <n v="54.98"/>
  </r>
  <r>
    <n v="7"/>
    <x v="6"/>
    <x v="2"/>
    <x v="6"/>
    <x v="7"/>
    <s v="San Antonio de la Cruz"/>
    <x v="197"/>
    <x v="3"/>
    <n v="0"/>
  </r>
  <r>
    <n v="7"/>
    <x v="6"/>
    <x v="2"/>
    <x v="6"/>
    <x v="7"/>
    <s v="Santa Rita"/>
    <x v="198"/>
    <x v="3"/>
    <n v="39.119999999999997"/>
  </r>
  <r>
    <n v="7"/>
    <x v="6"/>
    <x v="2"/>
    <x v="6"/>
    <x v="7"/>
    <s v="Dulce Nombre de Maria"/>
    <x v="199"/>
    <x v="3"/>
    <n v="33.42"/>
  </r>
  <r>
    <n v="7"/>
    <x v="6"/>
    <x v="2"/>
    <x v="6"/>
    <x v="7"/>
    <s v="San Ignacio"/>
    <x v="200"/>
    <x v="3"/>
    <n v="61.67"/>
  </r>
  <r>
    <n v="7"/>
    <x v="6"/>
    <x v="2"/>
    <x v="6"/>
    <x v="7"/>
    <s v="Comalapa"/>
    <x v="201"/>
    <x v="3"/>
    <n v="18.46"/>
  </r>
  <r>
    <n v="7"/>
    <x v="6"/>
    <x v="2"/>
    <x v="6"/>
    <x v="7"/>
    <s v="La Laguna"/>
    <x v="202"/>
    <x v="3"/>
    <n v="14.35"/>
  </r>
  <r>
    <n v="7"/>
    <x v="6"/>
    <x v="2"/>
    <x v="6"/>
    <x v="7"/>
    <s v="Ojos de Agua"/>
    <x v="203"/>
    <x v="3"/>
    <n v="18.760000000000002"/>
  </r>
  <r>
    <n v="7"/>
    <x v="6"/>
    <x v="2"/>
    <x v="6"/>
    <x v="7"/>
    <s v="San Francisco Lempa"/>
    <x v="204"/>
    <x v="3"/>
    <n v="0"/>
  </r>
  <r>
    <n v="7"/>
    <x v="6"/>
    <x v="2"/>
    <x v="6"/>
    <x v="7"/>
    <s v="San Miguel de Mercedes "/>
    <x v="205"/>
    <x v="3"/>
    <n v="0"/>
  </r>
  <r>
    <n v="7"/>
    <x v="6"/>
    <x v="2"/>
    <x v="6"/>
    <x v="7"/>
    <s v="San Fernando"/>
    <x v="206"/>
    <x v="3"/>
    <n v="8.06"/>
  </r>
  <r>
    <n v="7"/>
    <x v="6"/>
    <x v="2"/>
    <x v="6"/>
    <x v="4"/>
    <s v="San Francisco Chinameca"/>
    <x v="38"/>
    <x v="3"/>
    <n v="0"/>
  </r>
  <r>
    <n v="7"/>
    <x v="6"/>
    <x v="2"/>
    <x v="6"/>
    <x v="4"/>
    <s v="San Emigdio"/>
    <x v="207"/>
    <x v="3"/>
    <n v="0"/>
  </r>
  <r>
    <n v="7"/>
    <x v="6"/>
    <x v="2"/>
    <x v="6"/>
    <x v="4"/>
    <s v="San Juan Tepezontes"/>
    <x v="208"/>
    <x v="3"/>
    <n v="13.15"/>
  </r>
  <r>
    <n v="7"/>
    <x v="6"/>
    <x v="2"/>
    <x v="6"/>
    <x v="4"/>
    <s v="Santa María Ostuma"/>
    <x v="209"/>
    <x v="3"/>
    <n v="7.73"/>
  </r>
  <r>
    <n v="7"/>
    <x v="6"/>
    <x v="2"/>
    <x v="6"/>
    <x v="4"/>
    <s v="Mercedes la Ceiba"/>
    <x v="210"/>
    <x v="3"/>
    <n v="0.74"/>
  </r>
  <r>
    <n v="7"/>
    <x v="6"/>
    <x v="2"/>
    <x v="6"/>
    <x v="4"/>
    <s v="Jerusalén"/>
    <x v="211"/>
    <x v="3"/>
    <n v="0"/>
  </r>
  <r>
    <n v="7"/>
    <x v="6"/>
    <x v="2"/>
    <x v="6"/>
    <x v="8"/>
    <s v="Cojutepeque"/>
    <x v="212"/>
    <x v="3"/>
    <n v="841.06"/>
  </r>
  <r>
    <n v="7"/>
    <x v="6"/>
    <x v="2"/>
    <x v="6"/>
    <x v="8"/>
    <s v="El Carmen "/>
    <x v="213"/>
    <x v="3"/>
    <n v="19.29"/>
  </r>
  <r>
    <n v="7"/>
    <x v="6"/>
    <x v="2"/>
    <x v="6"/>
    <x v="8"/>
    <s v="El Rosario"/>
    <x v="214"/>
    <x v="3"/>
    <n v="12.33"/>
  </r>
  <r>
    <n v="7"/>
    <x v="6"/>
    <x v="2"/>
    <x v="6"/>
    <x v="8"/>
    <s v="Monte San Juan"/>
    <x v="215"/>
    <x v="3"/>
    <n v="8.48"/>
  </r>
  <r>
    <n v="7"/>
    <x v="6"/>
    <x v="2"/>
    <x v="6"/>
    <x v="8"/>
    <s v="Oratorio de Concepción"/>
    <x v="216"/>
    <x v="3"/>
    <n v="10.8"/>
  </r>
  <r>
    <n v="7"/>
    <x v="6"/>
    <x v="2"/>
    <x v="6"/>
    <x v="8"/>
    <s v="San Bartolomé Perulapía"/>
    <x v="217"/>
    <x v="3"/>
    <n v="65.819999999999993"/>
  </r>
  <r>
    <n v="7"/>
    <x v="6"/>
    <x v="2"/>
    <x v="6"/>
    <x v="8"/>
    <s v="San Cristobal"/>
    <x v="218"/>
    <x v="3"/>
    <n v="8.8800000000000008"/>
  </r>
  <r>
    <n v="7"/>
    <x v="6"/>
    <x v="2"/>
    <x v="6"/>
    <x v="8"/>
    <s v="San José Guayabal"/>
    <x v="219"/>
    <x v="3"/>
    <n v="72.790000000000006"/>
  </r>
  <r>
    <n v="7"/>
    <x v="6"/>
    <x v="2"/>
    <x v="6"/>
    <x v="8"/>
    <s v="San Pedro Perulapán"/>
    <x v="220"/>
    <x v="3"/>
    <n v="52.95"/>
  </r>
  <r>
    <n v="7"/>
    <x v="6"/>
    <x v="2"/>
    <x v="6"/>
    <x v="8"/>
    <s v="Santa Cruz Michapa"/>
    <x v="221"/>
    <x v="3"/>
    <n v="65.83"/>
  </r>
  <r>
    <n v="7"/>
    <x v="6"/>
    <x v="2"/>
    <x v="6"/>
    <x v="8"/>
    <s v="San Rafael Cedros"/>
    <x v="222"/>
    <x v="3"/>
    <n v="106.16"/>
  </r>
  <r>
    <n v="7"/>
    <x v="6"/>
    <x v="2"/>
    <x v="6"/>
    <x v="9"/>
    <s v="Sensuntepeque"/>
    <x v="223"/>
    <x v="3"/>
    <n v="380.17"/>
  </r>
  <r>
    <n v="7"/>
    <x v="6"/>
    <x v="2"/>
    <x v="6"/>
    <x v="9"/>
    <s v="Ilobasco"/>
    <x v="224"/>
    <x v="3"/>
    <n v="515.46"/>
  </r>
  <r>
    <n v="7"/>
    <x v="6"/>
    <x v="2"/>
    <x v="6"/>
    <x v="9"/>
    <s v="San Isidro"/>
    <x v="225"/>
    <x v="3"/>
    <n v="47.91"/>
  </r>
  <r>
    <n v="7"/>
    <x v="6"/>
    <x v="2"/>
    <x v="6"/>
    <x v="9"/>
    <s v="Victoria"/>
    <x v="226"/>
    <x v="3"/>
    <n v="33.200000000000003"/>
  </r>
  <r>
    <n v="7"/>
    <x v="6"/>
    <x v="2"/>
    <x v="6"/>
    <x v="9"/>
    <s v="Dolores"/>
    <x v="227"/>
    <x v="3"/>
    <n v="68.75"/>
  </r>
  <r>
    <n v="7"/>
    <x v="6"/>
    <x v="2"/>
    <x v="6"/>
    <x v="9"/>
    <s v="Guacotecti"/>
    <x v="228"/>
    <x v="3"/>
    <n v="10.24"/>
  </r>
  <r>
    <n v="7"/>
    <x v="6"/>
    <x v="2"/>
    <x v="6"/>
    <x v="10"/>
    <s v="San Sebastián"/>
    <x v="229"/>
    <x v="3"/>
    <n v="115.45"/>
  </r>
  <r>
    <n v="7"/>
    <x v="6"/>
    <x v="2"/>
    <x v="6"/>
    <x v="10"/>
    <s v="Apastepeque"/>
    <x v="230"/>
    <x v="3"/>
    <n v="101.25"/>
  </r>
  <r>
    <n v="7"/>
    <x v="6"/>
    <x v="2"/>
    <x v="6"/>
    <x v="10"/>
    <s v="Santo Domingo"/>
    <x v="231"/>
    <x v="3"/>
    <n v="59.39"/>
  </r>
  <r>
    <n v="7"/>
    <x v="6"/>
    <x v="2"/>
    <x v="6"/>
    <x v="10"/>
    <s v="Verapaz"/>
    <x v="232"/>
    <x v="3"/>
    <n v="27.04"/>
  </r>
  <r>
    <n v="7"/>
    <x v="6"/>
    <x v="2"/>
    <x v="6"/>
    <x v="10"/>
    <s v="San Esteban Catarina"/>
    <x v="233"/>
    <x v="3"/>
    <n v="43.93"/>
  </r>
  <r>
    <n v="7"/>
    <x v="6"/>
    <x v="2"/>
    <x v="6"/>
    <x v="10"/>
    <s v="San Cayetano Istepeque"/>
    <x v="234"/>
    <x v="3"/>
    <n v="12.4"/>
  </r>
  <r>
    <n v="7"/>
    <x v="6"/>
    <x v="2"/>
    <x v="6"/>
    <x v="10"/>
    <s v="San Lorenzo"/>
    <x v="3"/>
    <x v="3"/>
    <n v="17.89"/>
  </r>
  <r>
    <n v="7"/>
    <x v="6"/>
    <x v="2"/>
    <x v="6"/>
    <x v="10"/>
    <s v="San Vicente"/>
    <x v="235"/>
    <x v="3"/>
    <n v="870.7"/>
  </r>
  <r>
    <n v="7"/>
    <x v="6"/>
    <x v="2"/>
    <x v="6"/>
    <x v="10"/>
    <s v="Santa Clara"/>
    <x v="236"/>
    <x v="3"/>
    <n v="18.61"/>
  </r>
  <r>
    <n v="7"/>
    <x v="6"/>
    <x v="2"/>
    <x v="6"/>
    <x v="10"/>
    <s v="Guadalupe"/>
    <x v="237"/>
    <x v="3"/>
    <n v="54.4"/>
  </r>
  <r>
    <n v="7"/>
    <x v="6"/>
    <x v="2"/>
    <x v="6"/>
    <x v="10"/>
    <s v="Tepetitán"/>
    <x v="238"/>
    <x v="3"/>
    <n v="12.36"/>
  </r>
  <r>
    <n v="7"/>
    <x v="6"/>
    <x v="2"/>
    <x v="6"/>
    <x v="11"/>
    <s v="San Gerardo"/>
    <x v="239"/>
    <x v="3"/>
    <n v="14.32"/>
  </r>
  <r>
    <n v="7"/>
    <x v="6"/>
    <x v="2"/>
    <x v="6"/>
    <x v="11"/>
    <s v="Nuevo Edén de San Juan"/>
    <x v="240"/>
    <x v="3"/>
    <n v="10.78"/>
  </r>
  <r>
    <n v="7"/>
    <x v="6"/>
    <x v="2"/>
    <x v="6"/>
    <x v="2"/>
    <s v="ASMUP disposición"/>
    <x v="241"/>
    <x v="3"/>
    <n v="46.78"/>
  </r>
  <r>
    <n v="7"/>
    <x v="6"/>
    <x v="2"/>
    <x v="6"/>
    <x v="2"/>
    <s v="Empresas Privadas"/>
    <x v="242"/>
    <x v="3"/>
    <n v="4887.1499999999996"/>
  </r>
  <r>
    <n v="7"/>
    <x v="6"/>
    <x v="2"/>
    <x v="6"/>
    <x v="2"/>
    <s v="Desechos bioinfecciosos"/>
    <x v="243"/>
    <x v="3"/>
    <n v="81.739999999999995"/>
  </r>
  <r>
    <n v="7"/>
    <x v="6"/>
    <x v="2"/>
    <x v="6"/>
    <x v="0"/>
    <s v="Turin"/>
    <x v="170"/>
    <x v="4"/>
    <n v="93.18"/>
  </r>
  <r>
    <n v="7"/>
    <x v="6"/>
    <x v="2"/>
    <x v="6"/>
    <x v="0"/>
    <s v="Ahuachapan"/>
    <x v="171"/>
    <x v="4"/>
    <n v="1307.1500000000001"/>
  </r>
  <r>
    <n v="7"/>
    <x v="6"/>
    <x v="2"/>
    <x v="6"/>
    <x v="1"/>
    <s v="Santiago de la Frontera"/>
    <x v="17"/>
    <x v="4"/>
    <n v="23.34"/>
  </r>
  <r>
    <n v="7"/>
    <x v="6"/>
    <x v="2"/>
    <x v="6"/>
    <x v="5"/>
    <s v="Ciudad Delgado"/>
    <x v="172"/>
    <x v="4"/>
    <n v="1428.58"/>
  </r>
  <r>
    <n v="7"/>
    <x v="6"/>
    <x v="2"/>
    <x v="6"/>
    <x v="5"/>
    <s v="San Salvador"/>
    <x v="173"/>
    <x v="4"/>
    <n v="18219.11"/>
  </r>
  <r>
    <n v="7"/>
    <x v="6"/>
    <x v="2"/>
    <x v="6"/>
    <x v="5"/>
    <s v="Soyapango"/>
    <x v="174"/>
    <x v="4"/>
    <n v="5466.35"/>
  </r>
  <r>
    <n v="7"/>
    <x v="6"/>
    <x v="2"/>
    <x v="6"/>
    <x v="5"/>
    <s v="Cuscatancingo"/>
    <x v="175"/>
    <x v="4"/>
    <n v="1264.48"/>
  </r>
  <r>
    <n v="7"/>
    <x v="6"/>
    <x v="2"/>
    <x v="6"/>
    <x v="5"/>
    <s v="Apopa"/>
    <x v="176"/>
    <x v="4"/>
    <n v="2522.1799999999998"/>
  </r>
  <r>
    <n v="7"/>
    <x v="6"/>
    <x v="2"/>
    <x v="6"/>
    <x v="5"/>
    <s v="Ayutuxtepeque"/>
    <x v="177"/>
    <x v="4"/>
    <n v="671.12"/>
  </r>
  <r>
    <n v="7"/>
    <x v="6"/>
    <x v="2"/>
    <x v="6"/>
    <x v="5"/>
    <s v="El Paisnal"/>
    <x v="178"/>
    <x v="4"/>
    <n v="95.67"/>
  </r>
  <r>
    <n v="7"/>
    <x v="6"/>
    <x v="2"/>
    <x v="6"/>
    <x v="5"/>
    <s v="Guazapa"/>
    <x v="179"/>
    <x v="4"/>
    <n v="167.87"/>
  </r>
  <r>
    <n v="7"/>
    <x v="6"/>
    <x v="2"/>
    <x v="6"/>
    <x v="5"/>
    <s v="Ilopango"/>
    <x v="180"/>
    <x v="4"/>
    <n v="2166.08"/>
  </r>
  <r>
    <n v="7"/>
    <x v="6"/>
    <x v="2"/>
    <x v="6"/>
    <x v="5"/>
    <s v="Mejicanos"/>
    <x v="181"/>
    <x v="4"/>
    <n v="3188.75"/>
  </r>
  <r>
    <n v="7"/>
    <x v="6"/>
    <x v="2"/>
    <x v="6"/>
    <x v="5"/>
    <s v="Nejapa"/>
    <x v="182"/>
    <x v="4"/>
    <n v="494.76"/>
  </r>
  <r>
    <n v="7"/>
    <x v="6"/>
    <x v="2"/>
    <x v="6"/>
    <x v="5"/>
    <s v="San Marcos "/>
    <x v="183"/>
    <x v="4"/>
    <n v="1329.05"/>
  </r>
  <r>
    <n v="7"/>
    <x v="6"/>
    <x v="2"/>
    <x v="6"/>
    <x v="5"/>
    <s v="San Martín"/>
    <x v="184"/>
    <x v="4"/>
    <n v="1510.83"/>
  </r>
  <r>
    <n v="7"/>
    <x v="6"/>
    <x v="2"/>
    <x v="6"/>
    <x v="5"/>
    <s v="Tonacatepeque"/>
    <x v="185"/>
    <x v="4"/>
    <n v="1269.46"/>
  </r>
  <r>
    <n v="7"/>
    <x v="6"/>
    <x v="2"/>
    <x v="6"/>
    <x v="5"/>
    <s v="Aguilares"/>
    <x v="186"/>
    <x v="4"/>
    <n v="514.52"/>
  </r>
  <r>
    <n v="7"/>
    <x v="6"/>
    <x v="2"/>
    <x v="6"/>
    <x v="3"/>
    <s v="Santa Tecla"/>
    <x v="45"/>
    <x v="4"/>
    <n v="0"/>
  </r>
  <r>
    <n v="7"/>
    <x v="6"/>
    <x v="2"/>
    <x v="6"/>
    <x v="3"/>
    <s v="Quezaltepeque"/>
    <x v="187"/>
    <x v="4"/>
    <n v="915.78"/>
  </r>
  <r>
    <n v="7"/>
    <x v="6"/>
    <x v="2"/>
    <x v="6"/>
    <x v="3"/>
    <s v="Ciudad Arce"/>
    <x v="188"/>
    <x v="4"/>
    <n v="423.5"/>
  </r>
  <r>
    <n v="7"/>
    <x v="6"/>
    <x v="2"/>
    <x v="6"/>
    <x v="3"/>
    <s v="Huizucar"/>
    <x v="44"/>
    <x v="4"/>
    <n v="0"/>
  </r>
  <r>
    <n v="7"/>
    <x v="6"/>
    <x v="2"/>
    <x v="6"/>
    <x v="3"/>
    <s v="San Matias"/>
    <x v="189"/>
    <x v="4"/>
    <n v="36.770000000000003"/>
  </r>
  <r>
    <n v="7"/>
    <x v="6"/>
    <x v="2"/>
    <x v="6"/>
    <x v="3"/>
    <s v="San Pablo Tacachico"/>
    <x v="190"/>
    <x v="4"/>
    <n v="135.34"/>
  </r>
  <r>
    <n v="7"/>
    <x v="6"/>
    <x v="2"/>
    <x v="6"/>
    <x v="7"/>
    <s v="Chalatenango"/>
    <x v="191"/>
    <x v="4"/>
    <n v="495.8"/>
  </r>
  <r>
    <n v="7"/>
    <x v="6"/>
    <x v="2"/>
    <x v="6"/>
    <x v="7"/>
    <s v="Citala"/>
    <x v="192"/>
    <x v="4"/>
    <n v="40.75"/>
  </r>
  <r>
    <n v="7"/>
    <x v="6"/>
    <x v="2"/>
    <x v="6"/>
    <x v="7"/>
    <s v="Nueva Concepción"/>
    <x v="193"/>
    <x v="4"/>
    <n v="280.58999999999997"/>
  </r>
  <r>
    <n v="7"/>
    <x v="6"/>
    <x v="2"/>
    <x v="6"/>
    <x v="7"/>
    <s v="La Palma"/>
    <x v="194"/>
    <x v="4"/>
    <n v="110.87"/>
  </r>
  <r>
    <n v="7"/>
    <x v="6"/>
    <x v="2"/>
    <x v="6"/>
    <x v="7"/>
    <s v="San Rafael"/>
    <x v="195"/>
    <x v="4"/>
    <n v="54.76"/>
  </r>
  <r>
    <n v="7"/>
    <x v="6"/>
    <x v="2"/>
    <x v="6"/>
    <x v="7"/>
    <s v="Concepción Quezaltepeque"/>
    <x v="196"/>
    <x v="4"/>
    <n v="69.099999999999994"/>
  </r>
  <r>
    <n v="7"/>
    <x v="6"/>
    <x v="2"/>
    <x v="6"/>
    <x v="7"/>
    <s v="San Antonio de la Cruz"/>
    <x v="197"/>
    <x v="4"/>
    <n v="0"/>
  </r>
  <r>
    <n v="7"/>
    <x v="6"/>
    <x v="2"/>
    <x v="6"/>
    <x v="7"/>
    <s v="Santa Rita"/>
    <x v="198"/>
    <x v="4"/>
    <n v="47.63"/>
  </r>
  <r>
    <n v="7"/>
    <x v="6"/>
    <x v="2"/>
    <x v="6"/>
    <x v="7"/>
    <s v="Dulce Nombre de Maria"/>
    <x v="199"/>
    <x v="4"/>
    <n v="38.71"/>
  </r>
  <r>
    <n v="7"/>
    <x v="6"/>
    <x v="2"/>
    <x v="6"/>
    <x v="7"/>
    <s v="San Ignacio"/>
    <x v="200"/>
    <x v="4"/>
    <n v="51.06"/>
  </r>
  <r>
    <n v="7"/>
    <x v="6"/>
    <x v="2"/>
    <x v="6"/>
    <x v="7"/>
    <s v="Comalapa"/>
    <x v="201"/>
    <x v="4"/>
    <n v="27.95"/>
  </r>
  <r>
    <n v="7"/>
    <x v="6"/>
    <x v="2"/>
    <x v="6"/>
    <x v="7"/>
    <s v="La Laguna"/>
    <x v="202"/>
    <x v="4"/>
    <n v="17.97"/>
  </r>
  <r>
    <n v="7"/>
    <x v="6"/>
    <x v="2"/>
    <x v="6"/>
    <x v="7"/>
    <s v="Ojos de Agua"/>
    <x v="203"/>
    <x v="4"/>
    <n v="19.02"/>
  </r>
  <r>
    <n v="7"/>
    <x v="6"/>
    <x v="2"/>
    <x v="6"/>
    <x v="7"/>
    <s v="San Francisco Lempa"/>
    <x v="204"/>
    <x v="4"/>
    <n v="0"/>
  </r>
  <r>
    <n v="7"/>
    <x v="6"/>
    <x v="2"/>
    <x v="6"/>
    <x v="7"/>
    <s v="San Miguel de Mercedes "/>
    <x v="205"/>
    <x v="4"/>
    <n v="0"/>
  </r>
  <r>
    <n v="7"/>
    <x v="6"/>
    <x v="2"/>
    <x v="6"/>
    <x v="7"/>
    <s v="San Fernando"/>
    <x v="206"/>
    <x v="4"/>
    <n v="5.86"/>
  </r>
  <r>
    <n v="7"/>
    <x v="6"/>
    <x v="2"/>
    <x v="6"/>
    <x v="4"/>
    <s v="San Francisco Chinameca"/>
    <x v="38"/>
    <x v="4"/>
    <n v="0"/>
  </r>
  <r>
    <n v="7"/>
    <x v="6"/>
    <x v="2"/>
    <x v="6"/>
    <x v="4"/>
    <s v="San Emigdio"/>
    <x v="207"/>
    <x v="4"/>
    <n v="0"/>
  </r>
  <r>
    <n v="7"/>
    <x v="6"/>
    <x v="2"/>
    <x v="6"/>
    <x v="4"/>
    <s v="San Juan Tepezontes"/>
    <x v="208"/>
    <x v="4"/>
    <n v="14.95"/>
  </r>
  <r>
    <n v="7"/>
    <x v="6"/>
    <x v="2"/>
    <x v="6"/>
    <x v="4"/>
    <s v="Santa María Ostuma"/>
    <x v="209"/>
    <x v="4"/>
    <n v="10.51"/>
  </r>
  <r>
    <n v="7"/>
    <x v="6"/>
    <x v="2"/>
    <x v="6"/>
    <x v="4"/>
    <s v="Mercedes la Ceiba"/>
    <x v="210"/>
    <x v="4"/>
    <n v="3.32"/>
  </r>
  <r>
    <n v="7"/>
    <x v="6"/>
    <x v="2"/>
    <x v="6"/>
    <x v="4"/>
    <s v="Jerusalén"/>
    <x v="211"/>
    <x v="4"/>
    <n v="0"/>
  </r>
  <r>
    <n v="7"/>
    <x v="6"/>
    <x v="2"/>
    <x v="6"/>
    <x v="8"/>
    <s v="Cojutepeque"/>
    <x v="212"/>
    <x v="4"/>
    <n v="1086.76"/>
  </r>
  <r>
    <n v="7"/>
    <x v="6"/>
    <x v="2"/>
    <x v="6"/>
    <x v="8"/>
    <s v="El Carmen "/>
    <x v="213"/>
    <x v="4"/>
    <n v="25.35"/>
  </r>
  <r>
    <n v="7"/>
    <x v="6"/>
    <x v="2"/>
    <x v="6"/>
    <x v="8"/>
    <s v="El Rosario"/>
    <x v="214"/>
    <x v="4"/>
    <n v="17.64"/>
  </r>
  <r>
    <n v="7"/>
    <x v="6"/>
    <x v="2"/>
    <x v="6"/>
    <x v="8"/>
    <s v="Monte San Juan"/>
    <x v="215"/>
    <x v="4"/>
    <n v="14.51"/>
  </r>
  <r>
    <n v="7"/>
    <x v="6"/>
    <x v="2"/>
    <x v="6"/>
    <x v="8"/>
    <s v="Oratorio de Concepción"/>
    <x v="216"/>
    <x v="4"/>
    <n v="11.99"/>
  </r>
  <r>
    <n v="7"/>
    <x v="6"/>
    <x v="2"/>
    <x v="6"/>
    <x v="8"/>
    <s v="San Bartolomé Perulapía"/>
    <x v="217"/>
    <x v="4"/>
    <n v="86.85"/>
  </r>
  <r>
    <n v="7"/>
    <x v="6"/>
    <x v="2"/>
    <x v="6"/>
    <x v="8"/>
    <s v="San Cristobal"/>
    <x v="218"/>
    <x v="4"/>
    <n v="13.58"/>
  </r>
  <r>
    <n v="7"/>
    <x v="6"/>
    <x v="2"/>
    <x v="6"/>
    <x v="8"/>
    <s v="San José Guayabal"/>
    <x v="219"/>
    <x v="4"/>
    <n v="91.93"/>
  </r>
  <r>
    <n v="7"/>
    <x v="6"/>
    <x v="2"/>
    <x v="6"/>
    <x v="8"/>
    <s v="San Pedro Perulapán"/>
    <x v="220"/>
    <x v="4"/>
    <n v="74.39"/>
  </r>
  <r>
    <n v="7"/>
    <x v="6"/>
    <x v="2"/>
    <x v="6"/>
    <x v="8"/>
    <s v="Santa Cruz Michapa"/>
    <x v="221"/>
    <x v="4"/>
    <n v="85.68"/>
  </r>
  <r>
    <n v="7"/>
    <x v="6"/>
    <x v="2"/>
    <x v="6"/>
    <x v="8"/>
    <s v="San Rafael Cedros"/>
    <x v="222"/>
    <x v="4"/>
    <n v="125.13"/>
  </r>
  <r>
    <n v="7"/>
    <x v="6"/>
    <x v="2"/>
    <x v="6"/>
    <x v="9"/>
    <s v="Sensuntepeque"/>
    <x v="223"/>
    <x v="4"/>
    <n v="453"/>
  </r>
  <r>
    <n v="7"/>
    <x v="6"/>
    <x v="2"/>
    <x v="6"/>
    <x v="9"/>
    <s v="Ilobasco"/>
    <x v="224"/>
    <x v="4"/>
    <n v="649.24"/>
  </r>
  <r>
    <n v="7"/>
    <x v="6"/>
    <x v="2"/>
    <x v="6"/>
    <x v="9"/>
    <s v="San Isidro"/>
    <x v="225"/>
    <x v="4"/>
    <n v="65.489999999999995"/>
  </r>
  <r>
    <n v="7"/>
    <x v="6"/>
    <x v="2"/>
    <x v="6"/>
    <x v="9"/>
    <s v="Victoria"/>
    <x v="226"/>
    <x v="4"/>
    <n v="41.8"/>
  </r>
  <r>
    <n v="7"/>
    <x v="6"/>
    <x v="2"/>
    <x v="6"/>
    <x v="9"/>
    <s v="Dolores"/>
    <x v="227"/>
    <x v="4"/>
    <n v="57.99"/>
  </r>
  <r>
    <n v="7"/>
    <x v="6"/>
    <x v="2"/>
    <x v="6"/>
    <x v="9"/>
    <s v="Guacotecti"/>
    <x v="228"/>
    <x v="4"/>
    <n v="14.92"/>
  </r>
  <r>
    <n v="7"/>
    <x v="6"/>
    <x v="2"/>
    <x v="6"/>
    <x v="10"/>
    <s v="San Sebastián"/>
    <x v="229"/>
    <x v="4"/>
    <n v="137.06"/>
  </r>
  <r>
    <n v="7"/>
    <x v="6"/>
    <x v="2"/>
    <x v="6"/>
    <x v="10"/>
    <s v="Apastepeque"/>
    <x v="230"/>
    <x v="4"/>
    <n v="114.99"/>
  </r>
  <r>
    <n v="7"/>
    <x v="6"/>
    <x v="2"/>
    <x v="6"/>
    <x v="10"/>
    <s v="Santo Domingo"/>
    <x v="231"/>
    <x v="4"/>
    <n v="70.489999999999995"/>
  </r>
  <r>
    <n v="7"/>
    <x v="6"/>
    <x v="2"/>
    <x v="6"/>
    <x v="10"/>
    <s v="Verapaz"/>
    <x v="232"/>
    <x v="4"/>
    <n v="37.340000000000003"/>
  </r>
  <r>
    <n v="7"/>
    <x v="6"/>
    <x v="2"/>
    <x v="6"/>
    <x v="10"/>
    <s v="San Esteban Catarina"/>
    <x v="233"/>
    <x v="4"/>
    <n v="51.95"/>
  </r>
  <r>
    <n v="7"/>
    <x v="6"/>
    <x v="2"/>
    <x v="6"/>
    <x v="10"/>
    <s v="San Cayetano Istepeque"/>
    <x v="234"/>
    <x v="4"/>
    <n v="13.51"/>
  </r>
  <r>
    <n v="7"/>
    <x v="6"/>
    <x v="2"/>
    <x v="6"/>
    <x v="10"/>
    <s v="San Lorenzo"/>
    <x v="3"/>
    <x v="4"/>
    <n v="18.03"/>
  </r>
  <r>
    <n v="7"/>
    <x v="6"/>
    <x v="2"/>
    <x v="6"/>
    <x v="10"/>
    <s v="San Vicente"/>
    <x v="235"/>
    <x v="4"/>
    <n v="951.89"/>
  </r>
  <r>
    <n v="7"/>
    <x v="6"/>
    <x v="2"/>
    <x v="6"/>
    <x v="10"/>
    <s v="Santa Clara"/>
    <x v="236"/>
    <x v="4"/>
    <n v="20.75"/>
  </r>
  <r>
    <n v="7"/>
    <x v="6"/>
    <x v="2"/>
    <x v="6"/>
    <x v="10"/>
    <s v="Guadalupe"/>
    <x v="237"/>
    <x v="4"/>
    <n v="59.46"/>
  </r>
  <r>
    <n v="7"/>
    <x v="6"/>
    <x v="2"/>
    <x v="6"/>
    <x v="10"/>
    <s v="Tepetitán"/>
    <x v="238"/>
    <x v="4"/>
    <n v="19.87"/>
  </r>
  <r>
    <n v="7"/>
    <x v="6"/>
    <x v="2"/>
    <x v="6"/>
    <x v="11"/>
    <s v="San Gerardo"/>
    <x v="239"/>
    <x v="4"/>
    <n v="15.8"/>
  </r>
  <r>
    <n v="7"/>
    <x v="6"/>
    <x v="2"/>
    <x v="6"/>
    <x v="11"/>
    <s v="Nuevo Edén de San Juan"/>
    <x v="240"/>
    <x v="4"/>
    <n v="13.95"/>
  </r>
  <r>
    <n v="7"/>
    <x v="6"/>
    <x v="2"/>
    <x v="6"/>
    <x v="2"/>
    <s v="ASMUP disposición"/>
    <x v="241"/>
    <x v="4"/>
    <n v="77"/>
  </r>
  <r>
    <n v="7"/>
    <x v="6"/>
    <x v="2"/>
    <x v="6"/>
    <x v="2"/>
    <s v="Empresas Privadas"/>
    <x v="242"/>
    <x v="4"/>
    <n v="5769.69"/>
  </r>
  <r>
    <n v="7"/>
    <x v="6"/>
    <x v="2"/>
    <x v="6"/>
    <x v="2"/>
    <s v="Desechos bioinfecciosos"/>
    <x v="243"/>
    <x v="4"/>
    <n v="95.69"/>
  </r>
  <r>
    <n v="7"/>
    <x v="6"/>
    <x v="2"/>
    <x v="6"/>
    <x v="0"/>
    <s v="Turin"/>
    <x v="170"/>
    <x v="5"/>
    <n v="86.55"/>
  </r>
  <r>
    <n v="7"/>
    <x v="6"/>
    <x v="2"/>
    <x v="6"/>
    <x v="0"/>
    <s v="Ahuachapan"/>
    <x v="171"/>
    <x v="5"/>
    <n v="1479.91"/>
  </r>
  <r>
    <n v="7"/>
    <x v="6"/>
    <x v="2"/>
    <x v="6"/>
    <x v="1"/>
    <s v="Santiago de la Frontera"/>
    <x v="17"/>
    <x v="5"/>
    <n v="20.68"/>
  </r>
  <r>
    <n v="7"/>
    <x v="6"/>
    <x v="2"/>
    <x v="6"/>
    <x v="5"/>
    <s v="Ciudad Delgado"/>
    <x v="172"/>
    <x v="5"/>
    <n v="1550.49"/>
  </r>
  <r>
    <n v="7"/>
    <x v="6"/>
    <x v="2"/>
    <x v="6"/>
    <x v="5"/>
    <s v="San Salvador"/>
    <x v="173"/>
    <x v="5"/>
    <n v="17760.560000000001"/>
  </r>
  <r>
    <n v="7"/>
    <x v="6"/>
    <x v="2"/>
    <x v="6"/>
    <x v="5"/>
    <s v="Soyapango"/>
    <x v="174"/>
    <x v="5"/>
    <n v="5327.54"/>
  </r>
  <r>
    <n v="7"/>
    <x v="6"/>
    <x v="2"/>
    <x v="6"/>
    <x v="5"/>
    <s v="Cuscatancingo"/>
    <x v="175"/>
    <x v="5"/>
    <n v="1176.3699999999999"/>
  </r>
  <r>
    <n v="7"/>
    <x v="6"/>
    <x v="2"/>
    <x v="6"/>
    <x v="5"/>
    <s v="Apopa"/>
    <x v="176"/>
    <x v="5"/>
    <n v="2481.7199999999998"/>
  </r>
  <r>
    <n v="7"/>
    <x v="6"/>
    <x v="2"/>
    <x v="6"/>
    <x v="5"/>
    <s v="Ayutuxtepeque"/>
    <x v="177"/>
    <x v="5"/>
    <n v="638.24"/>
  </r>
  <r>
    <n v="7"/>
    <x v="6"/>
    <x v="2"/>
    <x v="6"/>
    <x v="5"/>
    <s v="El Paisnal"/>
    <x v="178"/>
    <x v="5"/>
    <n v="90.13"/>
  </r>
  <r>
    <n v="7"/>
    <x v="6"/>
    <x v="2"/>
    <x v="6"/>
    <x v="5"/>
    <s v="Guazapa"/>
    <x v="179"/>
    <x v="5"/>
    <n v="161.31"/>
  </r>
  <r>
    <n v="7"/>
    <x v="6"/>
    <x v="2"/>
    <x v="6"/>
    <x v="5"/>
    <s v="Ilopango"/>
    <x v="180"/>
    <x v="5"/>
    <n v="2102.8000000000002"/>
  </r>
  <r>
    <n v="7"/>
    <x v="6"/>
    <x v="2"/>
    <x v="6"/>
    <x v="5"/>
    <s v="Mejicanos"/>
    <x v="181"/>
    <x v="5"/>
    <n v="3027.76"/>
  </r>
  <r>
    <n v="7"/>
    <x v="6"/>
    <x v="2"/>
    <x v="6"/>
    <x v="5"/>
    <s v="Nejapa"/>
    <x v="182"/>
    <x v="5"/>
    <n v="467.29"/>
  </r>
  <r>
    <n v="7"/>
    <x v="6"/>
    <x v="2"/>
    <x v="6"/>
    <x v="5"/>
    <s v="San Marcos "/>
    <x v="183"/>
    <x v="5"/>
    <n v="1282.8"/>
  </r>
  <r>
    <n v="7"/>
    <x v="6"/>
    <x v="2"/>
    <x v="6"/>
    <x v="5"/>
    <s v="San Martín"/>
    <x v="184"/>
    <x v="5"/>
    <n v="1537.47"/>
  </r>
  <r>
    <n v="7"/>
    <x v="6"/>
    <x v="2"/>
    <x v="6"/>
    <x v="5"/>
    <s v="Tonacatepeque"/>
    <x v="185"/>
    <x v="5"/>
    <n v="1255.19"/>
  </r>
  <r>
    <n v="7"/>
    <x v="6"/>
    <x v="2"/>
    <x v="6"/>
    <x v="5"/>
    <s v="Aguilares"/>
    <x v="186"/>
    <x v="5"/>
    <n v="489.83"/>
  </r>
  <r>
    <n v="7"/>
    <x v="6"/>
    <x v="2"/>
    <x v="6"/>
    <x v="3"/>
    <s v="Santa Tecla"/>
    <x v="45"/>
    <x v="5"/>
    <n v="0"/>
  </r>
  <r>
    <n v="7"/>
    <x v="6"/>
    <x v="2"/>
    <x v="6"/>
    <x v="3"/>
    <s v="Quezaltepeque"/>
    <x v="187"/>
    <x v="5"/>
    <n v="888.34"/>
  </r>
  <r>
    <n v="7"/>
    <x v="6"/>
    <x v="2"/>
    <x v="6"/>
    <x v="3"/>
    <s v="Ciudad Arce"/>
    <x v="188"/>
    <x v="5"/>
    <n v="408.89"/>
  </r>
  <r>
    <n v="7"/>
    <x v="6"/>
    <x v="2"/>
    <x v="6"/>
    <x v="3"/>
    <s v="Huizucar"/>
    <x v="44"/>
    <x v="5"/>
    <n v="0"/>
  </r>
  <r>
    <n v="7"/>
    <x v="6"/>
    <x v="2"/>
    <x v="6"/>
    <x v="3"/>
    <s v="San Matias"/>
    <x v="189"/>
    <x v="5"/>
    <n v="36.340000000000003"/>
  </r>
  <r>
    <n v="7"/>
    <x v="6"/>
    <x v="2"/>
    <x v="6"/>
    <x v="3"/>
    <s v="San Pablo Tacachico"/>
    <x v="190"/>
    <x v="5"/>
    <n v="129.22999999999999"/>
  </r>
  <r>
    <n v="7"/>
    <x v="6"/>
    <x v="2"/>
    <x v="6"/>
    <x v="7"/>
    <s v="Chalatenango"/>
    <x v="191"/>
    <x v="5"/>
    <n v="465.29"/>
  </r>
  <r>
    <n v="7"/>
    <x v="6"/>
    <x v="2"/>
    <x v="6"/>
    <x v="7"/>
    <s v="Citala"/>
    <x v="192"/>
    <x v="5"/>
    <n v="45.31"/>
  </r>
  <r>
    <n v="7"/>
    <x v="6"/>
    <x v="2"/>
    <x v="6"/>
    <x v="7"/>
    <s v="Nueva Concepción"/>
    <x v="193"/>
    <x v="5"/>
    <n v="269.86"/>
  </r>
  <r>
    <n v="7"/>
    <x v="6"/>
    <x v="2"/>
    <x v="6"/>
    <x v="7"/>
    <s v="La Palma"/>
    <x v="194"/>
    <x v="5"/>
    <n v="98.72"/>
  </r>
  <r>
    <n v="7"/>
    <x v="6"/>
    <x v="2"/>
    <x v="6"/>
    <x v="7"/>
    <s v="San Rafael"/>
    <x v="195"/>
    <x v="5"/>
    <n v="53.66"/>
  </r>
  <r>
    <n v="7"/>
    <x v="6"/>
    <x v="2"/>
    <x v="6"/>
    <x v="7"/>
    <s v="Concepción Quezaltepeque"/>
    <x v="196"/>
    <x v="5"/>
    <n v="66.069999999999993"/>
  </r>
  <r>
    <n v="7"/>
    <x v="6"/>
    <x v="2"/>
    <x v="6"/>
    <x v="7"/>
    <s v="San Antonio de la Cruz"/>
    <x v="197"/>
    <x v="5"/>
    <n v="0"/>
  </r>
  <r>
    <n v="7"/>
    <x v="6"/>
    <x v="2"/>
    <x v="6"/>
    <x v="7"/>
    <s v="Santa Rita"/>
    <x v="198"/>
    <x v="5"/>
    <n v="42.5"/>
  </r>
  <r>
    <n v="7"/>
    <x v="6"/>
    <x v="2"/>
    <x v="6"/>
    <x v="7"/>
    <s v="Dulce Nombre de Maria"/>
    <x v="199"/>
    <x v="5"/>
    <n v="45.99"/>
  </r>
  <r>
    <n v="7"/>
    <x v="6"/>
    <x v="2"/>
    <x v="6"/>
    <x v="7"/>
    <s v="San Ignacio"/>
    <x v="200"/>
    <x v="5"/>
    <n v="24.24"/>
  </r>
  <r>
    <n v="7"/>
    <x v="6"/>
    <x v="2"/>
    <x v="6"/>
    <x v="7"/>
    <s v="Comalapa"/>
    <x v="201"/>
    <x v="5"/>
    <n v="23.22"/>
  </r>
  <r>
    <n v="7"/>
    <x v="6"/>
    <x v="2"/>
    <x v="6"/>
    <x v="7"/>
    <s v="La Laguna"/>
    <x v="202"/>
    <x v="5"/>
    <n v="24.41"/>
  </r>
  <r>
    <n v="7"/>
    <x v="6"/>
    <x v="2"/>
    <x v="6"/>
    <x v="7"/>
    <s v="Ojos de Agua"/>
    <x v="203"/>
    <x v="5"/>
    <n v="15.39"/>
  </r>
  <r>
    <n v="7"/>
    <x v="6"/>
    <x v="2"/>
    <x v="6"/>
    <x v="7"/>
    <s v="San Francisco Lempa"/>
    <x v="204"/>
    <x v="5"/>
    <n v="7.57"/>
  </r>
  <r>
    <n v="7"/>
    <x v="6"/>
    <x v="2"/>
    <x v="6"/>
    <x v="7"/>
    <s v="San Miguel de Mercedes "/>
    <x v="205"/>
    <x v="5"/>
    <n v="19.84"/>
  </r>
  <r>
    <n v="7"/>
    <x v="6"/>
    <x v="2"/>
    <x v="6"/>
    <x v="7"/>
    <s v="San Fernando"/>
    <x v="206"/>
    <x v="5"/>
    <n v="9.65"/>
  </r>
  <r>
    <n v="7"/>
    <x v="6"/>
    <x v="2"/>
    <x v="6"/>
    <x v="4"/>
    <s v="San Francisco Chinameca"/>
    <x v="38"/>
    <x v="5"/>
    <n v="0"/>
  </r>
  <r>
    <n v="7"/>
    <x v="6"/>
    <x v="2"/>
    <x v="6"/>
    <x v="4"/>
    <s v="San Emigdio"/>
    <x v="207"/>
    <x v="5"/>
    <n v="0"/>
  </r>
  <r>
    <n v="7"/>
    <x v="6"/>
    <x v="2"/>
    <x v="6"/>
    <x v="4"/>
    <s v="San Juan Tepezontes"/>
    <x v="208"/>
    <x v="5"/>
    <n v="18.39"/>
  </r>
  <r>
    <n v="7"/>
    <x v="6"/>
    <x v="2"/>
    <x v="6"/>
    <x v="4"/>
    <s v="Santa María Ostuma"/>
    <x v="209"/>
    <x v="5"/>
    <n v="15.15"/>
  </r>
  <r>
    <n v="7"/>
    <x v="6"/>
    <x v="2"/>
    <x v="6"/>
    <x v="4"/>
    <s v="Mercedes la Ceiba"/>
    <x v="210"/>
    <x v="5"/>
    <n v="4.5199999999999996"/>
  </r>
  <r>
    <n v="7"/>
    <x v="6"/>
    <x v="2"/>
    <x v="6"/>
    <x v="4"/>
    <s v="Jerusalén"/>
    <x v="211"/>
    <x v="5"/>
    <n v="1.51"/>
  </r>
  <r>
    <n v="7"/>
    <x v="6"/>
    <x v="2"/>
    <x v="6"/>
    <x v="8"/>
    <s v="Cojutepeque"/>
    <x v="212"/>
    <x v="5"/>
    <n v="986.32"/>
  </r>
  <r>
    <n v="7"/>
    <x v="6"/>
    <x v="2"/>
    <x v="6"/>
    <x v="8"/>
    <s v="El Carmen "/>
    <x v="213"/>
    <x v="5"/>
    <n v="24.53"/>
  </r>
  <r>
    <n v="7"/>
    <x v="6"/>
    <x v="2"/>
    <x v="6"/>
    <x v="8"/>
    <s v="El Rosario"/>
    <x v="214"/>
    <x v="5"/>
    <n v="14.24"/>
  </r>
  <r>
    <n v="7"/>
    <x v="6"/>
    <x v="2"/>
    <x v="6"/>
    <x v="8"/>
    <s v="Monte San Juan"/>
    <x v="215"/>
    <x v="5"/>
    <n v="9.92"/>
  </r>
  <r>
    <n v="7"/>
    <x v="6"/>
    <x v="2"/>
    <x v="6"/>
    <x v="8"/>
    <s v="Oratorio de Concepción"/>
    <x v="216"/>
    <x v="5"/>
    <n v="15.41"/>
  </r>
  <r>
    <n v="7"/>
    <x v="6"/>
    <x v="2"/>
    <x v="6"/>
    <x v="8"/>
    <s v="San Bartolomé Perulapía"/>
    <x v="217"/>
    <x v="5"/>
    <n v="80.239999999999995"/>
  </r>
  <r>
    <n v="7"/>
    <x v="6"/>
    <x v="2"/>
    <x v="6"/>
    <x v="8"/>
    <s v="San Cristobal"/>
    <x v="218"/>
    <x v="5"/>
    <n v="12.97"/>
  </r>
  <r>
    <n v="7"/>
    <x v="6"/>
    <x v="2"/>
    <x v="6"/>
    <x v="8"/>
    <s v="San José Guayabal"/>
    <x v="219"/>
    <x v="5"/>
    <n v="91.32"/>
  </r>
  <r>
    <n v="7"/>
    <x v="6"/>
    <x v="2"/>
    <x v="6"/>
    <x v="8"/>
    <s v="San Pedro Perulapán"/>
    <x v="220"/>
    <x v="5"/>
    <n v="73.19"/>
  </r>
  <r>
    <n v="7"/>
    <x v="6"/>
    <x v="2"/>
    <x v="6"/>
    <x v="8"/>
    <s v="Santa Cruz Michapa"/>
    <x v="221"/>
    <x v="5"/>
    <n v="83.55"/>
  </r>
  <r>
    <n v="7"/>
    <x v="6"/>
    <x v="2"/>
    <x v="6"/>
    <x v="8"/>
    <s v="San Rafael Cedros"/>
    <x v="222"/>
    <x v="5"/>
    <n v="119.65"/>
  </r>
  <r>
    <n v="7"/>
    <x v="6"/>
    <x v="2"/>
    <x v="6"/>
    <x v="9"/>
    <s v="Sensuntepeque"/>
    <x v="223"/>
    <x v="5"/>
    <n v="419.6"/>
  </r>
  <r>
    <n v="7"/>
    <x v="6"/>
    <x v="2"/>
    <x v="6"/>
    <x v="9"/>
    <s v="Ilobasco"/>
    <x v="224"/>
    <x v="5"/>
    <n v="621.17999999999995"/>
  </r>
  <r>
    <n v="7"/>
    <x v="6"/>
    <x v="2"/>
    <x v="6"/>
    <x v="9"/>
    <s v="San Isidro"/>
    <x v="225"/>
    <x v="5"/>
    <n v="52.15"/>
  </r>
  <r>
    <n v="7"/>
    <x v="6"/>
    <x v="2"/>
    <x v="6"/>
    <x v="9"/>
    <s v="Victoria"/>
    <x v="226"/>
    <x v="5"/>
    <n v="33.32"/>
  </r>
  <r>
    <n v="7"/>
    <x v="6"/>
    <x v="2"/>
    <x v="6"/>
    <x v="9"/>
    <s v="Dolores"/>
    <x v="227"/>
    <x v="5"/>
    <n v="59.28"/>
  </r>
  <r>
    <n v="7"/>
    <x v="6"/>
    <x v="2"/>
    <x v="6"/>
    <x v="9"/>
    <s v="Guacotecti"/>
    <x v="228"/>
    <x v="5"/>
    <n v="15.72"/>
  </r>
  <r>
    <n v="7"/>
    <x v="6"/>
    <x v="2"/>
    <x v="6"/>
    <x v="10"/>
    <s v="San Sebastián"/>
    <x v="229"/>
    <x v="5"/>
    <n v="136.36000000000001"/>
  </r>
  <r>
    <n v="7"/>
    <x v="6"/>
    <x v="2"/>
    <x v="6"/>
    <x v="10"/>
    <s v="Apastepeque"/>
    <x v="230"/>
    <x v="5"/>
    <n v="109.7"/>
  </r>
  <r>
    <n v="7"/>
    <x v="6"/>
    <x v="2"/>
    <x v="6"/>
    <x v="10"/>
    <s v="Santo Domingo"/>
    <x v="231"/>
    <x v="5"/>
    <n v="71.37"/>
  </r>
  <r>
    <n v="7"/>
    <x v="6"/>
    <x v="2"/>
    <x v="6"/>
    <x v="10"/>
    <s v="Verapaz"/>
    <x v="232"/>
    <x v="5"/>
    <n v="39.6"/>
  </r>
  <r>
    <n v="7"/>
    <x v="6"/>
    <x v="2"/>
    <x v="6"/>
    <x v="10"/>
    <s v="San Esteban Catarina"/>
    <x v="233"/>
    <x v="5"/>
    <n v="56.09"/>
  </r>
  <r>
    <n v="7"/>
    <x v="6"/>
    <x v="2"/>
    <x v="6"/>
    <x v="10"/>
    <s v="San Cayetano Istepeque"/>
    <x v="234"/>
    <x v="5"/>
    <n v="19.04"/>
  </r>
  <r>
    <n v="7"/>
    <x v="6"/>
    <x v="2"/>
    <x v="6"/>
    <x v="10"/>
    <s v="San Lorenzo"/>
    <x v="3"/>
    <x v="5"/>
    <n v="15.11"/>
  </r>
  <r>
    <n v="7"/>
    <x v="6"/>
    <x v="2"/>
    <x v="6"/>
    <x v="10"/>
    <s v="San Vicente"/>
    <x v="235"/>
    <x v="5"/>
    <n v="946.42"/>
  </r>
  <r>
    <n v="7"/>
    <x v="6"/>
    <x v="2"/>
    <x v="6"/>
    <x v="10"/>
    <s v="Santa Clara"/>
    <x v="236"/>
    <x v="5"/>
    <n v="20.04"/>
  </r>
  <r>
    <n v="7"/>
    <x v="6"/>
    <x v="2"/>
    <x v="6"/>
    <x v="10"/>
    <s v="Guadalupe"/>
    <x v="237"/>
    <x v="5"/>
    <n v="63.11"/>
  </r>
  <r>
    <n v="7"/>
    <x v="6"/>
    <x v="2"/>
    <x v="6"/>
    <x v="10"/>
    <s v="Tepetitán"/>
    <x v="238"/>
    <x v="5"/>
    <n v="16.09"/>
  </r>
  <r>
    <n v="7"/>
    <x v="6"/>
    <x v="2"/>
    <x v="6"/>
    <x v="11"/>
    <s v="San Gerardo"/>
    <x v="239"/>
    <x v="5"/>
    <n v="18.21"/>
  </r>
  <r>
    <n v="7"/>
    <x v="6"/>
    <x v="2"/>
    <x v="6"/>
    <x v="11"/>
    <s v="Nuevo Edén de San Juan"/>
    <x v="240"/>
    <x v="5"/>
    <n v="11.44"/>
  </r>
  <r>
    <n v="7"/>
    <x v="6"/>
    <x v="2"/>
    <x v="6"/>
    <x v="2"/>
    <s v="ASMUP disposición"/>
    <x v="241"/>
    <x v="5"/>
    <n v="82.72"/>
  </r>
  <r>
    <n v="7"/>
    <x v="6"/>
    <x v="2"/>
    <x v="6"/>
    <x v="2"/>
    <s v="Empresas Privadas"/>
    <x v="242"/>
    <x v="5"/>
    <n v="5313.24"/>
  </r>
  <r>
    <n v="7"/>
    <x v="6"/>
    <x v="2"/>
    <x v="6"/>
    <x v="2"/>
    <s v="Desechos bioinfecciosos"/>
    <x v="243"/>
    <x v="5"/>
    <n v="90.5"/>
  </r>
  <r>
    <n v="7"/>
    <x v="6"/>
    <x v="2"/>
    <x v="6"/>
    <x v="0"/>
    <s v="Turin"/>
    <x v="170"/>
    <x v="6"/>
    <n v="91.44"/>
  </r>
  <r>
    <n v="7"/>
    <x v="6"/>
    <x v="2"/>
    <x v="6"/>
    <x v="0"/>
    <s v="Ahuachapan"/>
    <x v="171"/>
    <x v="6"/>
    <n v="1422.92"/>
  </r>
  <r>
    <n v="7"/>
    <x v="6"/>
    <x v="2"/>
    <x v="6"/>
    <x v="1"/>
    <s v="Santiago de la Frontera"/>
    <x v="17"/>
    <x v="6"/>
    <n v="25.56"/>
  </r>
  <r>
    <n v="7"/>
    <x v="6"/>
    <x v="2"/>
    <x v="6"/>
    <x v="5"/>
    <s v="Ciudad Delgado"/>
    <x v="172"/>
    <x v="6"/>
    <n v="1450.07"/>
  </r>
  <r>
    <n v="7"/>
    <x v="6"/>
    <x v="2"/>
    <x v="6"/>
    <x v="5"/>
    <s v="San Salvador"/>
    <x v="173"/>
    <x v="6"/>
    <n v="18579.93"/>
  </r>
  <r>
    <n v="7"/>
    <x v="6"/>
    <x v="2"/>
    <x v="6"/>
    <x v="5"/>
    <s v="Soyapango"/>
    <x v="174"/>
    <x v="6"/>
    <n v="5508.22"/>
  </r>
  <r>
    <n v="7"/>
    <x v="6"/>
    <x v="2"/>
    <x v="6"/>
    <x v="5"/>
    <s v="Cuscatancingo"/>
    <x v="175"/>
    <x v="6"/>
    <n v="1182.28"/>
  </r>
  <r>
    <n v="7"/>
    <x v="6"/>
    <x v="2"/>
    <x v="6"/>
    <x v="5"/>
    <s v="Apopa"/>
    <x v="176"/>
    <x v="6"/>
    <n v="2571.16"/>
  </r>
  <r>
    <n v="7"/>
    <x v="6"/>
    <x v="2"/>
    <x v="6"/>
    <x v="5"/>
    <s v="Ayutuxtepeque"/>
    <x v="177"/>
    <x v="6"/>
    <n v="714"/>
  </r>
  <r>
    <n v="7"/>
    <x v="6"/>
    <x v="2"/>
    <x v="6"/>
    <x v="5"/>
    <s v="El Paisnal"/>
    <x v="178"/>
    <x v="6"/>
    <n v="102.25"/>
  </r>
  <r>
    <n v="7"/>
    <x v="6"/>
    <x v="2"/>
    <x v="6"/>
    <x v="5"/>
    <s v="Guazapa"/>
    <x v="179"/>
    <x v="6"/>
    <n v="158.53"/>
  </r>
  <r>
    <n v="7"/>
    <x v="6"/>
    <x v="2"/>
    <x v="6"/>
    <x v="5"/>
    <s v="Ilopango"/>
    <x v="180"/>
    <x v="6"/>
    <n v="2217.7600000000002"/>
  </r>
  <r>
    <n v="7"/>
    <x v="6"/>
    <x v="2"/>
    <x v="6"/>
    <x v="5"/>
    <s v="Mejicanos"/>
    <x v="181"/>
    <x v="6"/>
    <n v="3084.19"/>
  </r>
  <r>
    <n v="7"/>
    <x v="6"/>
    <x v="2"/>
    <x v="6"/>
    <x v="5"/>
    <s v="Nejapa"/>
    <x v="182"/>
    <x v="6"/>
    <n v="493.27"/>
  </r>
  <r>
    <n v="7"/>
    <x v="6"/>
    <x v="2"/>
    <x v="6"/>
    <x v="5"/>
    <s v="San Marcos "/>
    <x v="183"/>
    <x v="6"/>
    <n v="1306.68"/>
  </r>
  <r>
    <n v="7"/>
    <x v="6"/>
    <x v="2"/>
    <x v="6"/>
    <x v="5"/>
    <s v="San Martín"/>
    <x v="184"/>
    <x v="6"/>
    <n v="1482.7"/>
  </r>
  <r>
    <n v="7"/>
    <x v="6"/>
    <x v="2"/>
    <x v="6"/>
    <x v="5"/>
    <s v="Tonacatepeque"/>
    <x v="185"/>
    <x v="6"/>
    <n v="1229.17"/>
  </r>
  <r>
    <n v="7"/>
    <x v="6"/>
    <x v="2"/>
    <x v="6"/>
    <x v="5"/>
    <s v="Aguilares"/>
    <x v="186"/>
    <x v="6"/>
    <n v="474"/>
  </r>
  <r>
    <n v="7"/>
    <x v="6"/>
    <x v="2"/>
    <x v="6"/>
    <x v="3"/>
    <s v="Santa Tecla"/>
    <x v="45"/>
    <x v="6"/>
    <n v="0"/>
  </r>
  <r>
    <n v="7"/>
    <x v="6"/>
    <x v="2"/>
    <x v="6"/>
    <x v="3"/>
    <s v="Quezaltepeque"/>
    <x v="187"/>
    <x v="6"/>
    <n v="901.55"/>
  </r>
  <r>
    <n v="7"/>
    <x v="6"/>
    <x v="2"/>
    <x v="6"/>
    <x v="3"/>
    <s v="Ciudad Arce"/>
    <x v="188"/>
    <x v="6"/>
    <n v="434.4"/>
  </r>
  <r>
    <n v="7"/>
    <x v="6"/>
    <x v="2"/>
    <x v="6"/>
    <x v="3"/>
    <s v="Huizucar"/>
    <x v="44"/>
    <x v="6"/>
    <n v="0"/>
  </r>
  <r>
    <n v="7"/>
    <x v="6"/>
    <x v="2"/>
    <x v="6"/>
    <x v="3"/>
    <s v="San Matias"/>
    <x v="189"/>
    <x v="6"/>
    <n v="34.409999999999997"/>
  </r>
  <r>
    <n v="7"/>
    <x v="6"/>
    <x v="2"/>
    <x v="6"/>
    <x v="3"/>
    <s v="San Pablo Tacachico"/>
    <x v="190"/>
    <x v="6"/>
    <n v="105.9"/>
  </r>
  <r>
    <n v="7"/>
    <x v="6"/>
    <x v="2"/>
    <x v="6"/>
    <x v="7"/>
    <s v="Chalatenango"/>
    <x v="191"/>
    <x v="6"/>
    <n v="451.96"/>
  </r>
  <r>
    <n v="7"/>
    <x v="6"/>
    <x v="2"/>
    <x v="6"/>
    <x v="7"/>
    <s v="Citala"/>
    <x v="192"/>
    <x v="6"/>
    <n v="42.21"/>
  </r>
  <r>
    <n v="7"/>
    <x v="6"/>
    <x v="2"/>
    <x v="6"/>
    <x v="7"/>
    <s v="Nueva Concepción"/>
    <x v="193"/>
    <x v="6"/>
    <n v="272.99"/>
  </r>
  <r>
    <n v="7"/>
    <x v="6"/>
    <x v="2"/>
    <x v="6"/>
    <x v="7"/>
    <s v="La Palma"/>
    <x v="194"/>
    <x v="6"/>
    <n v="95.57"/>
  </r>
  <r>
    <n v="7"/>
    <x v="6"/>
    <x v="2"/>
    <x v="6"/>
    <x v="7"/>
    <s v="San Rafael"/>
    <x v="195"/>
    <x v="6"/>
    <n v="53.21"/>
  </r>
  <r>
    <n v="7"/>
    <x v="6"/>
    <x v="2"/>
    <x v="6"/>
    <x v="7"/>
    <s v="Concepción Quezaltepeque"/>
    <x v="196"/>
    <x v="6"/>
    <n v="63.7"/>
  </r>
  <r>
    <n v="7"/>
    <x v="6"/>
    <x v="2"/>
    <x v="6"/>
    <x v="7"/>
    <s v="San Antonio de la Cruz"/>
    <x v="197"/>
    <x v="6"/>
    <n v="0"/>
  </r>
  <r>
    <n v="7"/>
    <x v="6"/>
    <x v="2"/>
    <x v="6"/>
    <x v="7"/>
    <s v="Santa Rita"/>
    <x v="198"/>
    <x v="6"/>
    <n v="54.08"/>
  </r>
  <r>
    <n v="7"/>
    <x v="6"/>
    <x v="2"/>
    <x v="6"/>
    <x v="7"/>
    <s v="Dulce Nombre de Maria"/>
    <x v="199"/>
    <x v="6"/>
    <n v="42.72"/>
  </r>
  <r>
    <n v="7"/>
    <x v="6"/>
    <x v="2"/>
    <x v="6"/>
    <x v="7"/>
    <s v="San Ignacio"/>
    <x v="200"/>
    <x v="6"/>
    <n v="0"/>
  </r>
  <r>
    <n v="7"/>
    <x v="6"/>
    <x v="2"/>
    <x v="6"/>
    <x v="7"/>
    <s v="Comalapa"/>
    <x v="201"/>
    <x v="6"/>
    <n v="23.77"/>
  </r>
  <r>
    <n v="7"/>
    <x v="6"/>
    <x v="2"/>
    <x v="6"/>
    <x v="7"/>
    <s v="La Laguna"/>
    <x v="202"/>
    <x v="6"/>
    <n v="15.87"/>
  </r>
  <r>
    <n v="7"/>
    <x v="6"/>
    <x v="2"/>
    <x v="6"/>
    <x v="7"/>
    <s v="Ojos de Agua"/>
    <x v="203"/>
    <x v="6"/>
    <n v="0"/>
  </r>
  <r>
    <n v="7"/>
    <x v="6"/>
    <x v="2"/>
    <x v="6"/>
    <x v="7"/>
    <s v="San Francisco Lempa"/>
    <x v="204"/>
    <x v="6"/>
    <n v="11.72"/>
  </r>
  <r>
    <n v="7"/>
    <x v="6"/>
    <x v="2"/>
    <x v="6"/>
    <x v="7"/>
    <s v="San Miguel de Mercedes "/>
    <x v="205"/>
    <x v="6"/>
    <n v="18.829999999999998"/>
  </r>
  <r>
    <n v="7"/>
    <x v="6"/>
    <x v="2"/>
    <x v="6"/>
    <x v="7"/>
    <s v="San Fernando"/>
    <x v="206"/>
    <x v="6"/>
    <n v="6.47"/>
  </r>
  <r>
    <n v="7"/>
    <x v="6"/>
    <x v="2"/>
    <x v="6"/>
    <x v="4"/>
    <s v="San Francisco Chinameca"/>
    <x v="38"/>
    <x v="6"/>
    <n v="0"/>
  </r>
  <r>
    <n v="7"/>
    <x v="6"/>
    <x v="2"/>
    <x v="6"/>
    <x v="4"/>
    <s v="San Emigdio"/>
    <x v="207"/>
    <x v="6"/>
    <n v="0"/>
  </r>
  <r>
    <n v="7"/>
    <x v="6"/>
    <x v="2"/>
    <x v="6"/>
    <x v="4"/>
    <s v="San Juan Tepezontes"/>
    <x v="208"/>
    <x v="6"/>
    <n v="15.39"/>
  </r>
  <r>
    <n v="7"/>
    <x v="6"/>
    <x v="2"/>
    <x v="6"/>
    <x v="4"/>
    <s v="Santa María Ostuma"/>
    <x v="209"/>
    <x v="6"/>
    <n v="11.63"/>
  </r>
  <r>
    <n v="7"/>
    <x v="6"/>
    <x v="2"/>
    <x v="6"/>
    <x v="4"/>
    <s v="Mercedes la Ceiba"/>
    <x v="210"/>
    <x v="6"/>
    <n v="3.62"/>
  </r>
  <r>
    <n v="7"/>
    <x v="6"/>
    <x v="2"/>
    <x v="6"/>
    <x v="4"/>
    <s v="Jerusalén"/>
    <x v="211"/>
    <x v="6"/>
    <n v="5.18"/>
  </r>
  <r>
    <n v="7"/>
    <x v="6"/>
    <x v="2"/>
    <x v="6"/>
    <x v="8"/>
    <s v="Cojutepeque"/>
    <x v="212"/>
    <x v="6"/>
    <n v="1020.26"/>
  </r>
  <r>
    <n v="7"/>
    <x v="6"/>
    <x v="2"/>
    <x v="6"/>
    <x v="8"/>
    <s v="El Carmen "/>
    <x v="213"/>
    <x v="6"/>
    <n v="27.7"/>
  </r>
  <r>
    <n v="7"/>
    <x v="6"/>
    <x v="2"/>
    <x v="6"/>
    <x v="8"/>
    <s v="El Rosario"/>
    <x v="214"/>
    <x v="6"/>
    <n v="15.17"/>
  </r>
  <r>
    <n v="7"/>
    <x v="6"/>
    <x v="2"/>
    <x v="6"/>
    <x v="8"/>
    <s v="Monte San Juan"/>
    <x v="215"/>
    <x v="6"/>
    <n v="9.34"/>
  </r>
  <r>
    <n v="7"/>
    <x v="6"/>
    <x v="2"/>
    <x v="6"/>
    <x v="8"/>
    <s v="Oratorio de Concepción"/>
    <x v="216"/>
    <x v="6"/>
    <n v="12.45"/>
  </r>
  <r>
    <n v="7"/>
    <x v="6"/>
    <x v="2"/>
    <x v="6"/>
    <x v="8"/>
    <s v="San Bartolomé Perulapía"/>
    <x v="217"/>
    <x v="6"/>
    <n v="79.14"/>
  </r>
  <r>
    <n v="7"/>
    <x v="6"/>
    <x v="2"/>
    <x v="6"/>
    <x v="8"/>
    <s v="San Cristobal"/>
    <x v="218"/>
    <x v="6"/>
    <n v="11.83"/>
  </r>
  <r>
    <n v="7"/>
    <x v="6"/>
    <x v="2"/>
    <x v="6"/>
    <x v="8"/>
    <s v="San José Guayabal"/>
    <x v="219"/>
    <x v="6"/>
    <n v="98.45"/>
  </r>
  <r>
    <n v="7"/>
    <x v="6"/>
    <x v="2"/>
    <x v="6"/>
    <x v="8"/>
    <s v="San Pedro Perulapán"/>
    <x v="220"/>
    <x v="6"/>
    <n v="77.36"/>
  </r>
  <r>
    <n v="7"/>
    <x v="6"/>
    <x v="2"/>
    <x v="6"/>
    <x v="8"/>
    <s v="Santa Cruz Michapa"/>
    <x v="221"/>
    <x v="6"/>
    <n v="84.1"/>
  </r>
  <r>
    <n v="7"/>
    <x v="6"/>
    <x v="2"/>
    <x v="6"/>
    <x v="8"/>
    <s v="San Rafael Cedros"/>
    <x v="222"/>
    <x v="6"/>
    <n v="131.55000000000001"/>
  </r>
  <r>
    <n v="7"/>
    <x v="6"/>
    <x v="2"/>
    <x v="6"/>
    <x v="9"/>
    <s v="Sensuntepeque"/>
    <x v="223"/>
    <x v="6"/>
    <n v="438.86"/>
  </r>
  <r>
    <n v="7"/>
    <x v="6"/>
    <x v="2"/>
    <x v="6"/>
    <x v="9"/>
    <s v="Ilobasco"/>
    <x v="224"/>
    <x v="6"/>
    <n v="592.07000000000005"/>
  </r>
  <r>
    <n v="7"/>
    <x v="6"/>
    <x v="2"/>
    <x v="6"/>
    <x v="9"/>
    <s v="San Isidro"/>
    <x v="225"/>
    <x v="6"/>
    <n v="60.87"/>
  </r>
  <r>
    <n v="7"/>
    <x v="6"/>
    <x v="2"/>
    <x v="6"/>
    <x v="9"/>
    <s v="Victoria"/>
    <x v="226"/>
    <x v="6"/>
    <n v="35.51"/>
  </r>
  <r>
    <n v="7"/>
    <x v="6"/>
    <x v="2"/>
    <x v="6"/>
    <x v="9"/>
    <s v="Dolores"/>
    <x v="227"/>
    <x v="6"/>
    <n v="54.79"/>
  </r>
  <r>
    <n v="7"/>
    <x v="6"/>
    <x v="2"/>
    <x v="6"/>
    <x v="9"/>
    <s v="Guacotecti"/>
    <x v="228"/>
    <x v="6"/>
    <n v="11.87"/>
  </r>
  <r>
    <n v="7"/>
    <x v="6"/>
    <x v="2"/>
    <x v="6"/>
    <x v="10"/>
    <s v="San Sebastián"/>
    <x v="229"/>
    <x v="6"/>
    <n v="126.98"/>
  </r>
  <r>
    <n v="7"/>
    <x v="6"/>
    <x v="2"/>
    <x v="6"/>
    <x v="10"/>
    <s v="Apastepeque"/>
    <x v="230"/>
    <x v="6"/>
    <n v="129.96"/>
  </r>
  <r>
    <n v="7"/>
    <x v="6"/>
    <x v="2"/>
    <x v="6"/>
    <x v="10"/>
    <s v="Santo Domingo"/>
    <x v="231"/>
    <x v="6"/>
    <n v="69.989999999999995"/>
  </r>
  <r>
    <n v="7"/>
    <x v="6"/>
    <x v="2"/>
    <x v="6"/>
    <x v="10"/>
    <s v="Verapaz"/>
    <x v="232"/>
    <x v="6"/>
    <n v="36.33"/>
  </r>
  <r>
    <n v="7"/>
    <x v="6"/>
    <x v="2"/>
    <x v="6"/>
    <x v="10"/>
    <s v="San Esteban Catarina"/>
    <x v="233"/>
    <x v="6"/>
    <n v="49.02"/>
  </r>
  <r>
    <n v="7"/>
    <x v="6"/>
    <x v="2"/>
    <x v="6"/>
    <x v="10"/>
    <s v="San Cayetano Istepeque"/>
    <x v="234"/>
    <x v="6"/>
    <n v="15.75"/>
  </r>
  <r>
    <n v="7"/>
    <x v="6"/>
    <x v="2"/>
    <x v="6"/>
    <x v="10"/>
    <s v="San Lorenzo"/>
    <x v="3"/>
    <x v="6"/>
    <n v="18.940000000000001"/>
  </r>
  <r>
    <n v="7"/>
    <x v="6"/>
    <x v="2"/>
    <x v="6"/>
    <x v="10"/>
    <s v="San Vicente"/>
    <x v="235"/>
    <x v="6"/>
    <n v="883.71"/>
  </r>
  <r>
    <n v="7"/>
    <x v="6"/>
    <x v="2"/>
    <x v="6"/>
    <x v="10"/>
    <s v="Santa Clara"/>
    <x v="236"/>
    <x v="6"/>
    <n v="23.04"/>
  </r>
  <r>
    <n v="7"/>
    <x v="6"/>
    <x v="2"/>
    <x v="6"/>
    <x v="10"/>
    <s v="Guadalupe"/>
    <x v="237"/>
    <x v="6"/>
    <n v="53.86"/>
  </r>
  <r>
    <n v="7"/>
    <x v="6"/>
    <x v="2"/>
    <x v="6"/>
    <x v="10"/>
    <s v="Tepetitán"/>
    <x v="238"/>
    <x v="6"/>
    <n v="15.17"/>
  </r>
  <r>
    <n v="7"/>
    <x v="6"/>
    <x v="2"/>
    <x v="6"/>
    <x v="11"/>
    <s v="San Gerardo"/>
    <x v="239"/>
    <x v="6"/>
    <n v="15.25"/>
  </r>
  <r>
    <n v="7"/>
    <x v="6"/>
    <x v="2"/>
    <x v="6"/>
    <x v="11"/>
    <s v="Nuevo Edén de San Juan"/>
    <x v="240"/>
    <x v="6"/>
    <n v="10.94"/>
  </r>
  <r>
    <n v="7"/>
    <x v="6"/>
    <x v="2"/>
    <x v="6"/>
    <x v="2"/>
    <s v="ASMUP disposición"/>
    <x v="241"/>
    <x v="6"/>
    <n v="69.459999999999994"/>
  </r>
  <r>
    <n v="7"/>
    <x v="6"/>
    <x v="2"/>
    <x v="6"/>
    <x v="2"/>
    <s v="Empresas Privadas"/>
    <x v="242"/>
    <x v="6"/>
    <n v="5165.3599999999997"/>
  </r>
  <r>
    <n v="7"/>
    <x v="6"/>
    <x v="2"/>
    <x v="6"/>
    <x v="2"/>
    <s v="Desechos bioinfecciosos"/>
    <x v="243"/>
    <x v="6"/>
    <n v="88.27"/>
  </r>
  <r>
    <n v="7"/>
    <x v="6"/>
    <x v="2"/>
    <x v="6"/>
    <x v="0"/>
    <s v="Turin"/>
    <x v="170"/>
    <x v="7"/>
    <n v="91.52"/>
  </r>
  <r>
    <n v="7"/>
    <x v="6"/>
    <x v="2"/>
    <x v="6"/>
    <x v="0"/>
    <s v="Ahuachapan"/>
    <x v="171"/>
    <x v="7"/>
    <n v="1600.65"/>
  </r>
  <r>
    <n v="7"/>
    <x v="6"/>
    <x v="2"/>
    <x v="6"/>
    <x v="1"/>
    <s v="Santiago de la Frontera"/>
    <x v="17"/>
    <x v="7"/>
    <n v="20.88"/>
  </r>
  <r>
    <n v="7"/>
    <x v="6"/>
    <x v="2"/>
    <x v="6"/>
    <x v="5"/>
    <s v="Ciudad Delgado"/>
    <x v="172"/>
    <x v="7"/>
    <n v="1564.41"/>
  </r>
  <r>
    <n v="7"/>
    <x v="6"/>
    <x v="2"/>
    <x v="6"/>
    <x v="5"/>
    <s v="San Salvador"/>
    <x v="173"/>
    <x v="7"/>
    <n v="18620.919999999998"/>
  </r>
  <r>
    <n v="7"/>
    <x v="6"/>
    <x v="2"/>
    <x v="6"/>
    <x v="5"/>
    <s v="Soyapango"/>
    <x v="174"/>
    <x v="7"/>
    <n v="5798.12"/>
  </r>
  <r>
    <n v="7"/>
    <x v="6"/>
    <x v="2"/>
    <x v="6"/>
    <x v="5"/>
    <s v="Cuscatancingo"/>
    <x v="175"/>
    <x v="7"/>
    <n v="1221.1400000000001"/>
  </r>
  <r>
    <n v="7"/>
    <x v="6"/>
    <x v="2"/>
    <x v="6"/>
    <x v="5"/>
    <s v="Apopa"/>
    <x v="176"/>
    <x v="7"/>
    <n v="2576.5300000000002"/>
  </r>
  <r>
    <n v="7"/>
    <x v="6"/>
    <x v="2"/>
    <x v="6"/>
    <x v="5"/>
    <s v="Ayutuxtepeque"/>
    <x v="177"/>
    <x v="7"/>
    <n v="671.94"/>
  </r>
  <r>
    <n v="7"/>
    <x v="6"/>
    <x v="2"/>
    <x v="6"/>
    <x v="5"/>
    <s v="El Paisnal"/>
    <x v="178"/>
    <x v="7"/>
    <n v="116.46"/>
  </r>
  <r>
    <n v="7"/>
    <x v="6"/>
    <x v="2"/>
    <x v="6"/>
    <x v="5"/>
    <s v="Guazapa"/>
    <x v="179"/>
    <x v="7"/>
    <n v="162.26"/>
  </r>
  <r>
    <n v="7"/>
    <x v="6"/>
    <x v="2"/>
    <x v="6"/>
    <x v="5"/>
    <s v="Ilopango"/>
    <x v="180"/>
    <x v="7"/>
    <n v="2307.94"/>
  </r>
  <r>
    <n v="7"/>
    <x v="6"/>
    <x v="2"/>
    <x v="6"/>
    <x v="5"/>
    <s v="Mejicanos"/>
    <x v="181"/>
    <x v="7"/>
    <n v="3105.21"/>
  </r>
  <r>
    <n v="7"/>
    <x v="6"/>
    <x v="2"/>
    <x v="6"/>
    <x v="5"/>
    <s v="Nejapa"/>
    <x v="182"/>
    <x v="7"/>
    <n v="489.36"/>
  </r>
  <r>
    <n v="7"/>
    <x v="6"/>
    <x v="2"/>
    <x v="6"/>
    <x v="5"/>
    <s v="San Marcos "/>
    <x v="183"/>
    <x v="7"/>
    <n v="1333.55"/>
  </r>
  <r>
    <n v="7"/>
    <x v="6"/>
    <x v="2"/>
    <x v="6"/>
    <x v="5"/>
    <s v="San Martín"/>
    <x v="184"/>
    <x v="7"/>
    <n v="1639.76"/>
  </r>
  <r>
    <n v="7"/>
    <x v="6"/>
    <x v="2"/>
    <x v="6"/>
    <x v="5"/>
    <s v="Tonacatepeque"/>
    <x v="185"/>
    <x v="7"/>
    <n v="1333.96"/>
  </r>
  <r>
    <n v="7"/>
    <x v="6"/>
    <x v="2"/>
    <x v="6"/>
    <x v="5"/>
    <s v="Aguilares"/>
    <x v="186"/>
    <x v="7"/>
    <n v="480.74"/>
  </r>
  <r>
    <n v="7"/>
    <x v="6"/>
    <x v="2"/>
    <x v="6"/>
    <x v="3"/>
    <s v="Santa Tecla"/>
    <x v="45"/>
    <x v="7"/>
    <n v="0"/>
  </r>
  <r>
    <n v="7"/>
    <x v="6"/>
    <x v="2"/>
    <x v="6"/>
    <x v="3"/>
    <s v="Quezaltepeque"/>
    <x v="187"/>
    <x v="7"/>
    <n v="910.93"/>
  </r>
  <r>
    <n v="7"/>
    <x v="6"/>
    <x v="2"/>
    <x v="6"/>
    <x v="3"/>
    <s v="Ciudad Arce"/>
    <x v="188"/>
    <x v="7"/>
    <n v="446.45"/>
  </r>
  <r>
    <n v="7"/>
    <x v="6"/>
    <x v="2"/>
    <x v="6"/>
    <x v="3"/>
    <s v="Huizucar"/>
    <x v="44"/>
    <x v="7"/>
    <n v="0"/>
  </r>
  <r>
    <n v="7"/>
    <x v="6"/>
    <x v="2"/>
    <x v="6"/>
    <x v="3"/>
    <s v="San Matias"/>
    <x v="189"/>
    <x v="7"/>
    <n v="38.97"/>
  </r>
  <r>
    <n v="7"/>
    <x v="6"/>
    <x v="2"/>
    <x v="6"/>
    <x v="3"/>
    <s v="San Pablo Tacachico"/>
    <x v="190"/>
    <x v="7"/>
    <n v="114.53"/>
  </r>
  <r>
    <n v="7"/>
    <x v="6"/>
    <x v="2"/>
    <x v="6"/>
    <x v="7"/>
    <s v="Chalatenango"/>
    <x v="191"/>
    <x v="7"/>
    <n v="524.9"/>
  </r>
  <r>
    <n v="7"/>
    <x v="6"/>
    <x v="2"/>
    <x v="6"/>
    <x v="7"/>
    <s v="Citala"/>
    <x v="192"/>
    <x v="7"/>
    <n v="37.47"/>
  </r>
  <r>
    <n v="7"/>
    <x v="6"/>
    <x v="2"/>
    <x v="6"/>
    <x v="7"/>
    <s v="Nueva Concepción"/>
    <x v="193"/>
    <x v="7"/>
    <n v="310.92"/>
  </r>
  <r>
    <n v="7"/>
    <x v="6"/>
    <x v="2"/>
    <x v="6"/>
    <x v="7"/>
    <s v="La Palma"/>
    <x v="194"/>
    <x v="7"/>
    <n v="115.82"/>
  </r>
  <r>
    <n v="7"/>
    <x v="6"/>
    <x v="2"/>
    <x v="6"/>
    <x v="7"/>
    <s v="San Rafael"/>
    <x v="195"/>
    <x v="7"/>
    <n v="56.33"/>
  </r>
  <r>
    <n v="7"/>
    <x v="6"/>
    <x v="2"/>
    <x v="6"/>
    <x v="7"/>
    <s v="Concepción Quezaltepeque"/>
    <x v="196"/>
    <x v="7"/>
    <n v="69.010000000000005"/>
  </r>
  <r>
    <n v="7"/>
    <x v="6"/>
    <x v="2"/>
    <x v="6"/>
    <x v="7"/>
    <s v="San Antonio de la Cruz"/>
    <x v="197"/>
    <x v="7"/>
    <n v="0"/>
  </r>
  <r>
    <n v="7"/>
    <x v="6"/>
    <x v="2"/>
    <x v="6"/>
    <x v="7"/>
    <s v="Santa Rita"/>
    <x v="198"/>
    <x v="7"/>
    <n v="46.68"/>
  </r>
  <r>
    <n v="7"/>
    <x v="6"/>
    <x v="2"/>
    <x v="6"/>
    <x v="7"/>
    <s v="Dulce Nombre de Maria"/>
    <x v="199"/>
    <x v="7"/>
    <n v="40.22"/>
  </r>
  <r>
    <n v="7"/>
    <x v="6"/>
    <x v="2"/>
    <x v="6"/>
    <x v="7"/>
    <s v="San Ignacio"/>
    <x v="200"/>
    <x v="7"/>
    <n v="0"/>
  </r>
  <r>
    <n v="7"/>
    <x v="6"/>
    <x v="2"/>
    <x v="6"/>
    <x v="7"/>
    <s v="Comalapa"/>
    <x v="201"/>
    <x v="7"/>
    <n v="26.45"/>
  </r>
  <r>
    <n v="7"/>
    <x v="6"/>
    <x v="2"/>
    <x v="6"/>
    <x v="7"/>
    <s v="La Laguna"/>
    <x v="202"/>
    <x v="7"/>
    <n v="30.21"/>
  </r>
  <r>
    <n v="7"/>
    <x v="6"/>
    <x v="2"/>
    <x v="6"/>
    <x v="7"/>
    <s v="Ojos de Agua"/>
    <x v="203"/>
    <x v="7"/>
    <n v="0"/>
  </r>
  <r>
    <n v="7"/>
    <x v="6"/>
    <x v="2"/>
    <x v="6"/>
    <x v="7"/>
    <s v="San Francisco Lempa"/>
    <x v="204"/>
    <x v="7"/>
    <n v="10.69"/>
  </r>
  <r>
    <n v="7"/>
    <x v="6"/>
    <x v="2"/>
    <x v="6"/>
    <x v="7"/>
    <s v="San Miguel de Mercedes "/>
    <x v="205"/>
    <x v="7"/>
    <n v="20.6"/>
  </r>
  <r>
    <n v="7"/>
    <x v="6"/>
    <x v="2"/>
    <x v="6"/>
    <x v="7"/>
    <s v="San Fernando"/>
    <x v="206"/>
    <x v="7"/>
    <n v="8.75"/>
  </r>
  <r>
    <n v="7"/>
    <x v="6"/>
    <x v="2"/>
    <x v="6"/>
    <x v="4"/>
    <s v="San Francisco Chinameca"/>
    <x v="38"/>
    <x v="7"/>
    <n v="0"/>
  </r>
  <r>
    <n v="7"/>
    <x v="6"/>
    <x v="2"/>
    <x v="6"/>
    <x v="4"/>
    <s v="San Emigdio"/>
    <x v="207"/>
    <x v="7"/>
    <n v="0"/>
  </r>
  <r>
    <n v="7"/>
    <x v="6"/>
    <x v="2"/>
    <x v="6"/>
    <x v="4"/>
    <s v="San Juan Tepezontes"/>
    <x v="208"/>
    <x v="7"/>
    <n v="16.2"/>
  </r>
  <r>
    <n v="7"/>
    <x v="6"/>
    <x v="2"/>
    <x v="6"/>
    <x v="4"/>
    <s v="Santa María Ostuma"/>
    <x v="209"/>
    <x v="7"/>
    <n v="11.84"/>
  </r>
  <r>
    <n v="7"/>
    <x v="6"/>
    <x v="2"/>
    <x v="6"/>
    <x v="4"/>
    <s v="Mercedes la Ceiba"/>
    <x v="210"/>
    <x v="7"/>
    <n v="3"/>
  </r>
  <r>
    <n v="7"/>
    <x v="6"/>
    <x v="2"/>
    <x v="6"/>
    <x v="4"/>
    <s v="Jerusalén"/>
    <x v="211"/>
    <x v="7"/>
    <n v="5.23"/>
  </r>
  <r>
    <n v="7"/>
    <x v="6"/>
    <x v="2"/>
    <x v="6"/>
    <x v="8"/>
    <s v="Cojutepeque"/>
    <x v="212"/>
    <x v="7"/>
    <n v="1093.1400000000001"/>
  </r>
  <r>
    <n v="7"/>
    <x v="6"/>
    <x v="2"/>
    <x v="6"/>
    <x v="8"/>
    <s v="El Carmen "/>
    <x v="213"/>
    <x v="7"/>
    <n v="22.78"/>
  </r>
  <r>
    <n v="7"/>
    <x v="6"/>
    <x v="2"/>
    <x v="6"/>
    <x v="8"/>
    <s v="El Rosario"/>
    <x v="214"/>
    <x v="7"/>
    <n v="18.010000000000002"/>
  </r>
  <r>
    <n v="7"/>
    <x v="6"/>
    <x v="2"/>
    <x v="6"/>
    <x v="8"/>
    <s v="Monte San Juan"/>
    <x v="215"/>
    <x v="7"/>
    <n v="13.84"/>
  </r>
  <r>
    <n v="7"/>
    <x v="6"/>
    <x v="2"/>
    <x v="6"/>
    <x v="8"/>
    <s v="Oratorio de Concepción"/>
    <x v="216"/>
    <x v="7"/>
    <n v="12.63"/>
  </r>
  <r>
    <n v="7"/>
    <x v="6"/>
    <x v="2"/>
    <x v="6"/>
    <x v="8"/>
    <s v="San Bartolomé Perulapía"/>
    <x v="217"/>
    <x v="7"/>
    <n v="79.02"/>
  </r>
  <r>
    <n v="7"/>
    <x v="6"/>
    <x v="2"/>
    <x v="6"/>
    <x v="8"/>
    <s v="San Cristobal"/>
    <x v="218"/>
    <x v="7"/>
    <n v="12.15"/>
  </r>
  <r>
    <n v="7"/>
    <x v="6"/>
    <x v="2"/>
    <x v="6"/>
    <x v="8"/>
    <s v="San José Guayabal"/>
    <x v="219"/>
    <x v="7"/>
    <n v="94.96"/>
  </r>
  <r>
    <n v="7"/>
    <x v="6"/>
    <x v="2"/>
    <x v="6"/>
    <x v="8"/>
    <s v="San Pedro Perulapán"/>
    <x v="220"/>
    <x v="7"/>
    <n v="72.209999999999994"/>
  </r>
  <r>
    <n v="7"/>
    <x v="6"/>
    <x v="2"/>
    <x v="6"/>
    <x v="8"/>
    <s v="Santa Cruz Michapa"/>
    <x v="221"/>
    <x v="7"/>
    <n v="90.41"/>
  </r>
  <r>
    <n v="7"/>
    <x v="6"/>
    <x v="2"/>
    <x v="6"/>
    <x v="8"/>
    <s v="San Rafael Cedros"/>
    <x v="222"/>
    <x v="7"/>
    <n v="127.12"/>
  </r>
  <r>
    <n v="7"/>
    <x v="6"/>
    <x v="2"/>
    <x v="6"/>
    <x v="9"/>
    <s v="Sensuntepeque"/>
    <x v="223"/>
    <x v="7"/>
    <n v="474.02"/>
  </r>
  <r>
    <n v="7"/>
    <x v="6"/>
    <x v="2"/>
    <x v="6"/>
    <x v="9"/>
    <s v="Ilobasco"/>
    <x v="224"/>
    <x v="7"/>
    <n v="667.31"/>
  </r>
  <r>
    <n v="7"/>
    <x v="6"/>
    <x v="2"/>
    <x v="6"/>
    <x v="9"/>
    <s v="San Isidro"/>
    <x v="225"/>
    <x v="7"/>
    <n v="56.53"/>
  </r>
  <r>
    <n v="7"/>
    <x v="6"/>
    <x v="2"/>
    <x v="6"/>
    <x v="9"/>
    <s v="Victoria"/>
    <x v="226"/>
    <x v="7"/>
    <n v="38.340000000000003"/>
  </r>
  <r>
    <n v="7"/>
    <x v="6"/>
    <x v="2"/>
    <x v="6"/>
    <x v="9"/>
    <s v="Dolores"/>
    <x v="227"/>
    <x v="7"/>
    <n v="67.69"/>
  </r>
  <r>
    <n v="7"/>
    <x v="6"/>
    <x v="2"/>
    <x v="6"/>
    <x v="9"/>
    <s v="Guacotecti"/>
    <x v="228"/>
    <x v="7"/>
    <n v="14.8"/>
  </r>
  <r>
    <n v="7"/>
    <x v="6"/>
    <x v="2"/>
    <x v="6"/>
    <x v="10"/>
    <s v="San Sebastián"/>
    <x v="229"/>
    <x v="7"/>
    <n v="150.88999999999999"/>
  </r>
  <r>
    <n v="7"/>
    <x v="6"/>
    <x v="2"/>
    <x v="6"/>
    <x v="10"/>
    <s v="Apastepeque"/>
    <x v="230"/>
    <x v="7"/>
    <n v="114.45"/>
  </r>
  <r>
    <n v="7"/>
    <x v="6"/>
    <x v="2"/>
    <x v="6"/>
    <x v="10"/>
    <s v="Santo Domingo"/>
    <x v="231"/>
    <x v="7"/>
    <n v="85.28"/>
  </r>
  <r>
    <n v="7"/>
    <x v="6"/>
    <x v="2"/>
    <x v="6"/>
    <x v="10"/>
    <s v="Verapaz"/>
    <x v="232"/>
    <x v="7"/>
    <n v="40.200000000000003"/>
  </r>
  <r>
    <n v="7"/>
    <x v="6"/>
    <x v="2"/>
    <x v="6"/>
    <x v="10"/>
    <s v="San Esteban Catarina"/>
    <x v="233"/>
    <x v="7"/>
    <n v="54.14"/>
  </r>
  <r>
    <n v="7"/>
    <x v="6"/>
    <x v="2"/>
    <x v="6"/>
    <x v="10"/>
    <s v="San Cayetano Istepeque"/>
    <x v="234"/>
    <x v="7"/>
    <n v="18.21"/>
  </r>
  <r>
    <n v="7"/>
    <x v="6"/>
    <x v="2"/>
    <x v="6"/>
    <x v="10"/>
    <s v="San Lorenzo"/>
    <x v="3"/>
    <x v="7"/>
    <n v="23.65"/>
  </r>
  <r>
    <n v="7"/>
    <x v="6"/>
    <x v="2"/>
    <x v="6"/>
    <x v="10"/>
    <s v="San Vicente"/>
    <x v="235"/>
    <x v="7"/>
    <n v="1011.91"/>
  </r>
  <r>
    <n v="7"/>
    <x v="6"/>
    <x v="2"/>
    <x v="6"/>
    <x v="10"/>
    <s v="Santa Clara"/>
    <x v="236"/>
    <x v="7"/>
    <n v="24.4"/>
  </r>
  <r>
    <n v="7"/>
    <x v="6"/>
    <x v="2"/>
    <x v="6"/>
    <x v="10"/>
    <s v="Guadalupe"/>
    <x v="237"/>
    <x v="7"/>
    <n v="81"/>
  </r>
  <r>
    <n v="7"/>
    <x v="6"/>
    <x v="2"/>
    <x v="6"/>
    <x v="10"/>
    <s v="Tepetitán"/>
    <x v="238"/>
    <x v="7"/>
    <n v="22.43"/>
  </r>
  <r>
    <n v="7"/>
    <x v="6"/>
    <x v="2"/>
    <x v="6"/>
    <x v="11"/>
    <s v="San Gerardo"/>
    <x v="239"/>
    <x v="7"/>
    <n v="17.21"/>
  </r>
  <r>
    <n v="7"/>
    <x v="6"/>
    <x v="2"/>
    <x v="6"/>
    <x v="11"/>
    <s v="Nuevo Edén de San Juan"/>
    <x v="240"/>
    <x v="7"/>
    <n v="13.63"/>
  </r>
  <r>
    <n v="7"/>
    <x v="6"/>
    <x v="2"/>
    <x v="6"/>
    <x v="2"/>
    <s v="ASMUP disposición"/>
    <x v="241"/>
    <x v="7"/>
    <n v="89.78"/>
  </r>
  <r>
    <n v="7"/>
    <x v="6"/>
    <x v="2"/>
    <x v="6"/>
    <x v="2"/>
    <s v="Empresas Privadas"/>
    <x v="242"/>
    <x v="7"/>
    <n v="5148.58"/>
  </r>
  <r>
    <n v="7"/>
    <x v="6"/>
    <x v="2"/>
    <x v="6"/>
    <x v="2"/>
    <s v="Desechos bioinfecciosos"/>
    <x v="243"/>
    <x v="7"/>
    <n v="83.46"/>
  </r>
  <r>
    <n v="7"/>
    <x v="6"/>
    <x v="2"/>
    <x v="6"/>
    <x v="0"/>
    <s v="Turin"/>
    <x v="170"/>
    <x v="8"/>
    <n v="73.510000000000005"/>
  </r>
  <r>
    <n v="7"/>
    <x v="6"/>
    <x v="2"/>
    <x v="6"/>
    <x v="0"/>
    <s v="Ahuachapan"/>
    <x v="171"/>
    <x v="8"/>
    <n v="1368.79"/>
  </r>
  <r>
    <n v="7"/>
    <x v="6"/>
    <x v="2"/>
    <x v="6"/>
    <x v="1"/>
    <s v="Santiago de la Frontera"/>
    <x v="17"/>
    <x v="8"/>
    <n v="21.98"/>
  </r>
  <r>
    <n v="7"/>
    <x v="6"/>
    <x v="2"/>
    <x v="6"/>
    <x v="5"/>
    <s v="Ciudad Delgado"/>
    <x v="172"/>
    <x v="8"/>
    <n v="1331.95"/>
  </r>
  <r>
    <n v="7"/>
    <x v="6"/>
    <x v="2"/>
    <x v="6"/>
    <x v="5"/>
    <s v="San Salvador"/>
    <x v="173"/>
    <x v="8"/>
    <n v="17639.810000000001"/>
  </r>
  <r>
    <n v="7"/>
    <x v="6"/>
    <x v="2"/>
    <x v="6"/>
    <x v="5"/>
    <s v="Soyapango"/>
    <x v="174"/>
    <x v="8"/>
    <n v="5176.95"/>
  </r>
  <r>
    <n v="7"/>
    <x v="6"/>
    <x v="2"/>
    <x v="6"/>
    <x v="5"/>
    <s v="Cuscatancingo"/>
    <x v="175"/>
    <x v="8"/>
    <n v="1076.97"/>
  </r>
  <r>
    <n v="7"/>
    <x v="6"/>
    <x v="2"/>
    <x v="6"/>
    <x v="5"/>
    <s v="Apopa"/>
    <x v="176"/>
    <x v="8"/>
    <n v="2417.7600000000002"/>
  </r>
  <r>
    <n v="7"/>
    <x v="6"/>
    <x v="2"/>
    <x v="6"/>
    <x v="5"/>
    <s v="Ayutuxtepeque"/>
    <x v="177"/>
    <x v="8"/>
    <n v="584.16"/>
  </r>
  <r>
    <n v="7"/>
    <x v="6"/>
    <x v="2"/>
    <x v="6"/>
    <x v="5"/>
    <s v="El Paisnal"/>
    <x v="178"/>
    <x v="8"/>
    <n v="100.21"/>
  </r>
  <r>
    <n v="7"/>
    <x v="6"/>
    <x v="2"/>
    <x v="6"/>
    <x v="5"/>
    <s v="Guazapa"/>
    <x v="179"/>
    <x v="8"/>
    <n v="154.51"/>
  </r>
  <r>
    <n v="7"/>
    <x v="6"/>
    <x v="2"/>
    <x v="6"/>
    <x v="5"/>
    <s v="Ilopango"/>
    <x v="180"/>
    <x v="8"/>
    <n v="2125.3000000000002"/>
  </r>
  <r>
    <n v="7"/>
    <x v="6"/>
    <x v="2"/>
    <x v="6"/>
    <x v="5"/>
    <s v="Mejicanos"/>
    <x v="181"/>
    <x v="8"/>
    <n v="2798.48"/>
  </r>
  <r>
    <n v="7"/>
    <x v="6"/>
    <x v="2"/>
    <x v="6"/>
    <x v="5"/>
    <s v="Nejapa"/>
    <x v="182"/>
    <x v="8"/>
    <n v="435.9"/>
  </r>
  <r>
    <n v="7"/>
    <x v="6"/>
    <x v="2"/>
    <x v="6"/>
    <x v="5"/>
    <s v="San Marcos "/>
    <x v="183"/>
    <x v="8"/>
    <n v="1183.7"/>
  </r>
  <r>
    <n v="7"/>
    <x v="6"/>
    <x v="2"/>
    <x v="6"/>
    <x v="5"/>
    <s v="San Martín"/>
    <x v="184"/>
    <x v="8"/>
    <n v="1364.52"/>
  </r>
  <r>
    <n v="7"/>
    <x v="6"/>
    <x v="2"/>
    <x v="6"/>
    <x v="5"/>
    <s v="Tonacatepeque"/>
    <x v="185"/>
    <x v="8"/>
    <n v="1219.48"/>
  </r>
  <r>
    <n v="7"/>
    <x v="6"/>
    <x v="2"/>
    <x v="6"/>
    <x v="5"/>
    <s v="Aguilares"/>
    <x v="186"/>
    <x v="8"/>
    <n v="450.08"/>
  </r>
  <r>
    <n v="7"/>
    <x v="6"/>
    <x v="2"/>
    <x v="6"/>
    <x v="3"/>
    <s v="Santa Tecla"/>
    <x v="45"/>
    <x v="8"/>
    <n v="0"/>
  </r>
  <r>
    <n v="7"/>
    <x v="6"/>
    <x v="2"/>
    <x v="6"/>
    <x v="3"/>
    <s v="Quezaltepeque"/>
    <x v="187"/>
    <x v="8"/>
    <n v="808.3"/>
  </r>
  <r>
    <n v="7"/>
    <x v="6"/>
    <x v="2"/>
    <x v="6"/>
    <x v="3"/>
    <s v="Ciudad Arce"/>
    <x v="188"/>
    <x v="8"/>
    <n v="389.94"/>
  </r>
  <r>
    <n v="7"/>
    <x v="6"/>
    <x v="2"/>
    <x v="6"/>
    <x v="3"/>
    <s v="Huizucar"/>
    <x v="44"/>
    <x v="8"/>
    <n v="0"/>
  </r>
  <r>
    <n v="7"/>
    <x v="6"/>
    <x v="2"/>
    <x v="6"/>
    <x v="3"/>
    <s v="San Matias"/>
    <x v="189"/>
    <x v="8"/>
    <n v="31.84"/>
  </r>
  <r>
    <n v="7"/>
    <x v="6"/>
    <x v="2"/>
    <x v="6"/>
    <x v="3"/>
    <s v="San Pablo Tacachico"/>
    <x v="190"/>
    <x v="8"/>
    <n v="102.88"/>
  </r>
  <r>
    <n v="7"/>
    <x v="6"/>
    <x v="2"/>
    <x v="6"/>
    <x v="7"/>
    <s v="Chalatenango"/>
    <x v="191"/>
    <x v="8"/>
    <n v="418.75"/>
  </r>
  <r>
    <n v="7"/>
    <x v="6"/>
    <x v="2"/>
    <x v="6"/>
    <x v="7"/>
    <s v="Citala"/>
    <x v="192"/>
    <x v="8"/>
    <n v="44.1"/>
  </r>
  <r>
    <n v="7"/>
    <x v="6"/>
    <x v="2"/>
    <x v="6"/>
    <x v="7"/>
    <s v="Nueva Concepción"/>
    <x v="193"/>
    <x v="8"/>
    <n v="311.83999999999997"/>
  </r>
  <r>
    <n v="7"/>
    <x v="6"/>
    <x v="2"/>
    <x v="6"/>
    <x v="7"/>
    <s v="La Palma"/>
    <x v="194"/>
    <x v="8"/>
    <n v="85.97"/>
  </r>
  <r>
    <n v="7"/>
    <x v="6"/>
    <x v="2"/>
    <x v="6"/>
    <x v="7"/>
    <s v="San Rafael"/>
    <x v="195"/>
    <x v="8"/>
    <n v="52.6"/>
  </r>
  <r>
    <n v="7"/>
    <x v="6"/>
    <x v="2"/>
    <x v="6"/>
    <x v="7"/>
    <s v="Concepción Quezaltepeque"/>
    <x v="196"/>
    <x v="8"/>
    <n v="58.62"/>
  </r>
  <r>
    <n v="7"/>
    <x v="6"/>
    <x v="2"/>
    <x v="6"/>
    <x v="7"/>
    <s v="San Antonio de la Cruz"/>
    <x v="197"/>
    <x v="8"/>
    <n v="0"/>
  </r>
  <r>
    <n v="7"/>
    <x v="6"/>
    <x v="2"/>
    <x v="6"/>
    <x v="7"/>
    <s v="Santa Rita"/>
    <x v="198"/>
    <x v="8"/>
    <n v="47.91"/>
  </r>
  <r>
    <n v="7"/>
    <x v="6"/>
    <x v="2"/>
    <x v="6"/>
    <x v="7"/>
    <s v="Dulce Nombre de Maria"/>
    <x v="199"/>
    <x v="8"/>
    <n v="35.9"/>
  </r>
  <r>
    <n v="7"/>
    <x v="6"/>
    <x v="2"/>
    <x v="6"/>
    <x v="7"/>
    <s v="San Ignacio"/>
    <x v="200"/>
    <x v="8"/>
    <n v="0"/>
  </r>
  <r>
    <n v="7"/>
    <x v="6"/>
    <x v="2"/>
    <x v="6"/>
    <x v="7"/>
    <s v="Comalapa"/>
    <x v="201"/>
    <x v="8"/>
    <n v="22.09"/>
  </r>
  <r>
    <n v="7"/>
    <x v="6"/>
    <x v="2"/>
    <x v="6"/>
    <x v="7"/>
    <s v="La Laguna"/>
    <x v="202"/>
    <x v="8"/>
    <n v="24.13"/>
  </r>
  <r>
    <n v="7"/>
    <x v="6"/>
    <x v="2"/>
    <x v="6"/>
    <x v="7"/>
    <s v="Ojos de Agua"/>
    <x v="203"/>
    <x v="8"/>
    <n v="0"/>
  </r>
  <r>
    <n v="7"/>
    <x v="6"/>
    <x v="2"/>
    <x v="6"/>
    <x v="7"/>
    <s v="San Francisco Lempa"/>
    <x v="204"/>
    <x v="8"/>
    <n v="10.36"/>
  </r>
  <r>
    <n v="7"/>
    <x v="6"/>
    <x v="2"/>
    <x v="6"/>
    <x v="7"/>
    <s v="San Miguel de Mercedes "/>
    <x v="205"/>
    <x v="8"/>
    <n v="18.23"/>
  </r>
  <r>
    <n v="7"/>
    <x v="6"/>
    <x v="2"/>
    <x v="6"/>
    <x v="7"/>
    <s v="San Fernando"/>
    <x v="206"/>
    <x v="8"/>
    <n v="6.24"/>
  </r>
  <r>
    <n v="7"/>
    <x v="6"/>
    <x v="2"/>
    <x v="6"/>
    <x v="4"/>
    <s v="San Francisco Chinameca"/>
    <x v="38"/>
    <x v="8"/>
    <n v="0"/>
  </r>
  <r>
    <n v="7"/>
    <x v="6"/>
    <x v="2"/>
    <x v="6"/>
    <x v="4"/>
    <s v="San Emigdio"/>
    <x v="207"/>
    <x v="8"/>
    <n v="0"/>
  </r>
  <r>
    <n v="7"/>
    <x v="6"/>
    <x v="2"/>
    <x v="6"/>
    <x v="4"/>
    <s v="San Juan Tepezontes"/>
    <x v="208"/>
    <x v="8"/>
    <n v="18.420000000000002"/>
  </r>
  <r>
    <n v="7"/>
    <x v="6"/>
    <x v="2"/>
    <x v="6"/>
    <x v="4"/>
    <s v="Santa María Ostuma"/>
    <x v="209"/>
    <x v="8"/>
    <n v="10.96"/>
  </r>
  <r>
    <n v="7"/>
    <x v="6"/>
    <x v="2"/>
    <x v="6"/>
    <x v="4"/>
    <s v="Mercedes la Ceiba"/>
    <x v="210"/>
    <x v="8"/>
    <n v="3.92"/>
  </r>
  <r>
    <n v="7"/>
    <x v="6"/>
    <x v="2"/>
    <x v="6"/>
    <x v="4"/>
    <s v="Jerusalén"/>
    <x v="211"/>
    <x v="8"/>
    <n v="6.27"/>
  </r>
  <r>
    <n v="7"/>
    <x v="6"/>
    <x v="2"/>
    <x v="6"/>
    <x v="8"/>
    <s v="Cojutepeque"/>
    <x v="212"/>
    <x v="8"/>
    <n v="1055.8599999999999"/>
  </r>
  <r>
    <n v="7"/>
    <x v="6"/>
    <x v="2"/>
    <x v="6"/>
    <x v="8"/>
    <s v="El Carmen "/>
    <x v="213"/>
    <x v="8"/>
    <n v="27.72"/>
  </r>
  <r>
    <n v="7"/>
    <x v="6"/>
    <x v="2"/>
    <x v="6"/>
    <x v="8"/>
    <s v="El Rosario"/>
    <x v="214"/>
    <x v="8"/>
    <n v="15.1"/>
  </r>
  <r>
    <n v="7"/>
    <x v="6"/>
    <x v="2"/>
    <x v="6"/>
    <x v="8"/>
    <s v="Monte San Juan"/>
    <x v="215"/>
    <x v="8"/>
    <n v="8.7899999999999991"/>
  </r>
  <r>
    <n v="7"/>
    <x v="6"/>
    <x v="2"/>
    <x v="6"/>
    <x v="8"/>
    <s v="Oratorio de Concepción"/>
    <x v="216"/>
    <x v="8"/>
    <n v="15.15"/>
  </r>
  <r>
    <n v="7"/>
    <x v="6"/>
    <x v="2"/>
    <x v="6"/>
    <x v="8"/>
    <s v="San Bartolomé Perulapía"/>
    <x v="217"/>
    <x v="8"/>
    <n v="75.86"/>
  </r>
  <r>
    <n v="7"/>
    <x v="6"/>
    <x v="2"/>
    <x v="6"/>
    <x v="8"/>
    <s v="San Cristobal"/>
    <x v="218"/>
    <x v="8"/>
    <n v="13.55"/>
  </r>
  <r>
    <n v="7"/>
    <x v="6"/>
    <x v="2"/>
    <x v="6"/>
    <x v="8"/>
    <s v="San José Guayabal"/>
    <x v="219"/>
    <x v="8"/>
    <n v="90.51"/>
  </r>
  <r>
    <n v="7"/>
    <x v="6"/>
    <x v="2"/>
    <x v="6"/>
    <x v="8"/>
    <s v="San Pedro Perulapán"/>
    <x v="220"/>
    <x v="8"/>
    <n v="65.06"/>
  </r>
  <r>
    <n v="7"/>
    <x v="6"/>
    <x v="2"/>
    <x v="6"/>
    <x v="8"/>
    <s v="Santa Cruz Michapa"/>
    <x v="221"/>
    <x v="8"/>
    <n v="70.5"/>
  </r>
  <r>
    <n v="7"/>
    <x v="6"/>
    <x v="2"/>
    <x v="6"/>
    <x v="8"/>
    <s v="San Rafael Cedros"/>
    <x v="222"/>
    <x v="8"/>
    <n v="117.77"/>
  </r>
  <r>
    <n v="7"/>
    <x v="6"/>
    <x v="2"/>
    <x v="6"/>
    <x v="9"/>
    <s v="Sensuntepeque"/>
    <x v="223"/>
    <x v="8"/>
    <n v="428.32"/>
  </r>
  <r>
    <n v="7"/>
    <x v="6"/>
    <x v="2"/>
    <x v="6"/>
    <x v="9"/>
    <s v="Ilobasco"/>
    <x v="224"/>
    <x v="8"/>
    <n v="594.26"/>
  </r>
  <r>
    <n v="7"/>
    <x v="6"/>
    <x v="2"/>
    <x v="6"/>
    <x v="9"/>
    <s v="San Isidro"/>
    <x v="225"/>
    <x v="8"/>
    <n v="54.21"/>
  </r>
  <r>
    <n v="7"/>
    <x v="6"/>
    <x v="2"/>
    <x v="6"/>
    <x v="9"/>
    <s v="Victoria"/>
    <x v="226"/>
    <x v="8"/>
    <n v="32.07"/>
  </r>
  <r>
    <n v="7"/>
    <x v="6"/>
    <x v="2"/>
    <x v="6"/>
    <x v="9"/>
    <s v="Dolores"/>
    <x v="227"/>
    <x v="8"/>
    <n v="62.91"/>
  </r>
  <r>
    <n v="7"/>
    <x v="6"/>
    <x v="2"/>
    <x v="6"/>
    <x v="9"/>
    <s v="Guacotecti"/>
    <x v="228"/>
    <x v="8"/>
    <n v="13.6"/>
  </r>
  <r>
    <n v="7"/>
    <x v="6"/>
    <x v="2"/>
    <x v="6"/>
    <x v="10"/>
    <s v="San Sebastián"/>
    <x v="229"/>
    <x v="8"/>
    <n v="145.16"/>
  </r>
  <r>
    <n v="7"/>
    <x v="6"/>
    <x v="2"/>
    <x v="6"/>
    <x v="10"/>
    <s v="Apastepeque"/>
    <x v="230"/>
    <x v="8"/>
    <n v="111.14"/>
  </r>
  <r>
    <n v="7"/>
    <x v="6"/>
    <x v="2"/>
    <x v="6"/>
    <x v="10"/>
    <s v="Santo Domingo"/>
    <x v="231"/>
    <x v="8"/>
    <n v="69.73"/>
  </r>
  <r>
    <n v="7"/>
    <x v="6"/>
    <x v="2"/>
    <x v="6"/>
    <x v="10"/>
    <s v="Verapaz"/>
    <x v="232"/>
    <x v="8"/>
    <n v="33.880000000000003"/>
  </r>
  <r>
    <n v="7"/>
    <x v="6"/>
    <x v="2"/>
    <x v="6"/>
    <x v="10"/>
    <s v="San Esteban Catarina"/>
    <x v="233"/>
    <x v="8"/>
    <n v="54.18"/>
  </r>
  <r>
    <n v="7"/>
    <x v="6"/>
    <x v="2"/>
    <x v="6"/>
    <x v="10"/>
    <s v="San Cayetano Istepeque"/>
    <x v="234"/>
    <x v="8"/>
    <n v="19.989999999999998"/>
  </r>
  <r>
    <n v="7"/>
    <x v="6"/>
    <x v="2"/>
    <x v="6"/>
    <x v="10"/>
    <s v="San Lorenzo"/>
    <x v="3"/>
    <x v="8"/>
    <n v="18.489999999999998"/>
  </r>
  <r>
    <n v="7"/>
    <x v="6"/>
    <x v="2"/>
    <x v="6"/>
    <x v="10"/>
    <s v="San Vicente"/>
    <x v="235"/>
    <x v="8"/>
    <n v="898.27"/>
  </r>
  <r>
    <n v="7"/>
    <x v="6"/>
    <x v="2"/>
    <x v="6"/>
    <x v="10"/>
    <s v="Santa Clara"/>
    <x v="236"/>
    <x v="8"/>
    <n v="17.23"/>
  </r>
  <r>
    <n v="7"/>
    <x v="6"/>
    <x v="2"/>
    <x v="6"/>
    <x v="10"/>
    <s v="Guadalupe"/>
    <x v="237"/>
    <x v="8"/>
    <n v="58.42"/>
  </r>
  <r>
    <n v="7"/>
    <x v="6"/>
    <x v="2"/>
    <x v="6"/>
    <x v="10"/>
    <s v="Tepetitán"/>
    <x v="238"/>
    <x v="8"/>
    <n v="16.28"/>
  </r>
  <r>
    <n v="7"/>
    <x v="6"/>
    <x v="2"/>
    <x v="6"/>
    <x v="11"/>
    <s v="San Gerardo"/>
    <x v="239"/>
    <x v="8"/>
    <n v="17.09"/>
  </r>
  <r>
    <n v="7"/>
    <x v="6"/>
    <x v="2"/>
    <x v="6"/>
    <x v="11"/>
    <s v="Nuevo Edén de San Juan"/>
    <x v="240"/>
    <x v="8"/>
    <n v="10.82"/>
  </r>
  <r>
    <n v="7"/>
    <x v="6"/>
    <x v="2"/>
    <x v="6"/>
    <x v="2"/>
    <s v="ASMUP disposición"/>
    <x v="241"/>
    <x v="8"/>
    <n v="59.37"/>
  </r>
  <r>
    <n v="7"/>
    <x v="6"/>
    <x v="2"/>
    <x v="6"/>
    <x v="2"/>
    <s v="Empresas Privadas"/>
    <x v="242"/>
    <x v="8"/>
    <n v="5070.29"/>
  </r>
  <r>
    <n v="7"/>
    <x v="6"/>
    <x v="2"/>
    <x v="6"/>
    <x v="2"/>
    <s v="Desechos bioinfecciosos"/>
    <x v="243"/>
    <x v="8"/>
    <n v="103.89"/>
  </r>
  <r>
    <n v="7"/>
    <x v="6"/>
    <x v="2"/>
    <x v="6"/>
    <x v="0"/>
    <s v="Turin"/>
    <x v="170"/>
    <x v="9"/>
    <n v="72.73"/>
  </r>
  <r>
    <n v="7"/>
    <x v="6"/>
    <x v="2"/>
    <x v="6"/>
    <x v="0"/>
    <s v="Ahuachapan"/>
    <x v="171"/>
    <x v="9"/>
    <n v="1352.66"/>
  </r>
  <r>
    <n v="7"/>
    <x v="6"/>
    <x v="2"/>
    <x v="6"/>
    <x v="1"/>
    <s v="Santiago de la Frontera"/>
    <x v="17"/>
    <x v="9"/>
    <n v="23.84"/>
  </r>
  <r>
    <n v="7"/>
    <x v="6"/>
    <x v="2"/>
    <x v="6"/>
    <x v="5"/>
    <s v="Ciudad Delgado"/>
    <x v="172"/>
    <x v="9"/>
    <n v="1381.9"/>
  </r>
  <r>
    <n v="7"/>
    <x v="6"/>
    <x v="2"/>
    <x v="6"/>
    <x v="5"/>
    <s v="San Salvador"/>
    <x v="173"/>
    <x v="9"/>
    <n v="18218.900000000001"/>
  </r>
  <r>
    <n v="7"/>
    <x v="6"/>
    <x v="2"/>
    <x v="6"/>
    <x v="5"/>
    <s v="Soyapango"/>
    <x v="174"/>
    <x v="9"/>
    <n v="5356.48"/>
  </r>
  <r>
    <n v="7"/>
    <x v="6"/>
    <x v="2"/>
    <x v="6"/>
    <x v="5"/>
    <s v="Cuscatancingo"/>
    <x v="175"/>
    <x v="9"/>
    <n v="1120.3499999999999"/>
  </r>
  <r>
    <n v="7"/>
    <x v="6"/>
    <x v="2"/>
    <x v="6"/>
    <x v="5"/>
    <s v="Apopa"/>
    <x v="176"/>
    <x v="9"/>
    <n v="2546.04"/>
  </r>
  <r>
    <n v="7"/>
    <x v="6"/>
    <x v="2"/>
    <x v="6"/>
    <x v="5"/>
    <s v="Ayutuxtepeque"/>
    <x v="177"/>
    <x v="9"/>
    <n v="575.80999999999995"/>
  </r>
  <r>
    <n v="7"/>
    <x v="6"/>
    <x v="2"/>
    <x v="6"/>
    <x v="5"/>
    <s v="El Paisnal"/>
    <x v="178"/>
    <x v="9"/>
    <n v="104.13"/>
  </r>
  <r>
    <n v="7"/>
    <x v="6"/>
    <x v="2"/>
    <x v="6"/>
    <x v="5"/>
    <s v="Guazapa"/>
    <x v="179"/>
    <x v="9"/>
    <n v="150.49"/>
  </r>
  <r>
    <n v="7"/>
    <x v="6"/>
    <x v="2"/>
    <x v="6"/>
    <x v="5"/>
    <s v="Ilopango"/>
    <x v="180"/>
    <x v="9"/>
    <n v="2091.91"/>
  </r>
  <r>
    <n v="7"/>
    <x v="6"/>
    <x v="2"/>
    <x v="6"/>
    <x v="5"/>
    <s v="Mejicanos"/>
    <x v="181"/>
    <x v="9"/>
    <n v="2903.08"/>
  </r>
  <r>
    <n v="7"/>
    <x v="6"/>
    <x v="2"/>
    <x v="6"/>
    <x v="5"/>
    <s v="Nejapa"/>
    <x v="182"/>
    <x v="9"/>
    <n v="492.03"/>
  </r>
  <r>
    <n v="7"/>
    <x v="6"/>
    <x v="2"/>
    <x v="6"/>
    <x v="5"/>
    <s v="San Marcos "/>
    <x v="183"/>
    <x v="9"/>
    <n v="1188.96"/>
  </r>
  <r>
    <n v="7"/>
    <x v="6"/>
    <x v="2"/>
    <x v="6"/>
    <x v="5"/>
    <s v="San Martín"/>
    <x v="184"/>
    <x v="9"/>
    <n v="1424.94"/>
  </r>
  <r>
    <n v="7"/>
    <x v="6"/>
    <x v="2"/>
    <x v="6"/>
    <x v="5"/>
    <s v="Tonacatepeque"/>
    <x v="185"/>
    <x v="9"/>
    <n v="1127.1099999999999"/>
  </r>
  <r>
    <n v="7"/>
    <x v="6"/>
    <x v="2"/>
    <x v="6"/>
    <x v="5"/>
    <s v="Aguilares"/>
    <x v="186"/>
    <x v="9"/>
    <n v="476.29"/>
  </r>
  <r>
    <n v="7"/>
    <x v="6"/>
    <x v="2"/>
    <x v="6"/>
    <x v="3"/>
    <s v="Santa Tecla"/>
    <x v="45"/>
    <x v="9"/>
    <n v="0"/>
  </r>
  <r>
    <n v="7"/>
    <x v="6"/>
    <x v="2"/>
    <x v="6"/>
    <x v="3"/>
    <s v="Quezaltepeque"/>
    <x v="187"/>
    <x v="9"/>
    <n v="870.1"/>
  </r>
  <r>
    <n v="7"/>
    <x v="6"/>
    <x v="2"/>
    <x v="6"/>
    <x v="3"/>
    <s v="Ciudad Arce"/>
    <x v="188"/>
    <x v="9"/>
    <n v="403.8"/>
  </r>
  <r>
    <n v="7"/>
    <x v="6"/>
    <x v="2"/>
    <x v="6"/>
    <x v="3"/>
    <s v="Huizucar"/>
    <x v="44"/>
    <x v="9"/>
    <n v="0"/>
  </r>
  <r>
    <n v="7"/>
    <x v="6"/>
    <x v="2"/>
    <x v="6"/>
    <x v="3"/>
    <s v="San Matias"/>
    <x v="189"/>
    <x v="9"/>
    <n v="32.74"/>
  </r>
  <r>
    <n v="7"/>
    <x v="6"/>
    <x v="2"/>
    <x v="6"/>
    <x v="3"/>
    <s v="San Pablo Tacachico"/>
    <x v="190"/>
    <x v="9"/>
    <n v="107.08"/>
  </r>
  <r>
    <n v="7"/>
    <x v="6"/>
    <x v="2"/>
    <x v="6"/>
    <x v="7"/>
    <s v="Chalatenango"/>
    <x v="191"/>
    <x v="9"/>
    <n v="384.02"/>
  </r>
  <r>
    <n v="7"/>
    <x v="6"/>
    <x v="2"/>
    <x v="6"/>
    <x v="7"/>
    <s v="Citala"/>
    <x v="192"/>
    <x v="9"/>
    <n v="39.130000000000003"/>
  </r>
  <r>
    <n v="7"/>
    <x v="6"/>
    <x v="2"/>
    <x v="6"/>
    <x v="7"/>
    <s v="Nueva Concepción"/>
    <x v="193"/>
    <x v="9"/>
    <n v="289.66000000000003"/>
  </r>
  <r>
    <n v="7"/>
    <x v="6"/>
    <x v="2"/>
    <x v="6"/>
    <x v="7"/>
    <s v="La Palma"/>
    <x v="194"/>
    <x v="9"/>
    <n v="77.239999999999995"/>
  </r>
  <r>
    <n v="7"/>
    <x v="6"/>
    <x v="2"/>
    <x v="6"/>
    <x v="7"/>
    <s v="San Rafael"/>
    <x v="195"/>
    <x v="9"/>
    <n v="59.5"/>
  </r>
  <r>
    <n v="7"/>
    <x v="6"/>
    <x v="2"/>
    <x v="6"/>
    <x v="7"/>
    <s v="Concepción Quezaltepeque"/>
    <x v="196"/>
    <x v="9"/>
    <n v="51.51"/>
  </r>
  <r>
    <n v="7"/>
    <x v="6"/>
    <x v="2"/>
    <x v="6"/>
    <x v="7"/>
    <s v="San Antonio de la Cruz"/>
    <x v="197"/>
    <x v="9"/>
    <n v="0"/>
  </r>
  <r>
    <n v="7"/>
    <x v="6"/>
    <x v="2"/>
    <x v="6"/>
    <x v="7"/>
    <s v="Santa Rita"/>
    <x v="198"/>
    <x v="9"/>
    <n v="50.08"/>
  </r>
  <r>
    <n v="7"/>
    <x v="6"/>
    <x v="2"/>
    <x v="6"/>
    <x v="7"/>
    <s v="Dulce Nombre de Maria"/>
    <x v="199"/>
    <x v="9"/>
    <n v="32.200000000000003"/>
  </r>
  <r>
    <n v="7"/>
    <x v="6"/>
    <x v="2"/>
    <x v="6"/>
    <x v="7"/>
    <s v="San Ignacio"/>
    <x v="200"/>
    <x v="9"/>
    <n v="0"/>
  </r>
  <r>
    <n v="7"/>
    <x v="6"/>
    <x v="2"/>
    <x v="6"/>
    <x v="7"/>
    <s v="Comalapa"/>
    <x v="201"/>
    <x v="9"/>
    <n v="23.64"/>
  </r>
  <r>
    <n v="7"/>
    <x v="6"/>
    <x v="2"/>
    <x v="6"/>
    <x v="7"/>
    <s v="La Laguna"/>
    <x v="202"/>
    <x v="9"/>
    <n v="17.68"/>
  </r>
  <r>
    <n v="7"/>
    <x v="6"/>
    <x v="2"/>
    <x v="6"/>
    <x v="7"/>
    <s v="Ojos de Agua"/>
    <x v="203"/>
    <x v="9"/>
    <n v="0"/>
  </r>
  <r>
    <n v="7"/>
    <x v="6"/>
    <x v="2"/>
    <x v="6"/>
    <x v="7"/>
    <s v="San Francisco Lempa"/>
    <x v="204"/>
    <x v="9"/>
    <n v="14.16"/>
  </r>
  <r>
    <n v="7"/>
    <x v="6"/>
    <x v="2"/>
    <x v="6"/>
    <x v="7"/>
    <s v="San Miguel de Mercedes "/>
    <x v="205"/>
    <x v="9"/>
    <n v="19.170000000000002"/>
  </r>
  <r>
    <n v="7"/>
    <x v="6"/>
    <x v="2"/>
    <x v="6"/>
    <x v="7"/>
    <s v="San Fernando"/>
    <x v="206"/>
    <x v="9"/>
    <n v="5.31"/>
  </r>
  <r>
    <n v="7"/>
    <x v="6"/>
    <x v="2"/>
    <x v="6"/>
    <x v="4"/>
    <s v="San Francisco Chinameca"/>
    <x v="38"/>
    <x v="9"/>
    <n v="0"/>
  </r>
  <r>
    <n v="7"/>
    <x v="6"/>
    <x v="2"/>
    <x v="6"/>
    <x v="4"/>
    <s v="San Emigdio"/>
    <x v="207"/>
    <x v="9"/>
    <n v="0"/>
  </r>
  <r>
    <n v="7"/>
    <x v="6"/>
    <x v="2"/>
    <x v="6"/>
    <x v="4"/>
    <s v="San Juan Tepezontes"/>
    <x v="208"/>
    <x v="9"/>
    <n v="13.54"/>
  </r>
  <r>
    <n v="7"/>
    <x v="6"/>
    <x v="2"/>
    <x v="6"/>
    <x v="4"/>
    <s v="Santa María Ostuma"/>
    <x v="209"/>
    <x v="9"/>
    <n v="10.11"/>
  </r>
  <r>
    <n v="7"/>
    <x v="6"/>
    <x v="2"/>
    <x v="6"/>
    <x v="4"/>
    <s v="Mercedes la Ceiba"/>
    <x v="210"/>
    <x v="9"/>
    <n v="2.99"/>
  </r>
  <r>
    <n v="7"/>
    <x v="6"/>
    <x v="2"/>
    <x v="6"/>
    <x v="4"/>
    <s v="Jerusalén"/>
    <x v="211"/>
    <x v="9"/>
    <n v="4.72"/>
  </r>
  <r>
    <n v="7"/>
    <x v="6"/>
    <x v="2"/>
    <x v="6"/>
    <x v="8"/>
    <s v="Cojutepeque"/>
    <x v="212"/>
    <x v="9"/>
    <n v="1072.1600000000001"/>
  </r>
  <r>
    <n v="7"/>
    <x v="6"/>
    <x v="2"/>
    <x v="6"/>
    <x v="8"/>
    <s v="El Carmen "/>
    <x v="213"/>
    <x v="9"/>
    <n v="29.47"/>
  </r>
  <r>
    <n v="7"/>
    <x v="6"/>
    <x v="2"/>
    <x v="6"/>
    <x v="8"/>
    <s v="El Rosario"/>
    <x v="214"/>
    <x v="9"/>
    <n v="19.89"/>
  </r>
  <r>
    <n v="7"/>
    <x v="6"/>
    <x v="2"/>
    <x v="6"/>
    <x v="8"/>
    <s v="Monte San Juan"/>
    <x v="215"/>
    <x v="9"/>
    <n v="9.11"/>
  </r>
  <r>
    <n v="7"/>
    <x v="6"/>
    <x v="2"/>
    <x v="6"/>
    <x v="8"/>
    <s v="Oratorio de Concepción"/>
    <x v="216"/>
    <x v="9"/>
    <n v="12.66"/>
  </r>
  <r>
    <n v="7"/>
    <x v="6"/>
    <x v="2"/>
    <x v="6"/>
    <x v="8"/>
    <s v="San Bartolomé Perulapía"/>
    <x v="217"/>
    <x v="9"/>
    <n v="73.989999999999995"/>
  </r>
  <r>
    <n v="7"/>
    <x v="6"/>
    <x v="2"/>
    <x v="6"/>
    <x v="8"/>
    <s v="San Cristobal"/>
    <x v="218"/>
    <x v="9"/>
    <n v="13.68"/>
  </r>
  <r>
    <n v="7"/>
    <x v="6"/>
    <x v="2"/>
    <x v="6"/>
    <x v="8"/>
    <s v="San José Guayabal"/>
    <x v="219"/>
    <x v="9"/>
    <n v="93.28"/>
  </r>
  <r>
    <n v="7"/>
    <x v="6"/>
    <x v="2"/>
    <x v="6"/>
    <x v="8"/>
    <s v="San Pedro Perulapán"/>
    <x v="220"/>
    <x v="9"/>
    <n v="83.45"/>
  </r>
  <r>
    <n v="7"/>
    <x v="6"/>
    <x v="2"/>
    <x v="6"/>
    <x v="8"/>
    <s v="Santa Cruz Michapa"/>
    <x v="221"/>
    <x v="9"/>
    <n v="87.57"/>
  </r>
  <r>
    <n v="7"/>
    <x v="6"/>
    <x v="2"/>
    <x v="6"/>
    <x v="8"/>
    <s v="San Rafael Cedros"/>
    <x v="222"/>
    <x v="9"/>
    <n v="129.19999999999999"/>
  </r>
  <r>
    <n v="7"/>
    <x v="6"/>
    <x v="2"/>
    <x v="6"/>
    <x v="9"/>
    <s v="Sensuntepeque"/>
    <x v="223"/>
    <x v="9"/>
    <n v="437.2"/>
  </r>
  <r>
    <n v="7"/>
    <x v="6"/>
    <x v="2"/>
    <x v="6"/>
    <x v="9"/>
    <s v="Ilobasco"/>
    <x v="224"/>
    <x v="9"/>
    <n v="615.46"/>
  </r>
  <r>
    <n v="7"/>
    <x v="6"/>
    <x v="2"/>
    <x v="6"/>
    <x v="9"/>
    <s v="San Isidro"/>
    <x v="225"/>
    <x v="9"/>
    <n v="54.88"/>
  </r>
  <r>
    <n v="7"/>
    <x v="6"/>
    <x v="2"/>
    <x v="6"/>
    <x v="9"/>
    <s v="Victoria"/>
    <x v="226"/>
    <x v="9"/>
    <n v="41.41"/>
  </r>
  <r>
    <n v="7"/>
    <x v="6"/>
    <x v="2"/>
    <x v="6"/>
    <x v="9"/>
    <s v="Dolores"/>
    <x v="227"/>
    <x v="9"/>
    <n v="66.14"/>
  </r>
  <r>
    <n v="7"/>
    <x v="6"/>
    <x v="2"/>
    <x v="6"/>
    <x v="9"/>
    <s v="Guacotecti"/>
    <x v="228"/>
    <x v="9"/>
    <n v="14.03"/>
  </r>
  <r>
    <n v="7"/>
    <x v="6"/>
    <x v="2"/>
    <x v="6"/>
    <x v="10"/>
    <s v="San Sebastián"/>
    <x v="229"/>
    <x v="9"/>
    <n v="150.19"/>
  </r>
  <r>
    <n v="7"/>
    <x v="6"/>
    <x v="2"/>
    <x v="6"/>
    <x v="10"/>
    <s v="Apastepeque"/>
    <x v="230"/>
    <x v="9"/>
    <n v="116.26"/>
  </r>
  <r>
    <n v="7"/>
    <x v="6"/>
    <x v="2"/>
    <x v="6"/>
    <x v="10"/>
    <s v="Santo Domingo"/>
    <x v="231"/>
    <x v="9"/>
    <n v="69.48"/>
  </r>
  <r>
    <n v="7"/>
    <x v="6"/>
    <x v="2"/>
    <x v="6"/>
    <x v="10"/>
    <s v="Verapaz"/>
    <x v="232"/>
    <x v="9"/>
    <n v="34.909999999999997"/>
  </r>
  <r>
    <n v="7"/>
    <x v="6"/>
    <x v="2"/>
    <x v="6"/>
    <x v="10"/>
    <s v="San Esteban Catarina"/>
    <x v="233"/>
    <x v="9"/>
    <n v="51.15"/>
  </r>
  <r>
    <n v="7"/>
    <x v="6"/>
    <x v="2"/>
    <x v="6"/>
    <x v="10"/>
    <s v="San Cayetano Istepeque"/>
    <x v="234"/>
    <x v="9"/>
    <n v="17.690000000000001"/>
  </r>
  <r>
    <n v="7"/>
    <x v="6"/>
    <x v="2"/>
    <x v="6"/>
    <x v="10"/>
    <s v="San Lorenzo"/>
    <x v="3"/>
    <x v="9"/>
    <n v="19.38"/>
  </r>
  <r>
    <n v="7"/>
    <x v="6"/>
    <x v="2"/>
    <x v="6"/>
    <x v="10"/>
    <s v="San Vicente"/>
    <x v="235"/>
    <x v="9"/>
    <n v="951.74"/>
  </r>
  <r>
    <n v="7"/>
    <x v="6"/>
    <x v="2"/>
    <x v="6"/>
    <x v="10"/>
    <s v="Santa Clara"/>
    <x v="236"/>
    <x v="9"/>
    <n v="19.75"/>
  </r>
  <r>
    <n v="7"/>
    <x v="6"/>
    <x v="2"/>
    <x v="6"/>
    <x v="10"/>
    <s v="Guadalupe"/>
    <x v="237"/>
    <x v="9"/>
    <n v="62.18"/>
  </r>
  <r>
    <n v="7"/>
    <x v="6"/>
    <x v="2"/>
    <x v="6"/>
    <x v="10"/>
    <s v="Tepetitán"/>
    <x v="238"/>
    <x v="9"/>
    <n v="19.96"/>
  </r>
  <r>
    <n v="7"/>
    <x v="6"/>
    <x v="2"/>
    <x v="6"/>
    <x v="11"/>
    <s v="San Gerardo"/>
    <x v="239"/>
    <x v="9"/>
    <n v="19.27"/>
  </r>
  <r>
    <n v="7"/>
    <x v="6"/>
    <x v="2"/>
    <x v="6"/>
    <x v="11"/>
    <s v="Nuevo Edén de San Juan"/>
    <x v="240"/>
    <x v="9"/>
    <n v="13.47"/>
  </r>
  <r>
    <n v="7"/>
    <x v="6"/>
    <x v="2"/>
    <x v="6"/>
    <x v="2"/>
    <s v="ASMUP disposición"/>
    <x v="241"/>
    <x v="9"/>
    <n v="70.78"/>
  </r>
  <r>
    <n v="7"/>
    <x v="6"/>
    <x v="2"/>
    <x v="6"/>
    <x v="2"/>
    <s v="Empresas Privadas"/>
    <x v="242"/>
    <x v="9"/>
    <n v="5337.2"/>
  </r>
  <r>
    <n v="7"/>
    <x v="6"/>
    <x v="2"/>
    <x v="6"/>
    <x v="2"/>
    <s v="Desechos bioinfecciosos"/>
    <x v="243"/>
    <x v="9"/>
    <n v="93.75"/>
  </r>
  <r>
    <n v="7"/>
    <x v="6"/>
    <x v="2"/>
    <x v="6"/>
    <x v="0"/>
    <s v="Turin"/>
    <x v="170"/>
    <x v="10"/>
    <n v="55.71"/>
  </r>
  <r>
    <n v="7"/>
    <x v="6"/>
    <x v="2"/>
    <x v="6"/>
    <x v="0"/>
    <s v="Ahuachapan"/>
    <x v="171"/>
    <x v="10"/>
    <n v="1096.3"/>
  </r>
  <r>
    <n v="7"/>
    <x v="6"/>
    <x v="2"/>
    <x v="6"/>
    <x v="1"/>
    <s v="Santiago de la Frontera"/>
    <x v="17"/>
    <x v="10"/>
    <n v="16.27"/>
  </r>
  <r>
    <n v="7"/>
    <x v="6"/>
    <x v="2"/>
    <x v="6"/>
    <x v="5"/>
    <s v="Ciudad Delgado"/>
    <x v="172"/>
    <x v="10"/>
    <n v="1286.5999999999999"/>
  </r>
  <r>
    <n v="7"/>
    <x v="6"/>
    <x v="2"/>
    <x v="6"/>
    <x v="5"/>
    <s v="San Salvador"/>
    <x v="173"/>
    <x v="10"/>
    <n v="15985.18"/>
  </r>
  <r>
    <n v="7"/>
    <x v="6"/>
    <x v="2"/>
    <x v="6"/>
    <x v="5"/>
    <s v="Soyapango"/>
    <x v="174"/>
    <x v="10"/>
    <n v="4643.93"/>
  </r>
  <r>
    <n v="7"/>
    <x v="6"/>
    <x v="2"/>
    <x v="6"/>
    <x v="5"/>
    <s v="Cuscatancingo"/>
    <x v="175"/>
    <x v="10"/>
    <n v="975.26"/>
  </r>
  <r>
    <n v="7"/>
    <x v="6"/>
    <x v="2"/>
    <x v="6"/>
    <x v="5"/>
    <s v="Apopa"/>
    <x v="176"/>
    <x v="10"/>
    <n v="2227.79"/>
  </r>
  <r>
    <n v="7"/>
    <x v="6"/>
    <x v="2"/>
    <x v="6"/>
    <x v="5"/>
    <s v="Ayutuxtepeque"/>
    <x v="177"/>
    <x v="10"/>
    <n v="542.70000000000005"/>
  </r>
  <r>
    <n v="7"/>
    <x v="6"/>
    <x v="2"/>
    <x v="6"/>
    <x v="5"/>
    <s v="El Paisnal"/>
    <x v="178"/>
    <x v="10"/>
    <n v="73.13"/>
  </r>
  <r>
    <n v="7"/>
    <x v="6"/>
    <x v="2"/>
    <x v="6"/>
    <x v="5"/>
    <s v="Guazapa"/>
    <x v="179"/>
    <x v="10"/>
    <n v="137.16999999999999"/>
  </r>
  <r>
    <n v="7"/>
    <x v="6"/>
    <x v="2"/>
    <x v="6"/>
    <x v="5"/>
    <s v="Ilopango"/>
    <x v="180"/>
    <x v="10"/>
    <n v="1856.11"/>
  </r>
  <r>
    <n v="7"/>
    <x v="6"/>
    <x v="2"/>
    <x v="6"/>
    <x v="5"/>
    <s v="Mejicanos"/>
    <x v="181"/>
    <x v="10"/>
    <n v="2514.31"/>
  </r>
  <r>
    <n v="7"/>
    <x v="6"/>
    <x v="2"/>
    <x v="6"/>
    <x v="5"/>
    <s v="Nejapa"/>
    <x v="182"/>
    <x v="10"/>
    <n v="410.27"/>
  </r>
  <r>
    <n v="7"/>
    <x v="6"/>
    <x v="2"/>
    <x v="6"/>
    <x v="5"/>
    <s v="San Marcos "/>
    <x v="183"/>
    <x v="10"/>
    <n v="1101.3399999999999"/>
  </r>
  <r>
    <n v="7"/>
    <x v="6"/>
    <x v="2"/>
    <x v="6"/>
    <x v="5"/>
    <s v="San Martín"/>
    <x v="184"/>
    <x v="10"/>
    <n v="1218.02"/>
  </r>
  <r>
    <n v="7"/>
    <x v="6"/>
    <x v="2"/>
    <x v="6"/>
    <x v="5"/>
    <s v="Tonacatepeque"/>
    <x v="185"/>
    <x v="10"/>
    <n v="1054.93"/>
  </r>
  <r>
    <n v="7"/>
    <x v="6"/>
    <x v="2"/>
    <x v="6"/>
    <x v="5"/>
    <s v="Aguilares"/>
    <x v="186"/>
    <x v="10"/>
    <n v="422.79"/>
  </r>
  <r>
    <n v="7"/>
    <x v="6"/>
    <x v="2"/>
    <x v="6"/>
    <x v="3"/>
    <s v="Santa Tecla"/>
    <x v="45"/>
    <x v="10"/>
    <n v="0"/>
  </r>
  <r>
    <n v="7"/>
    <x v="6"/>
    <x v="2"/>
    <x v="6"/>
    <x v="3"/>
    <s v="Quezaltepeque"/>
    <x v="187"/>
    <x v="10"/>
    <n v="739.18"/>
  </r>
  <r>
    <n v="7"/>
    <x v="6"/>
    <x v="2"/>
    <x v="6"/>
    <x v="3"/>
    <s v="Ciudad Arce"/>
    <x v="188"/>
    <x v="10"/>
    <n v="343.22"/>
  </r>
  <r>
    <n v="7"/>
    <x v="6"/>
    <x v="2"/>
    <x v="6"/>
    <x v="3"/>
    <s v="Huizucar"/>
    <x v="44"/>
    <x v="10"/>
    <n v="0"/>
  </r>
  <r>
    <n v="7"/>
    <x v="6"/>
    <x v="2"/>
    <x v="6"/>
    <x v="3"/>
    <s v="San Matias"/>
    <x v="189"/>
    <x v="10"/>
    <n v="25.54"/>
  </r>
  <r>
    <n v="7"/>
    <x v="6"/>
    <x v="2"/>
    <x v="6"/>
    <x v="3"/>
    <s v="San Pablo Tacachico"/>
    <x v="190"/>
    <x v="10"/>
    <n v="105.6"/>
  </r>
  <r>
    <n v="7"/>
    <x v="6"/>
    <x v="2"/>
    <x v="6"/>
    <x v="7"/>
    <s v="Chalatenango"/>
    <x v="191"/>
    <x v="10"/>
    <n v="396.81"/>
  </r>
  <r>
    <n v="7"/>
    <x v="6"/>
    <x v="2"/>
    <x v="6"/>
    <x v="7"/>
    <s v="Citala"/>
    <x v="192"/>
    <x v="10"/>
    <n v="34.35"/>
  </r>
  <r>
    <n v="7"/>
    <x v="6"/>
    <x v="2"/>
    <x v="6"/>
    <x v="7"/>
    <s v="Nueva Concepción"/>
    <x v="193"/>
    <x v="10"/>
    <n v="222.04"/>
  </r>
  <r>
    <n v="7"/>
    <x v="6"/>
    <x v="2"/>
    <x v="6"/>
    <x v="7"/>
    <s v="La Palma"/>
    <x v="194"/>
    <x v="10"/>
    <n v="82.96"/>
  </r>
  <r>
    <n v="7"/>
    <x v="6"/>
    <x v="2"/>
    <x v="6"/>
    <x v="7"/>
    <s v="San Rafael"/>
    <x v="195"/>
    <x v="10"/>
    <n v="49.68"/>
  </r>
  <r>
    <n v="7"/>
    <x v="6"/>
    <x v="2"/>
    <x v="6"/>
    <x v="7"/>
    <s v="Concepción Quezaltepeque"/>
    <x v="196"/>
    <x v="10"/>
    <n v="47.68"/>
  </r>
  <r>
    <n v="7"/>
    <x v="6"/>
    <x v="2"/>
    <x v="6"/>
    <x v="7"/>
    <s v="San Antonio de la Cruz"/>
    <x v="197"/>
    <x v="10"/>
    <n v="0"/>
  </r>
  <r>
    <n v="7"/>
    <x v="6"/>
    <x v="2"/>
    <x v="6"/>
    <x v="7"/>
    <s v="Santa Rita"/>
    <x v="198"/>
    <x v="10"/>
    <n v="47.39"/>
  </r>
  <r>
    <n v="7"/>
    <x v="6"/>
    <x v="2"/>
    <x v="6"/>
    <x v="7"/>
    <s v="Dulce Nombre de Maria"/>
    <x v="199"/>
    <x v="10"/>
    <n v="31.38"/>
  </r>
  <r>
    <n v="7"/>
    <x v="6"/>
    <x v="2"/>
    <x v="6"/>
    <x v="7"/>
    <s v="San Ignacio"/>
    <x v="200"/>
    <x v="10"/>
    <n v="0"/>
  </r>
  <r>
    <n v="7"/>
    <x v="6"/>
    <x v="2"/>
    <x v="6"/>
    <x v="7"/>
    <s v="Comalapa"/>
    <x v="201"/>
    <x v="10"/>
    <n v="19.78"/>
  </r>
  <r>
    <n v="7"/>
    <x v="6"/>
    <x v="2"/>
    <x v="6"/>
    <x v="7"/>
    <s v="La Laguna"/>
    <x v="202"/>
    <x v="10"/>
    <n v="17.989999999999998"/>
  </r>
  <r>
    <n v="7"/>
    <x v="6"/>
    <x v="2"/>
    <x v="6"/>
    <x v="7"/>
    <s v="Ojos de Agua"/>
    <x v="203"/>
    <x v="10"/>
    <n v="0"/>
  </r>
  <r>
    <n v="7"/>
    <x v="6"/>
    <x v="2"/>
    <x v="6"/>
    <x v="7"/>
    <s v="San Francisco Lempa"/>
    <x v="204"/>
    <x v="10"/>
    <n v="8.15"/>
  </r>
  <r>
    <n v="7"/>
    <x v="6"/>
    <x v="2"/>
    <x v="6"/>
    <x v="7"/>
    <s v="San Miguel de Mercedes "/>
    <x v="205"/>
    <x v="10"/>
    <n v="18.690000000000001"/>
  </r>
  <r>
    <n v="7"/>
    <x v="6"/>
    <x v="2"/>
    <x v="6"/>
    <x v="7"/>
    <s v="San Fernando"/>
    <x v="206"/>
    <x v="10"/>
    <n v="6.84"/>
  </r>
  <r>
    <n v="7"/>
    <x v="6"/>
    <x v="2"/>
    <x v="6"/>
    <x v="4"/>
    <s v="San Francisco Chinameca"/>
    <x v="38"/>
    <x v="10"/>
    <n v="0"/>
  </r>
  <r>
    <n v="7"/>
    <x v="6"/>
    <x v="2"/>
    <x v="6"/>
    <x v="4"/>
    <s v="San Emigdio"/>
    <x v="207"/>
    <x v="10"/>
    <n v="0"/>
  </r>
  <r>
    <n v="7"/>
    <x v="6"/>
    <x v="2"/>
    <x v="6"/>
    <x v="4"/>
    <s v="San Juan Tepezontes"/>
    <x v="208"/>
    <x v="10"/>
    <n v="15.23"/>
  </r>
  <r>
    <n v="7"/>
    <x v="6"/>
    <x v="2"/>
    <x v="6"/>
    <x v="4"/>
    <s v="Santa María Ostuma"/>
    <x v="209"/>
    <x v="10"/>
    <n v="6.76"/>
  </r>
  <r>
    <n v="7"/>
    <x v="6"/>
    <x v="2"/>
    <x v="6"/>
    <x v="4"/>
    <s v="Mercedes la Ceiba"/>
    <x v="210"/>
    <x v="10"/>
    <n v="3.18"/>
  </r>
  <r>
    <n v="7"/>
    <x v="6"/>
    <x v="2"/>
    <x v="6"/>
    <x v="4"/>
    <s v="Jerusalén"/>
    <x v="211"/>
    <x v="10"/>
    <n v="3.81"/>
  </r>
  <r>
    <n v="7"/>
    <x v="6"/>
    <x v="2"/>
    <x v="6"/>
    <x v="8"/>
    <s v="Cojutepeque"/>
    <x v="212"/>
    <x v="10"/>
    <n v="958.61"/>
  </r>
  <r>
    <n v="7"/>
    <x v="6"/>
    <x v="2"/>
    <x v="6"/>
    <x v="8"/>
    <s v="El Carmen "/>
    <x v="213"/>
    <x v="10"/>
    <n v="18.989999999999998"/>
  </r>
  <r>
    <n v="7"/>
    <x v="6"/>
    <x v="2"/>
    <x v="6"/>
    <x v="8"/>
    <s v="El Rosario"/>
    <x v="214"/>
    <x v="10"/>
    <n v="12.1"/>
  </r>
  <r>
    <n v="7"/>
    <x v="6"/>
    <x v="2"/>
    <x v="6"/>
    <x v="8"/>
    <s v="Monte San Juan"/>
    <x v="215"/>
    <x v="10"/>
    <n v="6.41"/>
  </r>
  <r>
    <n v="7"/>
    <x v="6"/>
    <x v="2"/>
    <x v="6"/>
    <x v="8"/>
    <s v="Oratorio de Concepción"/>
    <x v="216"/>
    <x v="10"/>
    <n v="11.58"/>
  </r>
  <r>
    <n v="7"/>
    <x v="6"/>
    <x v="2"/>
    <x v="6"/>
    <x v="8"/>
    <s v="San Bartolomé Perulapía"/>
    <x v="217"/>
    <x v="10"/>
    <n v="68.53"/>
  </r>
  <r>
    <n v="7"/>
    <x v="6"/>
    <x v="2"/>
    <x v="6"/>
    <x v="8"/>
    <s v="San Cristobal"/>
    <x v="218"/>
    <x v="10"/>
    <n v="8.85"/>
  </r>
  <r>
    <n v="7"/>
    <x v="6"/>
    <x v="2"/>
    <x v="6"/>
    <x v="8"/>
    <s v="San José Guayabal"/>
    <x v="219"/>
    <x v="10"/>
    <n v="80.94"/>
  </r>
  <r>
    <n v="7"/>
    <x v="6"/>
    <x v="2"/>
    <x v="6"/>
    <x v="8"/>
    <s v="San Pedro Perulapán"/>
    <x v="220"/>
    <x v="10"/>
    <n v="58.3"/>
  </r>
  <r>
    <n v="7"/>
    <x v="6"/>
    <x v="2"/>
    <x v="6"/>
    <x v="8"/>
    <s v="Santa Cruz Michapa"/>
    <x v="221"/>
    <x v="10"/>
    <n v="71.44"/>
  </r>
  <r>
    <n v="7"/>
    <x v="6"/>
    <x v="2"/>
    <x v="6"/>
    <x v="8"/>
    <s v="San Rafael Cedros"/>
    <x v="222"/>
    <x v="10"/>
    <n v="106.14"/>
  </r>
  <r>
    <n v="7"/>
    <x v="6"/>
    <x v="2"/>
    <x v="6"/>
    <x v="9"/>
    <s v="Sensuntepeque"/>
    <x v="223"/>
    <x v="10"/>
    <n v="409.05"/>
  </r>
  <r>
    <n v="7"/>
    <x v="6"/>
    <x v="2"/>
    <x v="6"/>
    <x v="9"/>
    <s v="Ilobasco"/>
    <x v="224"/>
    <x v="10"/>
    <n v="563.24"/>
  </r>
  <r>
    <n v="7"/>
    <x v="6"/>
    <x v="2"/>
    <x v="6"/>
    <x v="9"/>
    <s v="San Isidro"/>
    <x v="225"/>
    <x v="10"/>
    <n v="52.42"/>
  </r>
  <r>
    <n v="7"/>
    <x v="6"/>
    <x v="2"/>
    <x v="6"/>
    <x v="9"/>
    <s v="Victoria"/>
    <x v="226"/>
    <x v="10"/>
    <n v="37"/>
  </r>
  <r>
    <n v="7"/>
    <x v="6"/>
    <x v="2"/>
    <x v="6"/>
    <x v="9"/>
    <s v="Dolores"/>
    <x v="227"/>
    <x v="10"/>
    <n v="58.61"/>
  </r>
  <r>
    <n v="7"/>
    <x v="6"/>
    <x v="2"/>
    <x v="6"/>
    <x v="9"/>
    <s v="Guacotecti"/>
    <x v="228"/>
    <x v="10"/>
    <n v="11.62"/>
  </r>
  <r>
    <n v="7"/>
    <x v="6"/>
    <x v="2"/>
    <x v="6"/>
    <x v="10"/>
    <s v="San Sebastián"/>
    <x v="229"/>
    <x v="10"/>
    <n v="137.56"/>
  </r>
  <r>
    <n v="7"/>
    <x v="6"/>
    <x v="2"/>
    <x v="6"/>
    <x v="10"/>
    <s v="Apastepeque"/>
    <x v="230"/>
    <x v="10"/>
    <n v="103"/>
  </r>
  <r>
    <n v="7"/>
    <x v="6"/>
    <x v="2"/>
    <x v="6"/>
    <x v="10"/>
    <s v="Santo Domingo"/>
    <x v="231"/>
    <x v="10"/>
    <n v="55.18"/>
  </r>
  <r>
    <n v="7"/>
    <x v="6"/>
    <x v="2"/>
    <x v="6"/>
    <x v="10"/>
    <s v="Verapaz"/>
    <x v="232"/>
    <x v="10"/>
    <n v="33.270000000000003"/>
  </r>
  <r>
    <n v="7"/>
    <x v="6"/>
    <x v="2"/>
    <x v="6"/>
    <x v="10"/>
    <s v="San Esteban Catarina"/>
    <x v="233"/>
    <x v="10"/>
    <n v="40.61"/>
  </r>
  <r>
    <n v="7"/>
    <x v="6"/>
    <x v="2"/>
    <x v="6"/>
    <x v="10"/>
    <s v="San Cayetano Istepeque"/>
    <x v="234"/>
    <x v="10"/>
    <n v="11.69"/>
  </r>
  <r>
    <n v="7"/>
    <x v="6"/>
    <x v="2"/>
    <x v="6"/>
    <x v="10"/>
    <s v="San Lorenzo"/>
    <x v="3"/>
    <x v="10"/>
    <n v="17.059999999999999"/>
  </r>
  <r>
    <n v="7"/>
    <x v="6"/>
    <x v="2"/>
    <x v="6"/>
    <x v="10"/>
    <s v="San Vicente"/>
    <x v="235"/>
    <x v="10"/>
    <n v="815.41"/>
  </r>
  <r>
    <n v="7"/>
    <x v="6"/>
    <x v="2"/>
    <x v="6"/>
    <x v="10"/>
    <s v="Santa Clara"/>
    <x v="236"/>
    <x v="10"/>
    <n v="22.76"/>
  </r>
  <r>
    <n v="7"/>
    <x v="6"/>
    <x v="2"/>
    <x v="6"/>
    <x v="10"/>
    <s v="Guadalupe"/>
    <x v="237"/>
    <x v="10"/>
    <n v="51.52"/>
  </r>
  <r>
    <n v="7"/>
    <x v="6"/>
    <x v="2"/>
    <x v="6"/>
    <x v="10"/>
    <s v="Tepetitán"/>
    <x v="238"/>
    <x v="10"/>
    <n v="15.84"/>
  </r>
  <r>
    <n v="7"/>
    <x v="6"/>
    <x v="2"/>
    <x v="6"/>
    <x v="11"/>
    <s v="San Gerardo"/>
    <x v="239"/>
    <x v="10"/>
    <n v="14.82"/>
  </r>
  <r>
    <n v="7"/>
    <x v="6"/>
    <x v="2"/>
    <x v="6"/>
    <x v="11"/>
    <s v="Nuevo Edén de San Juan"/>
    <x v="240"/>
    <x v="10"/>
    <n v="10.64"/>
  </r>
  <r>
    <n v="7"/>
    <x v="6"/>
    <x v="2"/>
    <x v="6"/>
    <x v="2"/>
    <s v="ASMUP disposición"/>
    <x v="241"/>
    <x v="10"/>
    <n v="66.760000000000005"/>
  </r>
  <r>
    <n v="7"/>
    <x v="6"/>
    <x v="2"/>
    <x v="6"/>
    <x v="2"/>
    <s v="Empresas Privadas"/>
    <x v="242"/>
    <x v="10"/>
    <n v="5553.56"/>
  </r>
  <r>
    <n v="7"/>
    <x v="6"/>
    <x v="2"/>
    <x v="6"/>
    <x v="2"/>
    <s v="Desechos bioinfecciosos"/>
    <x v="243"/>
    <x v="10"/>
    <n v="86.61"/>
  </r>
  <r>
    <n v="7"/>
    <x v="6"/>
    <x v="2"/>
    <x v="6"/>
    <x v="0"/>
    <s v="Turin"/>
    <x v="170"/>
    <x v="11"/>
    <n v="66.599999999999994"/>
  </r>
  <r>
    <n v="7"/>
    <x v="6"/>
    <x v="2"/>
    <x v="6"/>
    <x v="0"/>
    <s v="Ahuachapan"/>
    <x v="171"/>
    <x v="11"/>
    <n v="1089.55"/>
  </r>
  <r>
    <n v="7"/>
    <x v="6"/>
    <x v="2"/>
    <x v="6"/>
    <x v="1"/>
    <s v="Santiago de la Frontera"/>
    <x v="17"/>
    <x v="11"/>
    <n v="19.28"/>
  </r>
  <r>
    <n v="7"/>
    <x v="6"/>
    <x v="2"/>
    <x v="6"/>
    <x v="5"/>
    <s v="Ciudad Delgado"/>
    <x v="172"/>
    <x v="11"/>
    <n v="1367.77"/>
  </r>
  <r>
    <n v="7"/>
    <x v="6"/>
    <x v="2"/>
    <x v="6"/>
    <x v="5"/>
    <s v="San Salvador"/>
    <x v="173"/>
    <x v="11"/>
    <n v="17082.849999999999"/>
  </r>
  <r>
    <n v="7"/>
    <x v="6"/>
    <x v="2"/>
    <x v="6"/>
    <x v="5"/>
    <s v="Soyapango"/>
    <x v="174"/>
    <x v="11"/>
    <n v="5003.96"/>
  </r>
  <r>
    <n v="7"/>
    <x v="6"/>
    <x v="2"/>
    <x v="6"/>
    <x v="5"/>
    <s v="Cuscatancingo"/>
    <x v="175"/>
    <x v="11"/>
    <n v="1013.56"/>
  </r>
  <r>
    <n v="7"/>
    <x v="6"/>
    <x v="2"/>
    <x v="6"/>
    <x v="5"/>
    <s v="Apopa"/>
    <x v="176"/>
    <x v="11"/>
    <n v="2456.0500000000002"/>
  </r>
  <r>
    <n v="7"/>
    <x v="6"/>
    <x v="2"/>
    <x v="6"/>
    <x v="5"/>
    <s v="Ayutuxtepeque"/>
    <x v="177"/>
    <x v="11"/>
    <n v="593.49"/>
  </r>
  <r>
    <n v="7"/>
    <x v="6"/>
    <x v="2"/>
    <x v="6"/>
    <x v="5"/>
    <s v="El Paisnal"/>
    <x v="178"/>
    <x v="11"/>
    <n v="69.81"/>
  </r>
  <r>
    <n v="7"/>
    <x v="6"/>
    <x v="2"/>
    <x v="6"/>
    <x v="5"/>
    <s v="Guazapa"/>
    <x v="179"/>
    <x v="11"/>
    <n v="139.09"/>
  </r>
  <r>
    <n v="7"/>
    <x v="6"/>
    <x v="2"/>
    <x v="6"/>
    <x v="5"/>
    <s v="Ilopango"/>
    <x v="180"/>
    <x v="11"/>
    <n v="1812.41"/>
  </r>
  <r>
    <n v="7"/>
    <x v="6"/>
    <x v="2"/>
    <x v="6"/>
    <x v="5"/>
    <s v="Mejicanos"/>
    <x v="181"/>
    <x v="11"/>
    <n v="2728.32"/>
  </r>
  <r>
    <n v="7"/>
    <x v="6"/>
    <x v="2"/>
    <x v="6"/>
    <x v="5"/>
    <s v="Nejapa"/>
    <x v="182"/>
    <x v="11"/>
    <n v="421.32"/>
  </r>
  <r>
    <n v="7"/>
    <x v="6"/>
    <x v="2"/>
    <x v="6"/>
    <x v="5"/>
    <s v="San Marcos "/>
    <x v="183"/>
    <x v="11"/>
    <n v="1192.9100000000001"/>
  </r>
  <r>
    <n v="7"/>
    <x v="6"/>
    <x v="2"/>
    <x v="6"/>
    <x v="5"/>
    <s v="San Martín"/>
    <x v="184"/>
    <x v="11"/>
    <n v="1272.3900000000001"/>
  </r>
  <r>
    <n v="7"/>
    <x v="6"/>
    <x v="2"/>
    <x v="6"/>
    <x v="5"/>
    <s v="Tonacatepeque"/>
    <x v="185"/>
    <x v="11"/>
    <n v="1031.82"/>
  </r>
  <r>
    <n v="7"/>
    <x v="6"/>
    <x v="2"/>
    <x v="6"/>
    <x v="5"/>
    <s v="Aguilares"/>
    <x v="186"/>
    <x v="11"/>
    <n v="412.61"/>
  </r>
  <r>
    <n v="7"/>
    <x v="6"/>
    <x v="2"/>
    <x v="6"/>
    <x v="3"/>
    <s v="Santa Tecla"/>
    <x v="45"/>
    <x v="11"/>
    <n v="1186.33"/>
  </r>
  <r>
    <n v="7"/>
    <x v="6"/>
    <x v="2"/>
    <x v="6"/>
    <x v="3"/>
    <s v="Quezaltepeque"/>
    <x v="187"/>
    <x v="11"/>
    <n v="794.54"/>
  </r>
  <r>
    <n v="7"/>
    <x v="6"/>
    <x v="2"/>
    <x v="6"/>
    <x v="3"/>
    <s v="Ciudad Arce"/>
    <x v="188"/>
    <x v="11"/>
    <n v="358.09"/>
  </r>
  <r>
    <n v="7"/>
    <x v="6"/>
    <x v="2"/>
    <x v="6"/>
    <x v="3"/>
    <s v="Huizucar"/>
    <x v="44"/>
    <x v="11"/>
    <n v="0"/>
  </r>
  <r>
    <n v="7"/>
    <x v="6"/>
    <x v="2"/>
    <x v="6"/>
    <x v="3"/>
    <s v="San Matias"/>
    <x v="189"/>
    <x v="11"/>
    <n v="26.15"/>
  </r>
  <r>
    <n v="7"/>
    <x v="6"/>
    <x v="2"/>
    <x v="6"/>
    <x v="3"/>
    <s v="San Pablo Tacachico"/>
    <x v="190"/>
    <x v="11"/>
    <n v="70.489999999999995"/>
  </r>
  <r>
    <n v="7"/>
    <x v="6"/>
    <x v="2"/>
    <x v="6"/>
    <x v="7"/>
    <s v="Chalatenango"/>
    <x v="191"/>
    <x v="11"/>
    <n v="419.25"/>
  </r>
  <r>
    <n v="7"/>
    <x v="6"/>
    <x v="2"/>
    <x v="6"/>
    <x v="7"/>
    <s v="Citala"/>
    <x v="192"/>
    <x v="11"/>
    <n v="44.35"/>
  </r>
  <r>
    <n v="7"/>
    <x v="6"/>
    <x v="2"/>
    <x v="6"/>
    <x v="7"/>
    <s v="Nueva Concepción"/>
    <x v="193"/>
    <x v="11"/>
    <n v="237.23"/>
  </r>
  <r>
    <n v="7"/>
    <x v="6"/>
    <x v="2"/>
    <x v="6"/>
    <x v="7"/>
    <s v="La Palma"/>
    <x v="194"/>
    <x v="11"/>
    <n v="103.97"/>
  </r>
  <r>
    <n v="7"/>
    <x v="6"/>
    <x v="2"/>
    <x v="6"/>
    <x v="7"/>
    <s v="San Rafael"/>
    <x v="195"/>
    <x v="11"/>
    <n v="53.32"/>
  </r>
  <r>
    <n v="7"/>
    <x v="6"/>
    <x v="2"/>
    <x v="6"/>
    <x v="7"/>
    <s v="Concepción Quezaltepeque"/>
    <x v="196"/>
    <x v="11"/>
    <n v="57.16"/>
  </r>
  <r>
    <n v="7"/>
    <x v="6"/>
    <x v="2"/>
    <x v="6"/>
    <x v="7"/>
    <s v="San Antonio de la Cruz"/>
    <x v="197"/>
    <x v="11"/>
    <n v="0"/>
  </r>
  <r>
    <n v="7"/>
    <x v="6"/>
    <x v="2"/>
    <x v="6"/>
    <x v="7"/>
    <s v="Santa Rita"/>
    <x v="198"/>
    <x v="11"/>
    <n v="53.99"/>
  </r>
  <r>
    <n v="7"/>
    <x v="6"/>
    <x v="2"/>
    <x v="6"/>
    <x v="7"/>
    <s v="Dulce Nombre de Maria"/>
    <x v="199"/>
    <x v="11"/>
    <n v="44.93"/>
  </r>
  <r>
    <n v="7"/>
    <x v="6"/>
    <x v="2"/>
    <x v="6"/>
    <x v="7"/>
    <s v="San Ignacio"/>
    <x v="200"/>
    <x v="11"/>
    <n v="0"/>
  </r>
  <r>
    <n v="7"/>
    <x v="6"/>
    <x v="2"/>
    <x v="6"/>
    <x v="7"/>
    <s v="Comalapa"/>
    <x v="201"/>
    <x v="11"/>
    <n v="26.06"/>
  </r>
  <r>
    <n v="7"/>
    <x v="6"/>
    <x v="2"/>
    <x v="6"/>
    <x v="7"/>
    <s v="La Laguna"/>
    <x v="202"/>
    <x v="11"/>
    <n v="15.6"/>
  </r>
  <r>
    <n v="7"/>
    <x v="6"/>
    <x v="2"/>
    <x v="6"/>
    <x v="7"/>
    <s v="Ojos de Agua"/>
    <x v="203"/>
    <x v="11"/>
    <n v="0"/>
  </r>
  <r>
    <n v="7"/>
    <x v="6"/>
    <x v="2"/>
    <x v="6"/>
    <x v="7"/>
    <s v="San Francisco Lempa"/>
    <x v="204"/>
    <x v="11"/>
    <n v="10.06"/>
  </r>
  <r>
    <n v="7"/>
    <x v="6"/>
    <x v="2"/>
    <x v="6"/>
    <x v="7"/>
    <s v="San Miguel de Mercedes "/>
    <x v="205"/>
    <x v="11"/>
    <n v="16.96"/>
  </r>
  <r>
    <n v="7"/>
    <x v="6"/>
    <x v="2"/>
    <x v="6"/>
    <x v="7"/>
    <s v="San Fernando"/>
    <x v="206"/>
    <x v="11"/>
    <n v="6.43"/>
  </r>
  <r>
    <n v="7"/>
    <x v="6"/>
    <x v="2"/>
    <x v="6"/>
    <x v="4"/>
    <s v="San Francisco Chinameca"/>
    <x v="38"/>
    <x v="11"/>
    <n v="0"/>
  </r>
  <r>
    <n v="7"/>
    <x v="6"/>
    <x v="2"/>
    <x v="6"/>
    <x v="4"/>
    <s v="San Emigdio"/>
    <x v="207"/>
    <x v="11"/>
    <n v="0"/>
  </r>
  <r>
    <n v="7"/>
    <x v="6"/>
    <x v="2"/>
    <x v="6"/>
    <x v="4"/>
    <s v="San Juan Tepezontes"/>
    <x v="208"/>
    <x v="11"/>
    <n v="14.04"/>
  </r>
  <r>
    <n v="7"/>
    <x v="6"/>
    <x v="2"/>
    <x v="6"/>
    <x v="4"/>
    <s v="Santa María Ostuma"/>
    <x v="209"/>
    <x v="11"/>
    <n v="12.09"/>
  </r>
  <r>
    <n v="7"/>
    <x v="6"/>
    <x v="2"/>
    <x v="6"/>
    <x v="4"/>
    <s v="Mercedes la Ceiba"/>
    <x v="210"/>
    <x v="11"/>
    <n v="3.62"/>
  </r>
  <r>
    <n v="7"/>
    <x v="6"/>
    <x v="2"/>
    <x v="6"/>
    <x v="4"/>
    <s v="Jerusalén"/>
    <x v="211"/>
    <x v="11"/>
    <n v="5.25"/>
  </r>
  <r>
    <n v="7"/>
    <x v="6"/>
    <x v="2"/>
    <x v="6"/>
    <x v="8"/>
    <s v="Cojutepeque"/>
    <x v="212"/>
    <x v="11"/>
    <n v="1038.8499999999999"/>
  </r>
  <r>
    <n v="7"/>
    <x v="6"/>
    <x v="2"/>
    <x v="6"/>
    <x v="8"/>
    <s v="El Carmen "/>
    <x v="213"/>
    <x v="11"/>
    <n v="20.97"/>
  </r>
  <r>
    <n v="7"/>
    <x v="6"/>
    <x v="2"/>
    <x v="6"/>
    <x v="8"/>
    <s v="El Rosario"/>
    <x v="214"/>
    <x v="11"/>
    <n v="11.71"/>
  </r>
  <r>
    <n v="7"/>
    <x v="6"/>
    <x v="2"/>
    <x v="6"/>
    <x v="8"/>
    <s v="Monte San Juan"/>
    <x v="215"/>
    <x v="11"/>
    <n v="6.77"/>
  </r>
  <r>
    <n v="7"/>
    <x v="6"/>
    <x v="2"/>
    <x v="6"/>
    <x v="8"/>
    <s v="Oratorio de Concepción"/>
    <x v="216"/>
    <x v="11"/>
    <n v="15.05"/>
  </r>
  <r>
    <n v="7"/>
    <x v="6"/>
    <x v="2"/>
    <x v="6"/>
    <x v="8"/>
    <s v="San Bartolomé Perulapía"/>
    <x v="217"/>
    <x v="11"/>
    <n v="67.48"/>
  </r>
  <r>
    <n v="7"/>
    <x v="6"/>
    <x v="2"/>
    <x v="6"/>
    <x v="8"/>
    <s v="San Cristobal"/>
    <x v="218"/>
    <x v="11"/>
    <n v="12.14"/>
  </r>
  <r>
    <n v="7"/>
    <x v="6"/>
    <x v="2"/>
    <x v="6"/>
    <x v="8"/>
    <s v="San José Guayabal"/>
    <x v="219"/>
    <x v="11"/>
    <n v="77.12"/>
  </r>
  <r>
    <n v="7"/>
    <x v="6"/>
    <x v="2"/>
    <x v="6"/>
    <x v="8"/>
    <s v="San Pedro Perulapán"/>
    <x v="220"/>
    <x v="11"/>
    <n v="58.01"/>
  </r>
  <r>
    <n v="7"/>
    <x v="6"/>
    <x v="2"/>
    <x v="6"/>
    <x v="8"/>
    <s v="Santa Cruz Michapa"/>
    <x v="221"/>
    <x v="11"/>
    <n v="78.86"/>
  </r>
  <r>
    <n v="7"/>
    <x v="6"/>
    <x v="2"/>
    <x v="6"/>
    <x v="8"/>
    <s v="San Rafael Cedros"/>
    <x v="222"/>
    <x v="11"/>
    <n v="108.48"/>
  </r>
  <r>
    <n v="7"/>
    <x v="6"/>
    <x v="2"/>
    <x v="6"/>
    <x v="9"/>
    <s v="Sensuntepeque"/>
    <x v="223"/>
    <x v="11"/>
    <n v="448.32"/>
  </r>
  <r>
    <n v="7"/>
    <x v="6"/>
    <x v="2"/>
    <x v="6"/>
    <x v="9"/>
    <s v="Ilobasco"/>
    <x v="224"/>
    <x v="11"/>
    <n v="567.66999999999996"/>
  </r>
  <r>
    <n v="7"/>
    <x v="6"/>
    <x v="2"/>
    <x v="6"/>
    <x v="9"/>
    <s v="San Isidro"/>
    <x v="225"/>
    <x v="11"/>
    <n v="54.77"/>
  </r>
  <r>
    <n v="7"/>
    <x v="6"/>
    <x v="2"/>
    <x v="6"/>
    <x v="9"/>
    <s v="Victoria"/>
    <x v="226"/>
    <x v="11"/>
    <n v="37.17"/>
  </r>
  <r>
    <n v="7"/>
    <x v="6"/>
    <x v="2"/>
    <x v="6"/>
    <x v="9"/>
    <s v="Dolores"/>
    <x v="227"/>
    <x v="11"/>
    <n v="58.15"/>
  </r>
  <r>
    <n v="7"/>
    <x v="6"/>
    <x v="2"/>
    <x v="6"/>
    <x v="9"/>
    <s v="Guacotecti"/>
    <x v="228"/>
    <x v="11"/>
    <n v="12.52"/>
  </r>
  <r>
    <n v="7"/>
    <x v="6"/>
    <x v="2"/>
    <x v="6"/>
    <x v="10"/>
    <s v="San Sebastián"/>
    <x v="229"/>
    <x v="11"/>
    <n v="140.99"/>
  </r>
  <r>
    <n v="7"/>
    <x v="6"/>
    <x v="2"/>
    <x v="6"/>
    <x v="10"/>
    <s v="Apastepeque"/>
    <x v="230"/>
    <x v="11"/>
    <n v="114.54"/>
  </r>
  <r>
    <n v="7"/>
    <x v="6"/>
    <x v="2"/>
    <x v="6"/>
    <x v="10"/>
    <s v="Santo Domingo"/>
    <x v="231"/>
    <x v="11"/>
    <n v="65.14"/>
  </r>
  <r>
    <n v="7"/>
    <x v="6"/>
    <x v="2"/>
    <x v="6"/>
    <x v="10"/>
    <s v="Verapaz"/>
    <x v="232"/>
    <x v="11"/>
    <n v="31.47"/>
  </r>
  <r>
    <n v="7"/>
    <x v="6"/>
    <x v="2"/>
    <x v="6"/>
    <x v="10"/>
    <s v="San Esteban Catarina"/>
    <x v="233"/>
    <x v="11"/>
    <n v="49.96"/>
  </r>
  <r>
    <n v="7"/>
    <x v="6"/>
    <x v="2"/>
    <x v="6"/>
    <x v="10"/>
    <s v="San Cayetano Istepeque"/>
    <x v="234"/>
    <x v="11"/>
    <n v="16.47"/>
  </r>
  <r>
    <n v="7"/>
    <x v="6"/>
    <x v="2"/>
    <x v="6"/>
    <x v="10"/>
    <s v="San Lorenzo"/>
    <x v="3"/>
    <x v="11"/>
    <n v="16.04"/>
  </r>
  <r>
    <n v="7"/>
    <x v="6"/>
    <x v="2"/>
    <x v="6"/>
    <x v="10"/>
    <s v="San Vicente"/>
    <x v="235"/>
    <x v="11"/>
    <n v="854.31"/>
  </r>
  <r>
    <n v="7"/>
    <x v="6"/>
    <x v="2"/>
    <x v="6"/>
    <x v="10"/>
    <s v="Santa Clara"/>
    <x v="236"/>
    <x v="11"/>
    <n v="14.45"/>
  </r>
  <r>
    <n v="7"/>
    <x v="6"/>
    <x v="2"/>
    <x v="6"/>
    <x v="10"/>
    <s v="Guadalupe"/>
    <x v="237"/>
    <x v="11"/>
    <n v="59.83"/>
  </r>
  <r>
    <n v="7"/>
    <x v="6"/>
    <x v="2"/>
    <x v="6"/>
    <x v="10"/>
    <s v="Tepetitán"/>
    <x v="238"/>
    <x v="11"/>
    <n v="14.07"/>
  </r>
  <r>
    <n v="7"/>
    <x v="6"/>
    <x v="2"/>
    <x v="6"/>
    <x v="11"/>
    <s v="San Gerardo"/>
    <x v="239"/>
    <x v="11"/>
    <n v="17.5"/>
  </r>
  <r>
    <n v="7"/>
    <x v="6"/>
    <x v="2"/>
    <x v="6"/>
    <x v="11"/>
    <s v="Nuevo Edén de San Juan"/>
    <x v="240"/>
    <x v="11"/>
    <n v="12.47"/>
  </r>
  <r>
    <n v="7"/>
    <x v="6"/>
    <x v="2"/>
    <x v="6"/>
    <x v="2"/>
    <s v="ASMUP disposición"/>
    <x v="241"/>
    <x v="11"/>
    <n v="59.03"/>
  </r>
  <r>
    <n v="7"/>
    <x v="6"/>
    <x v="2"/>
    <x v="6"/>
    <x v="2"/>
    <s v="Empresas Privadas"/>
    <x v="242"/>
    <x v="11"/>
    <n v="5226.9399999999996"/>
  </r>
  <r>
    <n v="7"/>
    <x v="6"/>
    <x v="2"/>
    <x v="6"/>
    <x v="2"/>
    <s v="Desechos bioinfecciosos"/>
    <x v="243"/>
    <x v="11"/>
    <n v="0"/>
  </r>
  <r>
    <n v="8"/>
    <x v="7"/>
    <x v="4"/>
    <x v="7"/>
    <x v="12"/>
    <s v="Meanguera"/>
    <x v="245"/>
    <x v="0"/>
    <n v="40.5"/>
  </r>
  <r>
    <n v="8"/>
    <x v="7"/>
    <x v="4"/>
    <x v="7"/>
    <x v="12"/>
    <s v="Meanguera"/>
    <x v="245"/>
    <x v="1"/>
    <n v="35.5"/>
  </r>
  <r>
    <n v="8"/>
    <x v="7"/>
    <x v="4"/>
    <x v="7"/>
    <x v="12"/>
    <s v="Meanguera"/>
    <x v="245"/>
    <x v="2"/>
    <n v="44"/>
  </r>
  <r>
    <n v="8"/>
    <x v="7"/>
    <x v="4"/>
    <x v="7"/>
    <x v="12"/>
    <s v="Meanguera"/>
    <x v="245"/>
    <x v="3"/>
    <n v="39.299999999999997"/>
  </r>
  <r>
    <n v="8"/>
    <x v="7"/>
    <x v="4"/>
    <x v="7"/>
    <x v="12"/>
    <s v="Meanguera"/>
    <x v="245"/>
    <x v="4"/>
    <n v="41.8"/>
  </r>
  <r>
    <n v="8"/>
    <x v="7"/>
    <x v="4"/>
    <x v="7"/>
    <x v="12"/>
    <s v="Meanguera"/>
    <x v="245"/>
    <x v="5"/>
    <n v="50.9"/>
  </r>
  <r>
    <n v="8"/>
    <x v="7"/>
    <x v="4"/>
    <x v="7"/>
    <x v="12"/>
    <s v="Meanguera"/>
    <x v="245"/>
    <x v="6"/>
    <n v="46.7"/>
  </r>
  <r>
    <n v="8"/>
    <x v="7"/>
    <x v="4"/>
    <x v="7"/>
    <x v="12"/>
    <s v="Meanguera"/>
    <x v="245"/>
    <x v="7"/>
    <n v="42.9"/>
  </r>
  <r>
    <n v="8"/>
    <x v="7"/>
    <x v="4"/>
    <x v="7"/>
    <x v="12"/>
    <s v="Meanguera"/>
    <x v="245"/>
    <x v="8"/>
    <n v="38.6"/>
  </r>
  <r>
    <n v="8"/>
    <x v="7"/>
    <x v="4"/>
    <x v="7"/>
    <x v="12"/>
    <s v="Meanguera"/>
    <x v="245"/>
    <x v="9"/>
    <n v="38.4"/>
  </r>
  <r>
    <n v="8"/>
    <x v="7"/>
    <x v="4"/>
    <x v="7"/>
    <x v="12"/>
    <s v="Meanguera"/>
    <x v="245"/>
    <x v="10"/>
    <n v="45.3"/>
  </r>
  <r>
    <n v="8"/>
    <x v="7"/>
    <x v="4"/>
    <x v="7"/>
    <x v="12"/>
    <s v="Meanguera"/>
    <x v="245"/>
    <x v="11"/>
    <n v="52.8"/>
  </r>
  <r>
    <n v="9"/>
    <x v="8"/>
    <x v="4"/>
    <x v="8"/>
    <x v="12"/>
    <s v="Perquín"/>
    <x v="246"/>
    <x v="0"/>
    <n v="10"/>
  </r>
  <r>
    <n v="9"/>
    <x v="8"/>
    <x v="4"/>
    <x v="8"/>
    <x v="12"/>
    <s v="Perquín"/>
    <x v="246"/>
    <x v="1"/>
    <n v="11"/>
  </r>
  <r>
    <n v="9"/>
    <x v="8"/>
    <x v="4"/>
    <x v="8"/>
    <x v="12"/>
    <s v="Perquín"/>
    <x v="246"/>
    <x v="2"/>
    <n v="12.5"/>
  </r>
  <r>
    <n v="9"/>
    <x v="8"/>
    <x v="4"/>
    <x v="8"/>
    <x v="12"/>
    <s v="Perquín"/>
    <x v="246"/>
    <x v="3"/>
    <n v="12"/>
  </r>
  <r>
    <n v="9"/>
    <x v="8"/>
    <x v="4"/>
    <x v="8"/>
    <x v="12"/>
    <s v="Perquín"/>
    <x v="246"/>
    <x v="4"/>
    <n v="11"/>
  </r>
  <r>
    <n v="9"/>
    <x v="8"/>
    <x v="4"/>
    <x v="8"/>
    <x v="12"/>
    <s v="Perquín"/>
    <x v="246"/>
    <x v="5"/>
    <n v="12"/>
  </r>
  <r>
    <n v="9"/>
    <x v="8"/>
    <x v="4"/>
    <x v="8"/>
    <x v="12"/>
    <s v="Perquín"/>
    <x v="246"/>
    <x v="6"/>
    <n v="12"/>
  </r>
  <r>
    <n v="9"/>
    <x v="8"/>
    <x v="4"/>
    <x v="8"/>
    <x v="12"/>
    <s v="Perquín"/>
    <x v="246"/>
    <x v="7"/>
    <n v="15"/>
  </r>
  <r>
    <n v="9"/>
    <x v="8"/>
    <x v="4"/>
    <x v="8"/>
    <x v="12"/>
    <s v="Perquín"/>
    <x v="246"/>
    <x v="8"/>
    <n v="11"/>
  </r>
  <r>
    <n v="9"/>
    <x v="8"/>
    <x v="4"/>
    <x v="8"/>
    <x v="12"/>
    <s v="Perquín"/>
    <x v="246"/>
    <x v="9"/>
    <n v="10"/>
  </r>
  <r>
    <n v="9"/>
    <x v="8"/>
    <x v="4"/>
    <x v="8"/>
    <x v="12"/>
    <s v="Perquín"/>
    <x v="246"/>
    <x v="10"/>
    <n v="11"/>
  </r>
  <r>
    <n v="9"/>
    <x v="8"/>
    <x v="4"/>
    <x v="8"/>
    <x v="12"/>
    <s v="Perquín"/>
    <x v="246"/>
    <x v="11"/>
    <n v="12"/>
  </r>
  <r>
    <n v="10"/>
    <x v="9"/>
    <x v="4"/>
    <x v="9"/>
    <x v="12"/>
    <s v="Corinto"/>
    <x v="247"/>
    <x v="0"/>
    <n v="250"/>
  </r>
  <r>
    <n v="10"/>
    <x v="9"/>
    <x v="4"/>
    <x v="9"/>
    <x v="12"/>
    <s v="Corinto"/>
    <x v="247"/>
    <x v="1"/>
    <n v="190"/>
  </r>
  <r>
    <n v="10"/>
    <x v="9"/>
    <x v="4"/>
    <x v="9"/>
    <x v="12"/>
    <s v="Corinto"/>
    <x v="247"/>
    <x v="2"/>
    <n v="223"/>
  </r>
  <r>
    <n v="10"/>
    <x v="9"/>
    <x v="4"/>
    <x v="9"/>
    <x v="12"/>
    <s v="Corinto"/>
    <x v="247"/>
    <x v="3"/>
    <n v="200"/>
  </r>
  <r>
    <n v="10"/>
    <x v="9"/>
    <x v="4"/>
    <x v="9"/>
    <x v="12"/>
    <s v="Corinto"/>
    <x v="247"/>
    <x v="4"/>
    <n v="185"/>
  </r>
  <r>
    <n v="10"/>
    <x v="9"/>
    <x v="4"/>
    <x v="9"/>
    <x v="12"/>
    <s v="Corinto"/>
    <x v="247"/>
    <x v="5"/>
    <n v="168"/>
  </r>
  <r>
    <n v="10"/>
    <x v="9"/>
    <x v="4"/>
    <x v="9"/>
    <x v="12"/>
    <s v="Corinto"/>
    <x v="247"/>
    <x v="6"/>
    <n v="190"/>
  </r>
  <r>
    <n v="10"/>
    <x v="9"/>
    <x v="4"/>
    <x v="9"/>
    <x v="12"/>
    <s v="Corinto"/>
    <x v="247"/>
    <x v="7"/>
    <n v="195"/>
  </r>
  <r>
    <n v="10"/>
    <x v="9"/>
    <x v="4"/>
    <x v="9"/>
    <x v="12"/>
    <s v="Corinto"/>
    <x v="247"/>
    <x v="8"/>
    <n v="200"/>
  </r>
  <r>
    <n v="10"/>
    <x v="9"/>
    <x v="4"/>
    <x v="9"/>
    <x v="12"/>
    <s v="Corinto"/>
    <x v="247"/>
    <x v="9"/>
    <n v="240"/>
  </r>
  <r>
    <n v="10"/>
    <x v="9"/>
    <x v="4"/>
    <x v="9"/>
    <x v="12"/>
    <s v="Corinto"/>
    <x v="247"/>
    <x v="10"/>
    <n v="195"/>
  </r>
  <r>
    <n v="10"/>
    <x v="9"/>
    <x v="4"/>
    <x v="9"/>
    <x v="12"/>
    <s v="Corinto"/>
    <x v="247"/>
    <x v="11"/>
    <n v="200"/>
  </r>
  <r>
    <n v="11"/>
    <x v="10"/>
    <x v="5"/>
    <x v="10"/>
    <x v="13"/>
    <s v="Usulután"/>
    <x v="248"/>
    <x v="0"/>
    <n v="887.06600000000003"/>
  </r>
  <r>
    <n v="11"/>
    <x v="10"/>
    <x v="5"/>
    <x v="10"/>
    <x v="13"/>
    <s v="Puerto El Triunfo"/>
    <x v="249"/>
    <x v="0"/>
    <n v="106.04"/>
  </r>
  <r>
    <n v="11"/>
    <x v="10"/>
    <x v="5"/>
    <x v="10"/>
    <x v="13"/>
    <s v="Concepción Batres"/>
    <x v="250"/>
    <x v="0"/>
    <n v="51.8"/>
  </r>
  <r>
    <n v="11"/>
    <x v="10"/>
    <x v="5"/>
    <x v="10"/>
    <x v="13"/>
    <s v="Ereguayquin"/>
    <x v="251"/>
    <x v="0"/>
    <n v="61.405000000000001"/>
  </r>
  <r>
    <n v="11"/>
    <x v="10"/>
    <x v="5"/>
    <x v="10"/>
    <x v="13"/>
    <s v="Jiquilisco"/>
    <x v="252"/>
    <x v="0"/>
    <n v="275.92"/>
  </r>
  <r>
    <n v="11"/>
    <x v="10"/>
    <x v="5"/>
    <x v="10"/>
    <x v="13"/>
    <s v="Jucuarán"/>
    <x v="253"/>
    <x v="0"/>
    <n v="35.72"/>
  </r>
  <r>
    <n v="11"/>
    <x v="10"/>
    <x v="5"/>
    <x v="10"/>
    <x v="13"/>
    <s v="Santa María"/>
    <x v="254"/>
    <x v="0"/>
    <n v="124.08499999999999"/>
  </r>
  <r>
    <n v="11"/>
    <x v="10"/>
    <x v="5"/>
    <x v="10"/>
    <x v="4"/>
    <s v="Zacatecoluca"/>
    <x v="21"/>
    <x v="0"/>
    <n v="745.32"/>
  </r>
  <r>
    <n v="11"/>
    <x v="10"/>
    <x v="5"/>
    <x v="10"/>
    <x v="13"/>
    <s v="San Dionisio"/>
    <x v="255"/>
    <x v="0"/>
    <n v="21.995000000000001"/>
  </r>
  <r>
    <n v="11"/>
    <x v="10"/>
    <x v="5"/>
    <x v="10"/>
    <x v="13"/>
    <s v="San Buenaventura"/>
    <x v="256"/>
    <x v="0"/>
    <n v="20.504999999999999"/>
  </r>
  <r>
    <n v="11"/>
    <x v="10"/>
    <x v="5"/>
    <x v="10"/>
    <x v="13"/>
    <s v="Santiago de María"/>
    <x v="257"/>
    <x v="0"/>
    <n v="276.79000000000002"/>
  </r>
  <r>
    <n v="11"/>
    <x v="10"/>
    <x v="5"/>
    <x v="10"/>
    <x v="13"/>
    <s v="Santa Elena"/>
    <x v="258"/>
    <x v="0"/>
    <n v="101.005"/>
  </r>
  <r>
    <n v="11"/>
    <x v="10"/>
    <x v="5"/>
    <x v="10"/>
    <x v="11"/>
    <s v="Sesori"/>
    <x v="259"/>
    <x v="0"/>
    <n v="41.685000000000002"/>
  </r>
  <r>
    <n v="11"/>
    <x v="10"/>
    <x v="5"/>
    <x v="10"/>
    <x v="13"/>
    <s v="Estanzuelas"/>
    <x v="260"/>
    <x v="0"/>
    <n v="47.585000000000001"/>
  </r>
  <r>
    <n v="11"/>
    <x v="10"/>
    <x v="5"/>
    <x v="10"/>
    <x v="13"/>
    <s v="California"/>
    <x v="261"/>
    <x v="0"/>
    <n v="13.295"/>
  </r>
  <r>
    <n v="11"/>
    <x v="10"/>
    <x v="5"/>
    <x v="10"/>
    <x v="11"/>
    <s v="Chapeltique"/>
    <x v="262"/>
    <x v="0"/>
    <n v="67"/>
  </r>
  <r>
    <n v="11"/>
    <x v="10"/>
    <x v="5"/>
    <x v="10"/>
    <x v="11"/>
    <s v="Nueva Guadalupe"/>
    <x v="263"/>
    <x v="0"/>
    <n v="87.364999999999995"/>
  </r>
  <r>
    <n v="11"/>
    <x v="10"/>
    <x v="5"/>
    <x v="10"/>
    <x v="11"/>
    <s v="Lolotique"/>
    <x v="264"/>
    <x v="0"/>
    <n v="38.200000000000003"/>
  </r>
  <r>
    <n v="11"/>
    <x v="10"/>
    <x v="5"/>
    <x v="10"/>
    <x v="13"/>
    <s v="Tecapán"/>
    <x v="265"/>
    <x v="0"/>
    <n v="58.22"/>
  </r>
  <r>
    <n v="11"/>
    <x v="10"/>
    <x v="5"/>
    <x v="10"/>
    <x v="13"/>
    <s v="Alegría"/>
    <x v="266"/>
    <x v="0"/>
    <n v="44.865000000000002"/>
  </r>
  <r>
    <n v="11"/>
    <x v="10"/>
    <x v="5"/>
    <x v="10"/>
    <x v="11"/>
    <s v="San Jorge"/>
    <x v="267"/>
    <x v="0"/>
    <n v="51.424999999999997"/>
  </r>
  <r>
    <n v="11"/>
    <x v="10"/>
    <x v="5"/>
    <x v="10"/>
    <x v="11"/>
    <s v="Chinameca"/>
    <x v="268"/>
    <x v="0"/>
    <n v="124.2"/>
  </r>
  <r>
    <n v="11"/>
    <x v="10"/>
    <x v="5"/>
    <x v="10"/>
    <x v="13"/>
    <s v="San Francisco Javier"/>
    <x v="269"/>
    <x v="0"/>
    <n v="22.22"/>
  </r>
  <r>
    <n v="11"/>
    <x v="10"/>
    <x v="5"/>
    <x v="10"/>
    <x v="11"/>
    <s v="Moncagua"/>
    <x v="270"/>
    <x v="0"/>
    <n v="40.36"/>
  </r>
  <r>
    <n v="11"/>
    <x v="10"/>
    <x v="5"/>
    <x v="10"/>
    <x v="13"/>
    <s v="Jucuapa"/>
    <x v="271"/>
    <x v="0"/>
    <n v="194.32499999999999"/>
  </r>
  <r>
    <n v="11"/>
    <x v="10"/>
    <x v="5"/>
    <x v="10"/>
    <x v="11"/>
    <s v="Quelepa"/>
    <x v="272"/>
    <x v="0"/>
    <n v="37.270000000000003"/>
  </r>
  <r>
    <n v="11"/>
    <x v="10"/>
    <x v="5"/>
    <x v="10"/>
    <x v="13"/>
    <s v="El Triunfo"/>
    <x v="273"/>
    <x v="0"/>
    <n v="87.52"/>
  </r>
  <r>
    <n v="11"/>
    <x v="10"/>
    <x v="5"/>
    <x v="10"/>
    <x v="11"/>
    <s v="Ciudad Barrios"/>
    <x v="274"/>
    <x v="0"/>
    <n v="67.150000000000006"/>
  </r>
  <r>
    <n v="11"/>
    <x v="10"/>
    <x v="5"/>
    <x v="10"/>
    <x v="13"/>
    <s v="Ozatlán"/>
    <x v="275"/>
    <x v="0"/>
    <n v="67.59"/>
  </r>
  <r>
    <n v="11"/>
    <x v="10"/>
    <x v="5"/>
    <x v="10"/>
    <x v="11"/>
    <s v="San Rafael Oriente"/>
    <x v="276"/>
    <x v="0"/>
    <n v="76.52"/>
  </r>
  <r>
    <n v="11"/>
    <x v="10"/>
    <x v="5"/>
    <x v="10"/>
    <x v="13"/>
    <s v="San Agustín"/>
    <x v="277"/>
    <x v="0"/>
    <n v="11.55"/>
  </r>
  <r>
    <n v="11"/>
    <x v="10"/>
    <x v="5"/>
    <x v="10"/>
    <x v="11"/>
    <s v="El Tránsito"/>
    <x v="278"/>
    <x v="0"/>
    <n v="182.39"/>
  </r>
  <r>
    <n v="11"/>
    <x v="10"/>
    <x v="5"/>
    <x v="10"/>
    <x v="13"/>
    <s v="Berlín"/>
    <x v="279"/>
    <x v="0"/>
    <n v="200.04499999999999"/>
  </r>
  <r>
    <n v="11"/>
    <x v="10"/>
    <x v="5"/>
    <x v="10"/>
    <x v="13"/>
    <s v="Nueva Granada"/>
    <x v="280"/>
    <x v="0"/>
    <n v="18.085000000000001"/>
  </r>
  <r>
    <n v="11"/>
    <x v="10"/>
    <x v="5"/>
    <x v="10"/>
    <x v="13"/>
    <s v="Mercedes Umaña"/>
    <x v="281"/>
    <x v="0"/>
    <n v="48.53"/>
  </r>
  <r>
    <n v="11"/>
    <x v="10"/>
    <x v="5"/>
    <x v="10"/>
    <x v="10"/>
    <s v="San Ildefonso"/>
    <x v="282"/>
    <x v="0"/>
    <n v="32.340000000000003"/>
  </r>
  <r>
    <n v="11"/>
    <x v="10"/>
    <x v="5"/>
    <x v="10"/>
    <x v="11"/>
    <s v="San Luis de la Reina"/>
    <x v="283"/>
    <x v="0"/>
    <n v="26.74"/>
  </r>
  <r>
    <n v="11"/>
    <x v="10"/>
    <x v="5"/>
    <x v="10"/>
    <x v="10"/>
    <s v="Tecoluca"/>
    <x v="284"/>
    <x v="0"/>
    <n v="95.375"/>
  </r>
  <r>
    <n v="11"/>
    <x v="10"/>
    <x v="5"/>
    <x v="10"/>
    <x v="11"/>
    <s v="Chirilagua"/>
    <x v="285"/>
    <x v="0"/>
    <n v="124.6"/>
  </r>
  <r>
    <n v="11"/>
    <x v="10"/>
    <x v="5"/>
    <x v="10"/>
    <x v="12"/>
    <s v="San Francisco Gotera"/>
    <x v="286"/>
    <x v="0"/>
    <n v="359.15499999999997"/>
  </r>
  <r>
    <n v="11"/>
    <x v="10"/>
    <x v="5"/>
    <x v="10"/>
    <x v="14"/>
    <s v="Intipuca "/>
    <x v="287"/>
    <x v="0"/>
    <n v="68.260000000000005"/>
  </r>
  <r>
    <n v="11"/>
    <x v="10"/>
    <x v="5"/>
    <x v="10"/>
    <x v="12"/>
    <s v="Guatajiagua"/>
    <x v="288"/>
    <x v="0"/>
    <n v="43.215000000000003"/>
  </r>
  <r>
    <n v="11"/>
    <x v="10"/>
    <x v="5"/>
    <x v="10"/>
    <x v="12"/>
    <s v="Chilanga"/>
    <x v="289"/>
    <x v="0"/>
    <n v="34.32"/>
  </r>
  <r>
    <n v="11"/>
    <x v="10"/>
    <x v="5"/>
    <x v="10"/>
    <x v="12"/>
    <s v="San Carlos"/>
    <x v="290"/>
    <x v="0"/>
    <n v="20.355"/>
  </r>
  <r>
    <n v="11"/>
    <x v="10"/>
    <x v="5"/>
    <x v="10"/>
    <x v="12"/>
    <s v="San Simón"/>
    <x v="291"/>
    <x v="0"/>
    <n v="12.8"/>
  </r>
  <r>
    <n v="11"/>
    <x v="10"/>
    <x v="5"/>
    <x v="10"/>
    <x v="14"/>
    <s v="Conchagua"/>
    <x v="292"/>
    <x v="0"/>
    <n v="141.905"/>
  </r>
  <r>
    <n v="11"/>
    <x v="10"/>
    <x v="5"/>
    <x v="10"/>
    <x v="12"/>
    <s v="Cacaopera"/>
    <x v="293"/>
    <x v="0"/>
    <n v="23.465"/>
  </r>
  <r>
    <n v="11"/>
    <x v="10"/>
    <x v="5"/>
    <x v="10"/>
    <x v="12"/>
    <s v="Yamabal"/>
    <x v="294"/>
    <x v="0"/>
    <n v="7.0250000000000004"/>
  </r>
  <r>
    <n v="11"/>
    <x v="10"/>
    <x v="5"/>
    <x v="10"/>
    <x v="11"/>
    <s v="Carolina"/>
    <x v="295"/>
    <x v="0"/>
    <n v="27.895"/>
  </r>
  <r>
    <n v="11"/>
    <x v="10"/>
    <x v="5"/>
    <x v="10"/>
    <x v="11"/>
    <s v="Uluazapa"/>
    <x v="296"/>
    <x v="0"/>
    <n v="0"/>
  </r>
  <r>
    <n v="11"/>
    <x v="10"/>
    <x v="5"/>
    <x v="10"/>
    <x v="14"/>
    <s v="Yucuaiquín"/>
    <x v="297"/>
    <x v="0"/>
    <n v="27.74"/>
  </r>
  <r>
    <n v="11"/>
    <x v="10"/>
    <x v="5"/>
    <x v="10"/>
    <x v="11"/>
    <s v="San Antonio"/>
    <x v="298"/>
    <x v="0"/>
    <n v="5.6349999999999998"/>
  </r>
  <r>
    <n v="11"/>
    <x v="10"/>
    <x v="5"/>
    <x v="10"/>
    <x v="12"/>
    <s v="Sensembra"/>
    <x v="299"/>
    <x v="0"/>
    <n v="7.3550000000000004"/>
  </r>
  <r>
    <n v="11"/>
    <x v="10"/>
    <x v="5"/>
    <x v="10"/>
    <x v="14"/>
    <s v="Ciudad El Carmen"/>
    <x v="300"/>
    <x v="0"/>
    <n v="18.79"/>
  </r>
  <r>
    <n v="11"/>
    <x v="10"/>
    <x v="5"/>
    <x v="10"/>
    <x v="12"/>
    <s v="Yoloayquin"/>
    <x v="301"/>
    <x v="0"/>
    <n v="16.125"/>
  </r>
  <r>
    <n v="11"/>
    <x v="10"/>
    <x v="5"/>
    <x v="10"/>
    <x v="12"/>
    <s v="San Fernando"/>
    <x v="206"/>
    <x v="0"/>
    <n v="0"/>
  </r>
  <r>
    <n v="11"/>
    <x v="10"/>
    <x v="5"/>
    <x v="10"/>
    <x v="2"/>
    <s v="Sucesores Luis Torres y Compañía"/>
    <x v="302"/>
    <x v="0"/>
    <n v="3.54"/>
  </r>
  <r>
    <n v="11"/>
    <x v="10"/>
    <x v="5"/>
    <x v="10"/>
    <x v="2"/>
    <s v="LAGEO, S.A. de C.V."/>
    <x v="303"/>
    <x v="0"/>
    <n v="5.3049999999999997"/>
  </r>
  <r>
    <n v="11"/>
    <x v="10"/>
    <x v="5"/>
    <x v="10"/>
    <x v="2"/>
    <s v="Avicola Campestre., S.A. de C.V."/>
    <x v="304"/>
    <x v="0"/>
    <n v="13.115"/>
  </r>
  <r>
    <n v="11"/>
    <x v="10"/>
    <x v="5"/>
    <x v="10"/>
    <x v="2"/>
    <s v="MAKLEAN, S.A. de C.V."/>
    <x v="305"/>
    <x v="0"/>
    <n v="3.9849999999999999"/>
  </r>
  <r>
    <n v="11"/>
    <x v="10"/>
    <x v="5"/>
    <x v="10"/>
    <x v="2"/>
    <s v="Douglas Alfredo Ventura Larios"/>
    <x v="306"/>
    <x v="0"/>
    <n v="0"/>
  </r>
  <r>
    <n v="11"/>
    <x v="10"/>
    <x v="5"/>
    <x v="10"/>
    <x v="2"/>
    <s v="Arrocera San Francisco, S.A. de C.V."/>
    <x v="307"/>
    <x v="0"/>
    <n v="0"/>
  </r>
  <r>
    <n v="11"/>
    <x v="10"/>
    <x v="5"/>
    <x v="10"/>
    <x v="2"/>
    <s v="Milton Anibal Berríos Bonilla"/>
    <x v="308"/>
    <x v="0"/>
    <n v="0.75"/>
  </r>
  <r>
    <n v="11"/>
    <x v="10"/>
    <x v="5"/>
    <x v="10"/>
    <x v="2"/>
    <s v="AGROCAMPESTRE S.A. de C.V."/>
    <x v="309"/>
    <x v="0"/>
    <n v="0"/>
  </r>
  <r>
    <n v="11"/>
    <x v="10"/>
    <x v="5"/>
    <x v="10"/>
    <x v="2"/>
    <s v="Juan Francisco Vasquez Osorio"/>
    <x v="310"/>
    <x v="0"/>
    <n v="0"/>
  </r>
  <r>
    <n v="11"/>
    <x v="10"/>
    <x v="5"/>
    <x v="10"/>
    <x v="2"/>
    <s v="ACALPINA, S.A. de C.V."/>
    <x v="311"/>
    <x v="0"/>
    <n v="0"/>
  </r>
  <r>
    <n v="11"/>
    <x v="10"/>
    <x v="5"/>
    <x v="10"/>
    <x v="13"/>
    <s v="Usulután"/>
    <x v="248"/>
    <x v="1"/>
    <n v="848.47500000000002"/>
  </r>
  <r>
    <n v="11"/>
    <x v="10"/>
    <x v="5"/>
    <x v="10"/>
    <x v="13"/>
    <s v="Puerto El Triunfo"/>
    <x v="249"/>
    <x v="1"/>
    <n v="91.325000000000003"/>
  </r>
  <r>
    <n v="11"/>
    <x v="10"/>
    <x v="5"/>
    <x v="10"/>
    <x v="13"/>
    <s v="Concepción Batres"/>
    <x v="250"/>
    <x v="1"/>
    <n v="53.57"/>
  </r>
  <r>
    <n v="11"/>
    <x v="10"/>
    <x v="5"/>
    <x v="10"/>
    <x v="13"/>
    <s v="Ereguayquin"/>
    <x v="251"/>
    <x v="1"/>
    <n v="58.755000000000003"/>
  </r>
  <r>
    <n v="11"/>
    <x v="10"/>
    <x v="5"/>
    <x v="10"/>
    <x v="13"/>
    <s v="Jiquilisco"/>
    <x v="252"/>
    <x v="1"/>
    <n v="141.66"/>
  </r>
  <r>
    <n v="11"/>
    <x v="10"/>
    <x v="5"/>
    <x v="10"/>
    <x v="13"/>
    <s v="Jucuarán"/>
    <x v="253"/>
    <x v="1"/>
    <n v="35.174999999999997"/>
  </r>
  <r>
    <n v="11"/>
    <x v="10"/>
    <x v="5"/>
    <x v="10"/>
    <x v="13"/>
    <s v="Santa María"/>
    <x v="254"/>
    <x v="1"/>
    <n v="109.535"/>
  </r>
  <r>
    <n v="11"/>
    <x v="10"/>
    <x v="5"/>
    <x v="10"/>
    <x v="4"/>
    <s v="Zacatecoluca"/>
    <x v="21"/>
    <x v="1"/>
    <n v="665.09"/>
  </r>
  <r>
    <n v="11"/>
    <x v="10"/>
    <x v="5"/>
    <x v="10"/>
    <x v="13"/>
    <s v="San Dionisio"/>
    <x v="255"/>
    <x v="1"/>
    <n v="20.785"/>
  </r>
  <r>
    <n v="11"/>
    <x v="10"/>
    <x v="5"/>
    <x v="10"/>
    <x v="13"/>
    <s v="San Buenaventura"/>
    <x v="256"/>
    <x v="1"/>
    <n v="18.895"/>
  </r>
  <r>
    <n v="11"/>
    <x v="10"/>
    <x v="5"/>
    <x v="10"/>
    <x v="13"/>
    <s v="Santiago de María"/>
    <x v="257"/>
    <x v="1"/>
    <n v="260.11"/>
  </r>
  <r>
    <n v="11"/>
    <x v="10"/>
    <x v="5"/>
    <x v="10"/>
    <x v="13"/>
    <s v="Santa Elena"/>
    <x v="258"/>
    <x v="1"/>
    <n v="93.54"/>
  </r>
  <r>
    <n v="11"/>
    <x v="10"/>
    <x v="5"/>
    <x v="10"/>
    <x v="11"/>
    <s v="Sesori"/>
    <x v="259"/>
    <x v="1"/>
    <n v="37.549999999999997"/>
  </r>
  <r>
    <n v="11"/>
    <x v="10"/>
    <x v="5"/>
    <x v="10"/>
    <x v="13"/>
    <s v="Estanzuelas"/>
    <x v="260"/>
    <x v="1"/>
    <n v="43.42"/>
  </r>
  <r>
    <n v="11"/>
    <x v="10"/>
    <x v="5"/>
    <x v="10"/>
    <x v="13"/>
    <s v="California"/>
    <x v="261"/>
    <x v="1"/>
    <n v="13.205"/>
  </r>
  <r>
    <n v="11"/>
    <x v="10"/>
    <x v="5"/>
    <x v="10"/>
    <x v="11"/>
    <s v="Chapeltique"/>
    <x v="262"/>
    <x v="1"/>
    <n v="66.795000000000002"/>
  </r>
  <r>
    <n v="11"/>
    <x v="10"/>
    <x v="5"/>
    <x v="10"/>
    <x v="11"/>
    <s v="Nueva Guadalupe"/>
    <x v="263"/>
    <x v="1"/>
    <n v="79.965000000000003"/>
  </r>
  <r>
    <n v="11"/>
    <x v="10"/>
    <x v="5"/>
    <x v="10"/>
    <x v="11"/>
    <s v="Lolotique"/>
    <x v="264"/>
    <x v="1"/>
    <n v="41.93"/>
  </r>
  <r>
    <n v="11"/>
    <x v="10"/>
    <x v="5"/>
    <x v="10"/>
    <x v="13"/>
    <s v="Tecapán"/>
    <x v="265"/>
    <x v="1"/>
    <n v="52.594999999999999"/>
  </r>
  <r>
    <n v="11"/>
    <x v="10"/>
    <x v="5"/>
    <x v="10"/>
    <x v="13"/>
    <s v="Alegría"/>
    <x v="266"/>
    <x v="1"/>
    <n v="39.255000000000003"/>
  </r>
  <r>
    <n v="11"/>
    <x v="10"/>
    <x v="5"/>
    <x v="10"/>
    <x v="11"/>
    <s v="San Jorge"/>
    <x v="267"/>
    <x v="1"/>
    <n v="51.65"/>
  </r>
  <r>
    <n v="11"/>
    <x v="10"/>
    <x v="5"/>
    <x v="10"/>
    <x v="11"/>
    <s v="Chinameca"/>
    <x v="268"/>
    <x v="1"/>
    <n v="116.45"/>
  </r>
  <r>
    <n v="11"/>
    <x v="10"/>
    <x v="5"/>
    <x v="10"/>
    <x v="13"/>
    <s v="San Francisco Javier"/>
    <x v="269"/>
    <x v="1"/>
    <n v="23.21"/>
  </r>
  <r>
    <n v="11"/>
    <x v="10"/>
    <x v="5"/>
    <x v="10"/>
    <x v="11"/>
    <s v="Moncagua"/>
    <x v="270"/>
    <x v="1"/>
    <n v="42.78"/>
  </r>
  <r>
    <n v="11"/>
    <x v="10"/>
    <x v="5"/>
    <x v="10"/>
    <x v="13"/>
    <s v="Jucuapa"/>
    <x v="271"/>
    <x v="1"/>
    <n v="185.19499999999999"/>
  </r>
  <r>
    <n v="11"/>
    <x v="10"/>
    <x v="5"/>
    <x v="10"/>
    <x v="11"/>
    <s v="Quelepa"/>
    <x v="272"/>
    <x v="1"/>
    <n v="35.704999999999998"/>
  </r>
  <r>
    <n v="11"/>
    <x v="10"/>
    <x v="5"/>
    <x v="10"/>
    <x v="13"/>
    <s v="El Triunfo"/>
    <x v="273"/>
    <x v="1"/>
    <n v="80.415000000000006"/>
  </r>
  <r>
    <n v="11"/>
    <x v="10"/>
    <x v="5"/>
    <x v="10"/>
    <x v="11"/>
    <s v="Ciudad Barrios"/>
    <x v="274"/>
    <x v="1"/>
    <n v="68.004999999999995"/>
  </r>
  <r>
    <n v="11"/>
    <x v="10"/>
    <x v="5"/>
    <x v="10"/>
    <x v="13"/>
    <s v="Ozatlán"/>
    <x v="275"/>
    <x v="1"/>
    <n v="63"/>
  </r>
  <r>
    <n v="11"/>
    <x v="10"/>
    <x v="5"/>
    <x v="10"/>
    <x v="11"/>
    <s v="San Rafael Oriente"/>
    <x v="276"/>
    <x v="1"/>
    <n v="75.17"/>
  </r>
  <r>
    <n v="11"/>
    <x v="10"/>
    <x v="5"/>
    <x v="10"/>
    <x v="13"/>
    <s v="San Agustín"/>
    <x v="277"/>
    <x v="1"/>
    <n v="10.555"/>
  </r>
  <r>
    <n v="11"/>
    <x v="10"/>
    <x v="5"/>
    <x v="10"/>
    <x v="11"/>
    <s v="El Tránsito"/>
    <x v="278"/>
    <x v="1"/>
    <n v="176.22"/>
  </r>
  <r>
    <n v="11"/>
    <x v="10"/>
    <x v="5"/>
    <x v="10"/>
    <x v="13"/>
    <s v="Berlín"/>
    <x v="279"/>
    <x v="1"/>
    <n v="170.565"/>
  </r>
  <r>
    <n v="11"/>
    <x v="10"/>
    <x v="5"/>
    <x v="10"/>
    <x v="13"/>
    <s v="Nueva Granada"/>
    <x v="280"/>
    <x v="1"/>
    <n v="18.585000000000001"/>
  </r>
  <r>
    <n v="11"/>
    <x v="10"/>
    <x v="5"/>
    <x v="10"/>
    <x v="13"/>
    <s v="Mercedes Umaña"/>
    <x v="281"/>
    <x v="1"/>
    <n v="44.8"/>
  </r>
  <r>
    <n v="11"/>
    <x v="10"/>
    <x v="5"/>
    <x v="10"/>
    <x v="10"/>
    <s v="San Ildefonso"/>
    <x v="282"/>
    <x v="1"/>
    <n v="26.405000000000001"/>
  </r>
  <r>
    <n v="11"/>
    <x v="10"/>
    <x v="5"/>
    <x v="10"/>
    <x v="11"/>
    <s v="San Luis de la Reina"/>
    <x v="283"/>
    <x v="1"/>
    <n v="26.63"/>
  </r>
  <r>
    <n v="11"/>
    <x v="10"/>
    <x v="5"/>
    <x v="10"/>
    <x v="10"/>
    <s v="Tecoluca"/>
    <x v="284"/>
    <x v="1"/>
    <n v="86.7"/>
  </r>
  <r>
    <n v="11"/>
    <x v="10"/>
    <x v="5"/>
    <x v="10"/>
    <x v="11"/>
    <s v="Chirilagua"/>
    <x v="285"/>
    <x v="1"/>
    <n v="111.16"/>
  </r>
  <r>
    <n v="11"/>
    <x v="10"/>
    <x v="5"/>
    <x v="10"/>
    <x v="12"/>
    <s v="San Francisco Gotera"/>
    <x v="286"/>
    <x v="1"/>
    <n v="324.8"/>
  </r>
  <r>
    <n v="11"/>
    <x v="10"/>
    <x v="5"/>
    <x v="10"/>
    <x v="14"/>
    <s v="Intipuca "/>
    <x v="287"/>
    <x v="1"/>
    <n v="56.895000000000003"/>
  </r>
  <r>
    <n v="11"/>
    <x v="10"/>
    <x v="5"/>
    <x v="10"/>
    <x v="12"/>
    <s v="Guatajiagua"/>
    <x v="288"/>
    <x v="1"/>
    <n v="34.965000000000003"/>
  </r>
  <r>
    <n v="11"/>
    <x v="10"/>
    <x v="5"/>
    <x v="10"/>
    <x v="12"/>
    <s v="Chilanga"/>
    <x v="289"/>
    <x v="1"/>
    <n v="32.450000000000003"/>
  </r>
  <r>
    <n v="11"/>
    <x v="10"/>
    <x v="5"/>
    <x v="10"/>
    <x v="12"/>
    <s v="San Carlos"/>
    <x v="290"/>
    <x v="1"/>
    <n v="18.66"/>
  </r>
  <r>
    <n v="11"/>
    <x v="10"/>
    <x v="5"/>
    <x v="10"/>
    <x v="12"/>
    <s v="San Simón"/>
    <x v="291"/>
    <x v="1"/>
    <n v="10.164999999999999"/>
  </r>
  <r>
    <n v="11"/>
    <x v="10"/>
    <x v="5"/>
    <x v="10"/>
    <x v="14"/>
    <s v="Conchagua"/>
    <x v="292"/>
    <x v="1"/>
    <n v="113.655"/>
  </r>
  <r>
    <n v="11"/>
    <x v="10"/>
    <x v="5"/>
    <x v="10"/>
    <x v="12"/>
    <s v="Cacaopera"/>
    <x v="293"/>
    <x v="1"/>
    <n v="25.614999999999998"/>
  </r>
  <r>
    <n v="11"/>
    <x v="10"/>
    <x v="5"/>
    <x v="10"/>
    <x v="12"/>
    <s v="Yamabal"/>
    <x v="294"/>
    <x v="1"/>
    <n v="5.665"/>
  </r>
  <r>
    <n v="11"/>
    <x v="10"/>
    <x v="5"/>
    <x v="10"/>
    <x v="11"/>
    <s v="Carolina"/>
    <x v="295"/>
    <x v="1"/>
    <n v="27.815000000000001"/>
  </r>
  <r>
    <n v="11"/>
    <x v="10"/>
    <x v="5"/>
    <x v="10"/>
    <x v="11"/>
    <s v="Uluazapa"/>
    <x v="296"/>
    <x v="1"/>
    <n v="0"/>
  </r>
  <r>
    <n v="11"/>
    <x v="10"/>
    <x v="5"/>
    <x v="10"/>
    <x v="14"/>
    <s v="Yucuaiquín"/>
    <x v="297"/>
    <x v="1"/>
    <n v="24.5"/>
  </r>
  <r>
    <n v="11"/>
    <x v="10"/>
    <x v="5"/>
    <x v="10"/>
    <x v="11"/>
    <s v="San Antonio"/>
    <x v="298"/>
    <x v="1"/>
    <n v="6.34"/>
  </r>
  <r>
    <n v="11"/>
    <x v="10"/>
    <x v="5"/>
    <x v="10"/>
    <x v="12"/>
    <s v="Sensembra"/>
    <x v="299"/>
    <x v="1"/>
    <n v="7.55"/>
  </r>
  <r>
    <n v="11"/>
    <x v="10"/>
    <x v="5"/>
    <x v="10"/>
    <x v="14"/>
    <s v="Ciudad El Carmen"/>
    <x v="300"/>
    <x v="1"/>
    <n v="17.024999999999999"/>
  </r>
  <r>
    <n v="11"/>
    <x v="10"/>
    <x v="5"/>
    <x v="10"/>
    <x v="12"/>
    <s v="Yoloayquin"/>
    <x v="301"/>
    <x v="1"/>
    <n v="13.91"/>
  </r>
  <r>
    <n v="11"/>
    <x v="10"/>
    <x v="5"/>
    <x v="10"/>
    <x v="12"/>
    <s v="San Fernando"/>
    <x v="206"/>
    <x v="1"/>
    <n v="0"/>
  </r>
  <r>
    <n v="11"/>
    <x v="10"/>
    <x v="5"/>
    <x v="10"/>
    <x v="2"/>
    <s v="Sucesores Luis Torres y Compañía"/>
    <x v="302"/>
    <x v="1"/>
    <n v="8.66"/>
  </r>
  <r>
    <n v="11"/>
    <x v="10"/>
    <x v="5"/>
    <x v="10"/>
    <x v="2"/>
    <s v="LAGEO, S.A. de C.V."/>
    <x v="303"/>
    <x v="1"/>
    <n v="3.375"/>
  </r>
  <r>
    <n v="11"/>
    <x v="10"/>
    <x v="5"/>
    <x v="10"/>
    <x v="2"/>
    <s v="Avicola Campestre., S.A. de C.V."/>
    <x v="304"/>
    <x v="1"/>
    <n v="13.83"/>
  </r>
  <r>
    <n v="11"/>
    <x v="10"/>
    <x v="5"/>
    <x v="10"/>
    <x v="2"/>
    <s v="MAKLEAN, S.A. de C.V."/>
    <x v="305"/>
    <x v="1"/>
    <n v="2.93"/>
  </r>
  <r>
    <n v="11"/>
    <x v="10"/>
    <x v="5"/>
    <x v="10"/>
    <x v="2"/>
    <s v="Douglas Alfredo Ventura Larios"/>
    <x v="306"/>
    <x v="1"/>
    <n v="0"/>
  </r>
  <r>
    <n v="11"/>
    <x v="10"/>
    <x v="5"/>
    <x v="10"/>
    <x v="2"/>
    <s v="Arrocera San Francisco, S.A. de C.V."/>
    <x v="307"/>
    <x v="1"/>
    <n v="1.24"/>
  </r>
  <r>
    <n v="11"/>
    <x v="10"/>
    <x v="5"/>
    <x v="10"/>
    <x v="2"/>
    <s v="Milton Anibal Berríos Bonilla"/>
    <x v="308"/>
    <x v="1"/>
    <n v="3.2850000000000001"/>
  </r>
  <r>
    <n v="11"/>
    <x v="10"/>
    <x v="5"/>
    <x v="10"/>
    <x v="2"/>
    <s v="AGROCAMPESTRE S.A. de C.V."/>
    <x v="309"/>
    <x v="1"/>
    <n v="0.62"/>
  </r>
  <r>
    <n v="11"/>
    <x v="10"/>
    <x v="5"/>
    <x v="10"/>
    <x v="2"/>
    <s v="Juan Francisco Vasquez Osorio"/>
    <x v="310"/>
    <x v="1"/>
    <n v="0"/>
  </r>
  <r>
    <n v="11"/>
    <x v="10"/>
    <x v="5"/>
    <x v="10"/>
    <x v="2"/>
    <s v="ACALPINA, S.A. de C.V."/>
    <x v="311"/>
    <x v="1"/>
    <n v="0"/>
  </r>
  <r>
    <n v="11"/>
    <x v="10"/>
    <x v="5"/>
    <x v="10"/>
    <x v="13"/>
    <s v="Usulután"/>
    <x v="248"/>
    <x v="2"/>
    <n v="1028.1300000000001"/>
  </r>
  <r>
    <n v="11"/>
    <x v="10"/>
    <x v="5"/>
    <x v="10"/>
    <x v="13"/>
    <s v="Puerto El Triunfo"/>
    <x v="249"/>
    <x v="2"/>
    <n v="154.32"/>
  </r>
  <r>
    <n v="11"/>
    <x v="10"/>
    <x v="5"/>
    <x v="10"/>
    <x v="13"/>
    <s v="Concepción Batres"/>
    <x v="250"/>
    <x v="2"/>
    <n v="87.6"/>
  </r>
  <r>
    <n v="11"/>
    <x v="10"/>
    <x v="5"/>
    <x v="10"/>
    <x v="13"/>
    <s v="Ereguayquin"/>
    <x v="251"/>
    <x v="2"/>
    <n v="73.965000000000003"/>
  </r>
  <r>
    <n v="11"/>
    <x v="10"/>
    <x v="5"/>
    <x v="10"/>
    <x v="13"/>
    <s v="Jiquilisco"/>
    <x v="252"/>
    <x v="2"/>
    <n v="186.35"/>
  </r>
  <r>
    <n v="11"/>
    <x v="10"/>
    <x v="5"/>
    <x v="10"/>
    <x v="13"/>
    <s v="Jucuarán"/>
    <x v="253"/>
    <x v="2"/>
    <n v="39.19"/>
  </r>
  <r>
    <n v="11"/>
    <x v="10"/>
    <x v="5"/>
    <x v="10"/>
    <x v="13"/>
    <s v="Santa María"/>
    <x v="254"/>
    <x v="2"/>
    <n v="160.595"/>
  </r>
  <r>
    <n v="11"/>
    <x v="10"/>
    <x v="5"/>
    <x v="10"/>
    <x v="4"/>
    <s v="Zacatecoluca"/>
    <x v="21"/>
    <x v="2"/>
    <n v="799.13"/>
  </r>
  <r>
    <n v="11"/>
    <x v="10"/>
    <x v="5"/>
    <x v="10"/>
    <x v="13"/>
    <s v="San Dionisio"/>
    <x v="255"/>
    <x v="2"/>
    <n v="26.53"/>
  </r>
  <r>
    <n v="11"/>
    <x v="10"/>
    <x v="5"/>
    <x v="10"/>
    <x v="13"/>
    <s v="San Buenaventura"/>
    <x v="256"/>
    <x v="2"/>
    <n v="22.89"/>
  </r>
  <r>
    <n v="11"/>
    <x v="10"/>
    <x v="5"/>
    <x v="10"/>
    <x v="13"/>
    <s v="Santiago de María"/>
    <x v="257"/>
    <x v="2"/>
    <n v="286.64999999999998"/>
  </r>
  <r>
    <n v="11"/>
    <x v="10"/>
    <x v="5"/>
    <x v="10"/>
    <x v="13"/>
    <s v="Santa Elena"/>
    <x v="258"/>
    <x v="2"/>
    <n v="119.81"/>
  </r>
  <r>
    <n v="11"/>
    <x v="10"/>
    <x v="5"/>
    <x v="10"/>
    <x v="11"/>
    <s v="Sesori"/>
    <x v="259"/>
    <x v="2"/>
    <n v="48.61"/>
  </r>
  <r>
    <n v="11"/>
    <x v="10"/>
    <x v="5"/>
    <x v="10"/>
    <x v="13"/>
    <s v="Estanzuelas"/>
    <x v="260"/>
    <x v="2"/>
    <n v="48.115000000000002"/>
  </r>
  <r>
    <n v="11"/>
    <x v="10"/>
    <x v="5"/>
    <x v="10"/>
    <x v="13"/>
    <s v="California"/>
    <x v="261"/>
    <x v="2"/>
    <n v="18.734999999999999"/>
  </r>
  <r>
    <n v="11"/>
    <x v="10"/>
    <x v="5"/>
    <x v="10"/>
    <x v="11"/>
    <s v="Chapeltique"/>
    <x v="262"/>
    <x v="2"/>
    <n v="79.86"/>
  </r>
  <r>
    <n v="11"/>
    <x v="10"/>
    <x v="5"/>
    <x v="10"/>
    <x v="11"/>
    <s v="Nueva Guadalupe"/>
    <x v="263"/>
    <x v="2"/>
    <n v="91.234999999999999"/>
  </r>
  <r>
    <n v="11"/>
    <x v="10"/>
    <x v="5"/>
    <x v="10"/>
    <x v="11"/>
    <s v="Lolotique"/>
    <x v="264"/>
    <x v="2"/>
    <n v="42.024999999999999"/>
  </r>
  <r>
    <n v="11"/>
    <x v="10"/>
    <x v="5"/>
    <x v="10"/>
    <x v="13"/>
    <s v="Tecapán"/>
    <x v="265"/>
    <x v="2"/>
    <n v="58.01"/>
  </r>
  <r>
    <n v="11"/>
    <x v="10"/>
    <x v="5"/>
    <x v="10"/>
    <x v="13"/>
    <s v="Alegría"/>
    <x v="266"/>
    <x v="2"/>
    <n v="45.52"/>
  </r>
  <r>
    <n v="11"/>
    <x v="10"/>
    <x v="5"/>
    <x v="10"/>
    <x v="11"/>
    <s v="San Jorge"/>
    <x v="267"/>
    <x v="2"/>
    <n v="60.765000000000001"/>
  </r>
  <r>
    <n v="11"/>
    <x v="10"/>
    <x v="5"/>
    <x v="10"/>
    <x v="11"/>
    <s v="Chinameca"/>
    <x v="268"/>
    <x v="2"/>
    <n v="136.55500000000001"/>
  </r>
  <r>
    <n v="11"/>
    <x v="10"/>
    <x v="5"/>
    <x v="10"/>
    <x v="13"/>
    <s v="San Francisco Javier"/>
    <x v="269"/>
    <x v="2"/>
    <n v="28.3"/>
  </r>
  <r>
    <n v="11"/>
    <x v="10"/>
    <x v="5"/>
    <x v="10"/>
    <x v="11"/>
    <s v="Moncagua"/>
    <x v="270"/>
    <x v="2"/>
    <n v="50.204999999999998"/>
  </r>
  <r>
    <n v="11"/>
    <x v="10"/>
    <x v="5"/>
    <x v="10"/>
    <x v="13"/>
    <s v="Jucuapa"/>
    <x v="271"/>
    <x v="2"/>
    <n v="204.18"/>
  </r>
  <r>
    <n v="11"/>
    <x v="10"/>
    <x v="5"/>
    <x v="10"/>
    <x v="11"/>
    <s v="Quelepa"/>
    <x v="272"/>
    <x v="2"/>
    <n v="40.29"/>
  </r>
  <r>
    <n v="11"/>
    <x v="10"/>
    <x v="5"/>
    <x v="10"/>
    <x v="13"/>
    <s v="El Triunfo"/>
    <x v="273"/>
    <x v="2"/>
    <n v="96.76"/>
  </r>
  <r>
    <n v="11"/>
    <x v="10"/>
    <x v="5"/>
    <x v="10"/>
    <x v="11"/>
    <s v="Ciudad Barrios"/>
    <x v="274"/>
    <x v="2"/>
    <n v="69.185000000000002"/>
  </r>
  <r>
    <n v="11"/>
    <x v="10"/>
    <x v="5"/>
    <x v="10"/>
    <x v="13"/>
    <s v="Ozatlán"/>
    <x v="275"/>
    <x v="2"/>
    <n v="72.88"/>
  </r>
  <r>
    <n v="11"/>
    <x v="10"/>
    <x v="5"/>
    <x v="10"/>
    <x v="11"/>
    <s v="San Rafael Oriente"/>
    <x v="276"/>
    <x v="2"/>
    <n v="91.915000000000006"/>
  </r>
  <r>
    <n v="11"/>
    <x v="10"/>
    <x v="5"/>
    <x v="10"/>
    <x v="13"/>
    <s v="San Agustín"/>
    <x v="277"/>
    <x v="2"/>
    <n v="16.184999999999999"/>
  </r>
  <r>
    <n v="11"/>
    <x v="10"/>
    <x v="5"/>
    <x v="10"/>
    <x v="11"/>
    <s v="El Tránsito"/>
    <x v="278"/>
    <x v="2"/>
    <n v="211.12"/>
  </r>
  <r>
    <n v="11"/>
    <x v="10"/>
    <x v="5"/>
    <x v="10"/>
    <x v="13"/>
    <s v="Berlín"/>
    <x v="279"/>
    <x v="2"/>
    <n v="198.88"/>
  </r>
  <r>
    <n v="11"/>
    <x v="10"/>
    <x v="5"/>
    <x v="10"/>
    <x v="13"/>
    <s v="Nueva Granada"/>
    <x v="280"/>
    <x v="2"/>
    <n v="18.045000000000002"/>
  </r>
  <r>
    <n v="11"/>
    <x v="10"/>
    <x v="5"/>
    <x v="10"/>
    <x v="13"/>
    <s v="Mercedes Umaña"/>
    <x v="281"/>
    <x v="2"/>
    <n v="47.844999999999999"/>
  </r>
  <r>
    <n v="11"/>
    <x v="10"/>
    <x v="5"/>
    <x v="10"/>
    <x v="10"/>
    <s v="San Ildefonso"/>
    <x v="282"/>
    <x v="2"/>
    <n v="30.52"/>
  </r>
  <r>
    <n v="11"/>
    <x v="10"/>
    <x v="5"/>
    <x v="10"/>
    <x v="11"/>
    <s v="San Luis de la Reina"/>
    <x v="283"/>
    <x v="2"/>
    <n v="28.754999999999999"/>
  </r>
  <r>
    <n v="11"/>
    <x v="10"/>
    <x v="5"/>
    <x v="10"/>
    <x v="10"/>
    <s v="Tecoluca"/>
    <x v="284"/>
    <x v="2"/>
    <n v="108.755"/>
  </r>
  <r>
    <n v="11"/>
    <x v="10"/>
    <x v="5"/>
    <x v="10"/>
    <x v="11"/>
    <s v="Chirilagua"/>
    <x v="285"/>
    <x v="2"/>
    <n v="146.27000000000001"/>
  </r>
  <r>
    <n v="11"/>
    <x v="10"/>
    <x v="5"/>
    <x v="10"/>
    <x v="12"/>
    <s v="San Francisco Gotera"/>
    <x v="286"/>
    <x v="2"/>
    <n v="368.185"/>
  </r>
  <r>
    <n v="11"/>
    <x v="10"/>
    <x v="5"/>
    <x v="10"/>
    <x v="14"/>
    <s v="Intipuca "/>
    <x v="287"/>
    <x v="2"/>
    <n v="88.87"/>
  </r>
  <r>
    <n v="11"/>
    <x v="10"/>
    <x v="5"/>
    <x v="10"/>
    <x v="12"/>
    <s v="Guatajiagua"/>
    <x v="288"/>
    <x v="2"/>
    <n v="49.225000000000001"/>
  </r>
  <r>
    <n v="11"/>
    <x v="10"/>
    <x v="5"/>
    <x v="10"/>
    <x v="12"/>
    <s v="Chilanga"/>
    <x v="289"/>
    <x v="2"/>
    <n v="38.005000000000003"/>
  </r>
  <r>
    <n v="11"/>
    <x v="10"/>
    <x v="5"/>
    <x v="10"/>
    <x v="12"/>
    <s v="San Carlos"/>
    <x v="290"/>
    <x v="2"/>
    <n v="19.98"/>
  </r>
  <r>
    <n v="11"/>
    <x v="10"/>
    <x v="5"/>
    <x v="10"/>
    <x v="12"/>
    <s v="San Simón"/>
    <x v="291"/>
    <x v="2"/>
    <n v="13.755000000000001"/>
  </r>
  <r>
    <n v="11"/>
    <x v="10"/>
    <x v="5"/>
    <x v="10"/>
    <x v="14"/>
    <s v="Conchagua"/>
    <x v="292"/>
    <x v="2"/>
    <n v="141.29"/>
  </r>
  <r>
    <n v="11"/>
    <x v="10"/>
    <x v="5"/>
    <x v="10"/>
    <x v="12"/>
    <s v="Cacaopera"/>
    <x v="293"/>
    <x v="2"/>
    <n v="25.015000000000001"/>
  </r>
  <r>
    <n v="11"/>
    <x v="10"/>
    <x v="5"/>
    <x v="10"/>
    <x v="12"/>
    <s v="Yamabal"/>
    <x v="294"/>
    <x v="2"/>
    <n v="6.51"/>
  </r>
  <r>
    <n v="11"/>
    <x v="10"/>
    <x v="5"/>
    <x v="10"/>
    <x v="11"/>
    <s v="Carolina"/>
    <x v="295"/>
    <x v="2"/>
    <n v="24.405000000000001"/>
  </r>
  <r>
    <n v="11"/>
    <x v="10"/>
    <x v="5"/>
    <x v="10"/>
    <x v="11"/>
    <s v="Uluazapa"/>
    <x v="296"/>
    <x v="2"/>
    <n v="11.715"/>
  </r>
  <r>
    <n v="11"/>
    <x v="10"/>
    <x v="5"/>
    <x v="10"/>
    <x v="14"/>
    <s v="Yucuaiquín"/>
    <x v="297"/>
    <x v="2"/>
    <n v="28.98"/>
  </r>
  <r>
    <n v="11"/>
    <x v="10"/>
    <x v="5"/>
    <x v="10"/>
    <x v="11"/>
    <s v="San Antonio"/>
    <x v="298"/>
    <x v="2"/>
    <n v="5.85"/>
  </r>
  <r>
    <n v="11"/>
    <x v="10"/>
    <x v="5"/>
    <x v="10"/>
    <x v="12"/>
    <s v="Sensembra"/>
    <x v="299"/>
    <x v="2"/>
    <n v="8.7100000000000009"/>
  </r>
  <r>
    <n v="11"/>
    <x v="10"/>
    <x v="5"/>
    <x v="10"/>
    <x v="14"/>
    <s v="Ciudad El Carmen"/>
    <x v="300"/>
    <x v="2"/>
    <n v="25.03"/>
  </r>
  <r>
    <n v="11"/>
    <x v="10"/>
    <x v="5"/>
    <x v="10"/>
    <x v="12"/>
    <s v="Yoloayquin"/>
    <x v="301"/>
    <x v="2"/>
    <n v="17.114999999999998"/>
  </r>
  <r>
    <n v="11"/>
    <x v="10"/>
    <x v="5"/>
    <x v="10"/>
    <x v="12"/>
    <s v="San Fernando"/>
    <x v="206"/>
    <x v="2"/>
    <n v="0"/>
  </r>
  <r>
    <n v="11"/>
    <x v="10"/>
    <x v="5"/>
    <x v="10"/>
    <x v="2"/>
    <s v="Sucesores Luis Torres y Compañía"/>
    <x v="302"/>
    <x v="2"/>
    <n v="11.76"/>
  </r>
  <r>
    <n v="11"/>
    <x v="10"/>
    <x v="5"/>
    <x v="10"/>
    <x v="2"/>
    <s v="LAGEO, S.A. de C.V."/>
    <x v="303"/>
    <x v="2"/>
    <n v="3.49"/>
  </r>
  <r>
    <n v="11"/>
    <x v="10"/>
    <x v="5"/>
    <x v="10"/>
    <x v="2"/>
    <s v="Avicola Campestre., S.A. de C.V."/>
    <x v="304"/>
    <x v="2"/>
    <n v="9.85"/>
  </r>
  <r>
    <n v="11"/>
    <x v="10"/>
    <x v="5"/>
    <x v="10"/>
    <x v="2"/>
    <s v="MAKLEAN, S.A. de C.V."/>
    <x v="305"/>
    <x v="2"/>
    <n v="8.1649999999999991"/>
  </r>
  <r>
    <n v="11"/>
    <x v="10"/>
    <x v="5"/>
    <x v="10"/>
    <x v="2"/>
    <s v="Douglas Alfredo Ventura Larios"/>
    <x v="306"/>
    <x v="2"/>
    <n v="0"/>
  </r>
  <r>
    <n v="11"/>
    <x v="10"/>
    <x v="5"/>
    <x v="10"/>
    <x v="2"/>
    <s v="Arrocera San Francisco, S.A. de C.V."/>
    <x v="307"/>
    <x v="2"/>
    <n v="23.77"/>
  </r>
  <r>
    <n v="11"/>
    <x v="10"/>
    <x v="5"/>
    <x v="10"/>
    <x v="2"/>
    <s v="Milton Anibal Berríos Bonilla"/>
    <x v="308"/>
    <x v="2"/>
    <n v="3.39"/>
  </r>
  <r>
    <n v="11"/>
    <x v="10"/>
    <x v="5"/>
    <x v="10"/>
    <x v="2"/>
    <s v="AGROCAMPESTRE S.A. de C.V."/>
    <x v="309"/>
    <x v="2"/>
    <n v="0"/>
  </r>
  <r>
    <n v="11"/>
    <x v="10"/>
    <x v="5"/>
    <x v="10"/>
    <x v="2"/>
    <s v="Juan Francisco Vasquez Osorio"/>
    <x v="310"/>
    <x v="2"/>
    <n v="0"/>
  </r>
  <r>
    <n v="11"/>
    <x v="10"/>
    <x v="5"/>
    <x v="10"/>
    <x v="2"/>
    <s v="ACALPINA, S.A. de C.V."/>
    <x v="311"/>
    <x v="2"/>
    <n v="0"/>
  </r>
  <r>
    <n v="11"/>
    <x v="10"/>
    <x v="5"/>
    <x v="10"/>
    <x v="13"/>
    <s v="Usulután"/>
    <x v="248"/>
    <x v="3"/>
    <n v="985.55"/>
  </r>
  <r>
    <n v="11"/>
    <x v="10"/>
    <x v="5"/>
    <x v="10"/>
    <x v="13"/>
    <s v="Puerto El Triunfo"/>
    <x v="249"/>
    <x v="3"/>
    <n v="146.91499999999999"/>
  </r>
  <r>
    <n v="11"/>
    <x v="10"/>
    <x v="5"/>
    <x v="10"/>
    <x v="13"/>
    <s v="Concepción Batres"/>
    <x v="250"/>
    <x v="3"/>
    <n v="74.22"/>
  </r>
  <r>
    <n v="11"/>
    <x v="10"/>
    <x v="5"/>
    <x v="10"/>
    <x v="13"/>
    <s v="Ereguayquin"/>
    <x v="251"/>
    <x v="3"/>
    <n v="64.06"/>
  </r>
  <r>
    <n v="11"/>
    <x v="10"/>
    <x v="5"/>
    <x v="10"/>
    <x v="13"/>
    <s v="Jiquilisco"/>
    <x v="252"/>
    <x v="3"/>
    <n v="186.21"/>
  </r>
  <r>
    <n v="11"/>
    <x v="10"/>
    <x v="5"/>
    <x v="10"/>
    <x v="13"/>
    <s v="Jucuarán"/>
    <x v="253"/>
    <x v="3"/>
    <n v="50.89"/>
  </r>
  <r>
    <n v="11"/>
    <x v="10"/>
    <x v="5"/>
    <x v="10"/>
    <x v="13"/>
    <s v="Santa María"/>
    <x v="254"/>
    <x v="3"/>
    <n v="143.27000000000001"/>
  </r>
  <r>
    <n v="11"/>
    <x v="10"/>
    <x v="5"/>
    <x v="10"/>
    <x v="4"/>
    <s v="Zacatecoluca"/>
    <x v="21"/>
    <x v="3"/>
    <n v="817.47"/>
  </r>
  <r>
    <n v="11"/>
    <x v="10"/>
    <x v="5"/>
    <x v="10"/>
    <x v="13"/>
    <s v="San Dionisio"/>
    <x v="255"/>
    <x v="3"/>
    <n v="24.89"/>
  </r>
  <r>
    <n v="11"/>
    <x v="10"/>
    <x v="5"/>
    <x v="10"/>
    <x v="13"/>
    <s v="San Buenaventura"/>
    <x v="256"/>
    <x v="3"/>
    <n v="21.37"/>
  </r>
  <r>
    <n v="11"/>
    <x v="10"/>
    <x v="5"/>
    <x v="10"/>
    <x v="13"/>
    <s v="Santiago de María"/>
    <x v="257"/>
    <x v="3"/>
    <n v="262.505"/>
  </r>
  <r>
    <n v="11"/>
    <x v="10"/>
    <x v="5"/>
    <x v="10"/>
    <x v="13"/>
    <s v="Santa Elena"/>
    <x v="258"/>
    <x v="3"/>
    <n v="113.8"/>
  </r>
  <r>
    <n v="11"/>
    <x v="10"/>
    <x v="5"/>
    <x v="10"/>
    <x v="11"/>
    <s v="Sesori"/>
    <x v="259"/>
    <x v="3"/>
    <n v="40.35"/>
  </r>
  <r>
    <n v="11"/>
    <x v="10"/>
    <x v="5"/>
    <x v="10"/>
    <x v="13"/>
    <s v="Estanzuelas"/>
    <x v="260"/>
    <x v="3"/>
    <n v="48.27"/>
  </r>
  <r>
    <n v="11"/>
    <x v="10"/>
    <x v="5"/>
    <x v="10"/>
    <x v="13"/>
    <s v="California"/>
    <x v="261"/>
    <x v="3"/>
    <n v="15.994999999999999"/>
  </r>
  <r>
    <n v="11"/>
    <x v="10"/>
    <x v="5"/>
    <x v="10"/>
    <x v="11"/>
    <s v="Chapeltique"/>
    <x v="262"/>
    <x v="3"/>
    <n v="80.040000000000006"/>
  </r>
  <r>
    <n v="11"/>
    <x v="10"/>
    <x v="5"/>
    <x v="10"/>
    <x v="11"/>
    <s v="Nueva Guadalupe"/>
    <x v="263"/>
    <x v="3"/>
    <n v="89.055000000000007"/>
  </r>
  <r>
    <n v="11"/>
    <x v="10"/>
    <x v="5"/>
    <x v="10"/>
    <x v="11"/>
    <s v="Lolotique"/>
    <x v="264"/>
    <x v="3"/>
    <n v="41.634999999999998"/>
  </r>
  <r>
    <n v="11"/>
    <x v="10"/>
    <x v="5"/>
    <x v="10"/>
    <x v="13"/>
    <s v="Tecapán"/>
    <x v="265"/>
    <x v="3"/>
    <n v="62.015000000000001"/>
  </r>
  <r>
    <n v="11"/>
    <x v="10"/>
    <x v="5"/>
    <x v="10"/>
    <x v="13"/>
    <s v="Alegría"/>
    <x v="266"/>
    <x v="3"/>
    <n v="49.585000000000001"/>
  </r>
  <r>
    <n v="11"/>
    <x v="10"/>
    <x v="5"/>
    <x v="10"/>
    <x v="11"/>
    <s v="San Jorge"/>
    <x v="267"/>
    <x v="3"/>
    <n v="58.475000000000001"/>
  </r>
  <r>
    <n v="11"/>
    <x v="10"/>
    <x v="5"/>
    <x v="10"/>
    <x v="11"/>
    <s v="Chinameca"/>
    <x v="268"/>
    <x v="3"/>
    <n v="135.36000000000001"/>
  </r>
  <r>
    <n v="11"/>
    <x v="10"/>
    <x v="5"/>
    <x v="10"/>
    <x v="13"/>
    <s v="San Francisco Javier"/>
    <x v="269"/>
    <x v="3"/>
    <n v="22.225000000000001"/>
  </r>
  <r>
    <n v="11"/>
    <x v="10"/>
    <x v="5"/>
    <x v="10"/>
    <x v="11"/>
    <s v="Moncagua"/>
    <x v="270"/>
    <x v="3"/>
    <n v="46.77"/>
  </r>
  <r>
    <n v="11"/>
    <x v="10"/>
    <x v="5"/>
    <x v="10"/>
    <x v="13"/>
    <s v="Jucuapa"/>
    <x v="271"/>
    <x v="3"/>
    <n v="209.45"/>
  </r>
  <r>
    <n v="11"/>
    <x v="10"/>
    <x v="5"/>
    <x v="10"/>
    <x v="11"/>
    <s v="Quelepa"/>
    <x v="272"/>
    <x v="3"/>
    <n v="40.255000000000003"/>
  </r>
  <r>
    <n v="11"/>
    <x v="10"/>
    <x v="5"/>
    <x v="10"/>
    <x v="13"/>
    <s v="El Triunfo"/>
    <x v="273"/>
    <x v="3"/>
    <n v="88.994"/>
  </r>
  <r>
    <n v="11"/>
    <x v="10"/>
    <x v="5"/>
    <x v="10"/>
    <x v="11"/>
    <s v="Ciudad Barrios"/>
    <x v="274"/>
    <x v="3"/>
    <n v="73.265000000000001"/>
  </r>
  <r>
    <n v="11"/>
    <x v="10"/>
    <x v="5"/>
    <x v="10"/>
    <x v="13"/>
    <s v="Ozatlán"/>
    <x v="275"/>
    <x v="3"/>
    <n v="68.155000000000001"/>
  </r>
  <r>
    <n v="11"/>
    <x v="10"/>
    <x v="5"/>
    <x v="10"/>
    <x v="11"/>
    <s v="San Rafael Oriente"/>
    <x v="276"/>
    <x v="3"/>
    <n v="91.143000000000001"/>
  </r>
  <r>
    <n v="11"/>
    <x v="10"/>
    <x v="5"/>
    <x v="10"/>
    <x v="13"/>
    <s v="San Agustín"/>
    <x v="277"/>
    <x v="3"/>
    <n v="11.62"/>
  </r>
  <r>
    <n v="11"/>
    <x v="10"/>
    <x v="5"/>
    <x v="10"/>
    <x v="11"/>
    <s v="El Tránsito"/>
    <x v="278"/>
    <x v="3"/>
    <n v="200.15"/>
  </r>
  <r>
    <n v="11"/>
    <x v="10"/>
    <x v="5"/>
    <x v="10"/>
    <x v="13"/>
    <s v="Berlín"/>
    <x v="279"/>
    <x v="3"/>
    <n v="181.02"/>
  </r>
  <r>
    <n v="11"/>
    <x v="10"/>
    <x v="5"/>
    <x v="10"/>
    <x v="13"/>
    <s v="Nueva Granada"/>
    <x v="280"/>
    <x v="3"/>
    <n v="17.844999999999999"/>
  </r>
  <r>
    <n v="11"/>
    <x v="10"/>
    <x v="5"/>
    <x v="10"/>
    <x v="13"/>
    <s v="Mercedes Umaña"/>
    <x v="281"/>
    <x v="3"/>
    <n v="50.92"/>
  </r>
  <r>
    <n v="11"/>
    <x v="10"/>
    <x v="5"/>
    <x v="10"/>
    <x v="10"/>
    <s v="San Ildefonso"/>
    <x v="282"/>
    <x v="3"/>
    <n v="28.13"/>
  </r>
  <r>
    <n v="11"/>
    <x v="10"/>
    <x v="5"/>
    <x v="10"/>
    <x v="11"/>
    <s v="San Luis de la Reina"/>
    <x v="283"/>
    <x v="3"/>
    <n v="27.63"/>
  </r>
  <r>
    <n v="11"/>
    <x v="10"/>
    <x v="5"/>
    <x v="10"/>
    <x v="10"/>
    <s v="Tecoluca"/>
    <x v="284"/>
    <x v="3"/>
    <n v="103.035"/>
  </r>
  <r>
    <n v="11"/>
    <x v="10"/>
    <x v="5"/>
    <x v="10"/>
    <x v="11"/>
    <s v="Chirilagua"/>
    <x v="285"/>
    <x v="3"/>
    <n v="180.88"/>
  </r>
  <r>
    <n v="11"/>
    <x v="10"/>
    <x v="5"/>
    <x v="10"/>
    <x v="12"/>
    <s v="San Francisco Gotera"/>
    <x v="286"/>
    <x v="3"/>
    <n v="356.33"/>
  </r>
  <r>
    <n v="11"/>
    <x v="10"/>
    <x v="5"/>
    <x v="10"/>
    <x v="14"/>
    <s v="Intipuca "/>
    <x v="287"/>
    <x v="3"/>
    <n v="77.245000000000005"/>
  </r>
  <r>
    <n v="11"/>
    <x v="10"/>
    <x v="5"/>
    <x v="10"/>
    <x v="12"/>
    <s v="Guatajiagua"/>
    <x v="288"/>
    <x v="3"/>
    <n v="40.314999999999998"/>
  </r>
  <r>
    <n v="11"/>
    <x v="10"/>
    <x v="5"/>
    <x v="10"/>
    <x v="12"/>
    <s v="Chilanga"/>
    <x v="289"/>
    <x v="3"/>
    <n v="35.435000000000002"/>
  </r>
  <r>
    <n v="11"/>
    <x v="10"/>
    <x v="5"/>
    <x v="10"/>
    <x v="12"/>
    <s v="San Carlos"/>
    <x v="290"/>
    <x v="3"/>
    <n v="22.7"/>
  </r>
  <r>
    <n v="11"/>
    <x v="10"/>
    <x v="5"/>
    <x v="10"/>
    <x v="12"/>
    <s v="San Simón"/>
    <x v="291"/>
    <x v="3"/>
    <n v="12.565"/>
  </r>
  <r>
    <n v="11"/>
    <x v="10"/>
    <x v="5"/>
    <x v="10"/>
    <x v="14"/>
    <s v="Conchagua"/>
    <x v="292"/>
    <x v="3"/>
    <n v="155.78"/>
  </r>
  <r>
    <n v="11"/>
    <x v="10"/>
    <x v="5"/>
    <x v="10"/>
    <x v="12"/>
    <s v="Cacaopera"/>
    <x v="293"/>
    <x v="3"/>
    <n v="25.08"/>
  </r>
  <r>
    <n v="11"/>
    <x v="10"/>
    <x v="5"/>
    <x v="10"/>
    <x v="12"/>
    <s v="Yamabal"/>
    <x v="294"/>
    <x v="3"/>
    <n v="6.51"/>
  </r>
  <r>
    <n v="11"/>
    <x v="10"/>
    <x v="5"/>
    <x v="10"/>
    <x v="11"/>
    <s v="Carolina"/>
    <x v="295"/>
    <x v="3"/>
    <n v="30.745000000000001"/>
  </r>
  <r>
    <n v="11"/>
    <x v="10"/>
    <x v="5"/>
    <x v="10"/>
    <x v="11"/>
    <s v="Uluazapa"/>
    <x v="296"/>
    <x v="3"/>
    <n v="0"/>
  </r>
  <r>
    <n v="11"/>
    <x v="10"/>
    <x v="5"/>
    <x v="10"/>
    <x v="14"/>
    <s v="Yucuaiquín"/>
    <x v="297"/>
    <x v="3"/>
    <n v="29.385000000000002"/>
  </r>
  <r>
    <n v="11"/>
    <x v="10"/>
    <x v="5"/>
    <x v="10"/>
    <x v="11"/>
    <s v="San Antonio"/>
    <x v="298"/>
    <x v="3"/>
    <n v="8.09"/>
  </r>
  <r>
    <n v="11"/>
    <x v="10"/>
    <x v="5"/>
    <x v="10"/>
    <x v="12"/>
    <s v="Sensembra"/>
    <x v="299"/>
    <x v="3"/>
    <n v="7.1449999999999996"/>
  </r>
  <r>
    <n v="11"/>
    <x v="10"/>
    <x v="5"/>
    <x v="10"/>
    <x v="14"/>
    <s v="Ciudad El Carmen"/>
    <x v="300"/>
    <x v="3"/>
    <n v="16.684999999999999"/>
  </r>
  <r>
    <n v="11"/>
    <x v="10"/>
    <x v="5"/>
    <x v="10"/>
    <x v="12"/>
    <s v="Yoloayquin"/>
    <x v="301"/>
    <x v="3"/>
    <n v="15.49"/>
  </r>
  <r>
    <n v="11"/>
    <x v="10"/>
    <x v="5"/>
    <x v="10"/>
    <x v="12"/>
    <s v="San Fernando"/>
    <x v="206"/>
    <x v="3"/>
    <n v="0"/>
  </r>
  <r>
    <n v="11"/>
    <x v="10"/>
    <x v="5"/>
    <x v="10"/>
    <x v="2"/>
    <s v="Sucesores Luis Torres y Compañía"/>
    <x v="302"/>
    <x v="3"/>
    <n v="5.39"/>
  </r>
  <r>
    <n v="11"/>
    <x v="10"/>
    <x v="5"/>
    <x v="10"/>
    <x v="2"/>
    <s v="LAGEO, S.A. de C.V."/>
    <x v="303"/>
    <x v="3"/>
    <n v="1.575"/>
  </r>
  <r>
    <n v="11"/>
    <x v="10"/>
    <x v="5"/>
    <x v="10"/>
    <x v="2"/>
    <s v="Avicola Campestre., S.A. de C.V."/>
    <x v="304"/>
    <x v="3"/>
    <n v="14.005000000000001"/>
  </r>
  <r>
    <n v="11"/>
    <x v="10"/>
    <x v="5"/>
    <x v="10"/>
    <x v="2"/>
    <s v="MAKLEAN, S.A. de C.V."/>
    <x v="305"/>
    <x v="3"/>
    <n v="27.795000000000002"/>
  </r>
  <r>
    <n v="11"/>
    <x v="10"/>
    <x v="5"/>
    <x v="10"/>
    <x v="2"/>
    <s v="Douglas Alfredo Ventura Larios"/>
    <x v="306"/>
    <x v="3"/>
    <n v="0"/>
  </r>
  <r>
    <n v="11"/>
    <x v="10"/>
    <x v="5"/>
    <x v="10"/>
    <x v="2"/>
    <s v="Arrocera San Francisco, S.A. de C.V."/>
    <x v="307"/>
    <x v="3"/>
    <n v="28.61"/>
  </r>
  <r>
    <n v="11"/>
    <x v="10"/>
    <x v="5"/>
    <x v="10"/>
    <x v="2"/>
    <s v="Milton Anibal Berríos Bonilla"/>
    <x v="308"/>
    <x v="3"/>
    <n v="0"/>
  </r>
  <r>
    <n v="11"/>
    <x v="10"/>
    <x v="5"/>
    <x v="10"/>
    <x v="2"/>
    <s v="AGROCAMPESTRE S.A. de C.V."/>
    <x v="309"/>
    <x v="3"/>
    <n v="0"/>
  </r>
  <r>
    <n v="11"/>
    <x v="10"/>
    <x v="5"/>
    <x v="10"/>
    <x v="2"/>
    <s v="Juan Francisco Vasquez Osorio"/>
    <x v="310"/>
    <x v="3"/>
    <n v="0"/>
  </r>
  <r>
    <n v="11"/>
    <x v="10"/>
    <x v="5"/>
    <x v="10"/>
    <x v="2"/>
    <s v="ACALPINA, S.A. de C.V."/>
    <x v="311"/>
    <x v="3"/>
    <n v="0"/>
  </r>
  <r>
    <n v="11"/>
    <x v="10"/>
    <x v="5"/>
    <x v="10"/>
    <x v="13"/>
    <s v="Usulután"/>
    <x v="248"/>
    <x v="4"/>
    <n v="1112.364"/>
  </r>
  <r>
    <n v="11"/>
    <x v="10"/>
    <x v="5"/>
    <x v="10"/>
    <x v="13"/>
    <s v="Puerto El Triunfo"/>
    <x v="249"/>
    <x v="4"/>
    <n v="170.65"/>
  </r>
  <r>
    <n v="11"/>
    <x v="10"/>
    <x v="5"/>
    <x v="10"/>
    <x v="13"/>
    <s v="Concepción Batres"/>
    <x v="250"/>
    <x v="4"/>
    <n v="81.204999999999998"/>
  </r>
  <r>
    <n v="11"/>
    <x v="10"/>
    <x v="5"/>
    <x v="10"/>
    <x v="13"/>
    <s v="Ereguayquin"/>
    <x v="251"/>
    <x v="4"/>
    <n v="82.334999999999994"/>
  </r>
  <r>
    <n v="11"/>
    <x v="10"/>
    <x v="5"/>
    <x v="10"/>
    <x v="13"/>
    <s v="Jiquilisco"/>
    <x v="252"/>
    <x v="4"/>
    <n v="214.08"/>
  </r>
  <r>
    <n v="11"/>
    <x v="10"/>
    <x v="5"/>
    <x v="10"/>
    <x v="13"/>
    <s v="Jucuarán"/>
    <x v="253"/>
    <x v="4"/>
    <n v="52.39"/>
  </r>
  <r>
    <n v="11"/>
    <x v="10"/>
    <x v="5"/>
    <x v="10"/>
    <x v="13"/>
    <s v="Santa María"/>
    <x v="254"/>
    <x v="4"/>
    <n v="143.85"/>
  </r>
  <r>
    <n v="11"/>
    <x v="10"/>
    <x v="5"/>
    <x v="10"/>
    <x v="4"/>
    <s v="Zacatecoluca"/>
    <x v="21"/>
    <x v="4"/>
    <n v="845.03300000000002"/>
  </r>
  <r>
    <n v="11"/>
    <x v="10"/>
    <x v="5"/>
    <x v="10"/>
    <x v="13"/>
    <s v="San Dionisio"/>
    <x v="255"/>
    <x v="4"/>
    <n v="28.91"/>
  </r>
  <r>
    <n v="11"/>
    <x v="10"/>
    <x v="5"/>
    <x v="10"/>
    <x v="13"/>
    <s v="San Buenaventura"/>
    <x v="256"/>
    <x v="4"/>
    <n v="30.945"/>
  </r>
  <r>
    <n v="11"/>
    <x v="10"/>
    <x v="5"/>
    <x v="10"/>
    <x v="13"/>
    <s v="Santiago de María"/>
    <x v="257"/>
    <x v="4"/>
    <n v="355.47699999999998"/>
  </r>
  <r>
    <n v="11"/>
    <x v="10"/>
    <x v="5"/>
    <x v="10"/>
    <x v="13"/>
    <s v="Santa Elena"/>
    <x v="258"/>
    <x v="4"/>
    <n v="130.185"/>
  </r>
  <r>
    <n v="11"/>
    <x v="10"/>
    <x v="5"/>
    <x v="10"/>
    <x v="11"/>
    <s v="Sesori"/>
    <x v="259"/>
    <x v="4"/>
    <n v="48.26"/>
  </r>
  <r>
    <n v="11"/>
    <x v="10"/>
    <x v="5"/>
    <x v="10"/>
    <x v="13"/>
    <s v="Estanzuelas"/>
    <x v="260"/>
    <x v="4"/>
    <n v="53.81"/>
  </r>
  <r>
    <n v="11"/>
    <x v="10"/>
    <x v="5"/>
    <x v="10"/>
    <x v="13"/>
    <s v="California"/>
    <x v="261"/>
    <x v="4"/>
    <n v="25.26"/>
  </r>
  <r>
    <n v="11"/>
    <x v="10"/>
    <x v="5"/>
    <x v="10"/>
    <x v="11"/>
    <s v="Chapeltique"/>
    <x v="262"/>
    <x v="4"/>
    <n v="90.064999999999998"/>
  </r>
  <r>
    <n v="11"/>
    <x v="10"/>
    <x v="5"/>
    <x v="10"/>
    <x v="11"/>
    <s v="Nueva Guadalupe"/>
    <x v="263"/>
    <x v="4"/>
    <n v="117.97499999999999"/>
  </r>
  <r>
    <n v="11"/>
    <x v="10"/>
    <x v="5"/>
    <x v="10"/>
    <x v="11"/>
    <s v="Lolotique"/>
    <x v="264"/>
    <x v="4"/>
    <n v="51.53"/>
  </r>
  <r>
    <n v="11"/>
    <x v="10"/>
    <x v="5"/>
    <x v="10"/>
    <x v="13"/>
    <s v="Tecapán"/>
    <x v="265"/>
    <x v="4"/>
    <n v="76.855000000000004"/>
  </r>
  <r>
    <n v="11"/>
    <x v="10"/>
    <x v="5"/>
    <x v="10"/>
    <x v="13"/>
    <s v="Alegría"/>
    <x v="266"/>
    <x v="4"/>
    <n v="60.805"/>
  </r>
  <r>
    <n v="11"/>
    <x v="10"/>
    <x v="5"/>
    <x v="10"/>
    <x v="11"/>
    <s v="San Jorge"/>
    <x v="267"/>
    <x v="4"/>
    <n v="71.44"/>
  </r>
  <r>
    <n v="11"/>
    <x v="10"/>
    <x v="5"/>
    <x v="10"/>
    <x v="11"/>
    <s v="Chinameca"/>
    <x v="268"/>
    <x v="4"/>
    <n v="157.33500000000001"/>
  </r>
  <r>
    <n v="11"/>
    <x v="10"/>
    <x v="5"/>
    <x v="10"/>
    <x v="13"/>
    <s v="San Francisco Javier"/>
    <x v="269"/>
    <x v="4"/>
    <n v="28.074999999999999"/>
  </r>
  <r>
    <n v="11"/>
    <x v="10"/>
    <x v="5"/>
    <x v="10"/>
    <x v="11"/>
    <s v="Moncagua"/>
    <x v="270"/>
    <x v="4"/>
    <n v="62.965000000000003"/>
  </r>
  <r>
    <n v="11"/>
    <x v="10"/>
    <x v="5"/>
    <x v="10"/>
    <x v="13"/>
    <s v="Jucuapa"/>
    <x v="271"/>
    <x v="4"/>
    <n v="263.70999999999998"/>
  </r>
  <r>
    <n v="11"/>
    <x v="10"/>
    <x v="5"/>
    <x v="10"/>
    <x v="11"/>
    <s v="Quelepa"/>
    <x v="272"/>
    <x v="4"/>
    <n v="46.59"/>
  </r>
  <r>
    <n v="11"/>
    <x v="10"/>
    <x v="5"/>
    <x v="10"/>
    <x v="13"/>
    <s v="El Triunfo"/>
    <x v="273"/>
    <x v="4"/>
    <n v="122.36499999999999"/>
  </r>
  <r>
    <n v="11"/>
    <x v="10"/>
    <x v="5"/>
    <x v="10"/>
    <x v="11"/>
    <s v="Ciudad Barrios"/>
    <x v="274"/>
    <x v="4"/>
    <n v="76.31"/>
  </r>
  <r>
    <n v="11"/>
    <x v="10"/>
    <x v="5"/>
    <x v="10"/>
    <x v="13"/>
    <s v="Ozatlán"/>
    <x v="275"/>
    <x v="4"/>
    <n v="87.11"/>
  </r>
  <r>
    <n v="11"/>
    <x v="10"/>
    <x v="5"/>
    <x v="10"/>
    <x v="11"/>
    <s v="San Rafael Oriente"/>
    <x v="276"/>
    <x v="4"/>
    <n v="106.215"/>
  </r>
  <r>
    <n v="11"/>
    <x v="10"/>
    <x v="5"/>
    <x v="10"/>
    <x v="13"/>
    <s v="San Agustín"/>
    <x v="277"/>
    <x v="4"/>
    <n v="12.164999999999999"/>
  </r>
  <r>
    <n v="11"/>
    <x v="10"/>
    <x v="5"/>
    <x v="10"/>
    <x v="11"/>
    <s v="El Tránsito"/>
    <x v="278"/>
    <x v="4"/>
    <n v="226.46"/>
  </r>
  <r>
    <n v="11"/>
    <x v="10"/>
    <x v="5"/>
    <x v="10"/>
    <x v="13"/>
    <s v="Berlín"/>
    <x v="279"/>
    <x v="4"/>
    <n v="240.36"/>
  </r>
  <r>
    <n v="11"/>
    <x v="10"/>
    <x v="5"/>
    <x v="10"/>
    <x v="13"/>
    <s v="Nueva Granada"/>
    <x v="280"/>
    <x v="4"/>
    <n v="24.31"/>
  </r>
  <r>
    <n v="11"/>
    <x v="10"/>
    <x v="5"/>
    <x v="10"/>
    <x v="13"/>
    <s v="Mercedes Umaña"/>
    <x v="281"/>
    <x v="4"/>
    <n v="59.71"/>
  </r>
  <r>
    <n v="11"/>
    <x v="10"/>
    <x v="5"/>
    <x v="10"/>
    <x v="10"/>
    <s v="San Ildefonso"/>
    <x v="282"/>
    <x v="4"/>
    <n v="33.93"/>
  </r>
  <r>
    <n v="11"/>
    <x v="10"/>
    <x v="5"/>
    <x v="10"/>
    <x v="11"/>
    <s v="San Luis de la Reina"/>
    <x v="283"/>
    <x v="4"/>
    <n v="33.83"/>
  </r>
  <r>
    <n v="11"/>
    <x v="10"/>
    <x v="5"/>
    <x v="10"/>
    <x v="10"/>
    <s v="Tecoluca"/>
    <x v="284"/>
    <x v="4"/>
    <n v="119.41500000000001"/>
  </r>
  <r>
    <n v="11"/>
    <x v="10"/>
    <x v="5"/>
    <x v="10"/>
    <x v="11"/>
    <s v="Chirilagua"/>
    <x v="285"/>
    <x v="4"/>
    <n v="156.654"/>
  </r>
  <r>
    <n v="11"/>
    <x v="10"/>
    <x v="5"/>
    <x v="10"/>
    <x v="12"/>
    <s v="San Francisco Gotera"/>
    <x v="286"/>
    <x v="4"/>
    <n v="424.94499999999999"/>
  </r>
  <r>
    <n v="11"/>
    <x v="10"/>
    <x v="5"/>
    <x v="10"/>
    <x v="14"/>
    <s v="Intipuca "/>
    <x v="287"/>
    <x v="4"/>
    <n v="76.44"/>
  </r>
  <r>
    <n v="11"/>
    <x v="10"/>
    <x v="5"/>
    <x v="10"/>
    <x v="12"/>
    <s v="Guatajiagua"/>
    <x v="288"/>
    <x v="4"/>
    <n v="49.08"/>
  </r>
  <r>
    <n v="11"/>
    <x v="10"/>
    <x v="5"/>
    <x v="10"/>
    <x v="12"/>
    <s v="Chilanga"/>
    <x v="289"/>
    <x v="4"/>
    <n v="42.204999999999998"/>
  </r>
  <r>
    <n v="11"/>
    <x v="10"/>
    <x v="5"/>
    <x v="10"/>
    <x v="12"/>
    <s v="San Carlos"/>
    <x v="290"/>
    <x v="4"/>
    <n v="23.425000000000001"/>
  </r>
  <r>
    <n v="11"/>
    <x v="10"/>
    <x v="5"/>
    <x v="10"/>
    <x v="12"/>
    <s v="San Simón"/>
    <x v="291"/>
    <x v="4"/>
    <n v="12.5"/>
  </r>
  <r>
    <n v="11"/>
    <x v="10"/>
    <x v="5"/>
    <x v="10"/>
    <x v="14"/>
    <s v="Conchagua"/>
    <x v="292"/>
    <x v="4"/>
    <n v="136.79499999999999"/>
  </r>
  <r>
    <n v="11"/>
    <x v="10"/>
    <x v="5"/>
    <x v="10"/>
    <x v="12"/>
    <s v="Cacaopera"/>
    <x v="293"/>
    <x v="4"/>
    <n v="32.18"/>
  </r>
  <r>
    <n v="11"/>
    <x v="10"/>
    <x v="5"/>
    <x v="10"/>
    <x v="12"/>
    <s v="Yamabal"/>
    <x v="294"/>
    <x v="4"/>
    <n v="10.54"/>
  </r>
  <r>
    <n v="11"/>
    <x v="10"/>
    <x v="5"/>
    <x v="10"/>
    <x v="11"/>
    <s v="Carolina"/>
    <x v="295"/>
    <x v="4"/>
    <n v="37.395000000000003"/>
  </r>
  <r>
    <n v="11"/>
    <x v="10"/>
    <x v="5"/>
    <x v="10"/>
    <x v="11"/>
    <s v="Uluazapa"/>
    <x v="296"/>
    <x v="4"/>
    <n v="0"/>
  </r>
  <r>
    <n v="11"/>
    <x v="10"/>
    <x v="5"/>
    <x v="10"/>
    <x v="14"/>
    <s v="Yucuaiquín"/>
    <x v="297"/>
    <x v="4"/>
    <n v="33.11"/>
  </r>
  <r>
    <n v="11"/>
    <x v="10"/>
    <x v="5"/>
    <x v="10"/>
    <x v="11"/>
    <s v="San Antonio"/>
    <x v="298"/>
    <x v="4"/>
    <n v="6.61"/>
  </r>
  <r>
    <n v="11"/>
    <x v="10"/>
    <x v="5"/>
    <x v="10"/>
    <x v="12"/>
    <s v="Sensembra"/>
    <x v="299"/>
    <x v="4"/>
    <n v="8.0350000000000001"/>
  </r>
  <r>
    <n v="11"/>
    <x v="10"/>
    <x v="5"/>
    <x v="10"/>
    <x v="14"/>
    <s v="Ciudad El Carmen"/>
    <x v="300"/>
    <x v="4"/>
    <n v="20.524999999999999"/>
  </r>
  <r>
    <n v="11"/>
    <x v="10"/>
    <x v="5"/>
    <x v="10"/>
    <x v="12"/>
    <s v="Yoloayquin"/>
    <x v="301"/>
    <x v="4"/>
    <n v="19.914999999999999"/>
  </r>
  <r>
    <n v="11"/>
    <x v="10"/>
    <x v="5"/>
    <x v="10"/>
    <x v="12"/>
    <s v="San Fernando"/>
    <x v="206"/>
    <x v="4"/>
    <n v="0"/>
  </r>
  <r>
    <n v="11"/>
    <x v="10"/>
    <x v="5"/>
    <x v="10"/>
    <x v="2"/>
    <s v="Sucesores Luis Torres y Compañía"/>
    <x v="302"/>
    <x v="4"/>
    <n v="5.7450000000000001"/>
  </r>
  <r>
    <n v="11"/>
    <x v="10"/>
    <x v="5"/>
    <x v="10"/>
    <x v="2"/>
    <s v="LAGEO, S.A. de C.V."/>
    <x v="303"/>
    <x v="4"/>
    <n v="3.0350000000000001"/>
  </r>
  <r>
    <n v="11"/>
    <x v="10"/>
    <x v="5"/>
    <x v="10"/>
    <x v="2"/>
    <s v="Avicola Campestre., S.A. de C.V."/>
    <x v="304"/>
    <x v="4"/>
    <n v="20.87"/>
  </r>
  <r>
    <n v="11"/>
    <x v="10"/>
    <x v="5"/>
    <x v="10"/>
    <x v="2"/>
    <s v="MAKLEAN, S.A. de C.V."/>
    <x v="305"/>
    <x v="4"/>
    <n v="0"/>
  </r>
  <r>
    <n v="11"/>
    <x v="10"/>
    <x v="5"/>
    <x v="10"/>
    <x v="2"/>
    <s v="Douglas Alfredo Ventura Larios"/>
    <x v="306"/>
    <x v="4"/>
    <n v="0"/>
  </r>
  <r>
    <n v="11"/>
    <x v="10"/>
    <x v="5"/>
    <x v="10"/>
    <x v="2"/>
    <s v="Arrocera San Francisco, S.A. de C.V."/>
    <x v="307"/>
    <x v="4"/>
    <n v="8.7850000000000001"/>
  </r>
  <r>
    <n v="11"/>
    <x v="10"/>
    <x v="5"/>
    <x v="10"/>
    <x v="2"/>
    <s v="Milton Anibal Berríos Bonilla"/>
    <x v="308"/>
    <x v="4"/>
    <n v="0"/>
  </r>
  <r>
    <n v="11"/>
    <x v="10"/>
    <x v="5"/>
    <x v="10"/>
    <x v="2"/>
    <s v="AGROCAMPESTRE S.A. de C.V."/>
    <x v="309"/>
    <x v="4"/>
    <n v="1.4550000000000001"/>
  </r>
  <r>
    <n v="11"/>
    <x v="10"/>
    <x v="5"/>
    <x v="10"/>
    <x v="2"/>
    <s v="Juan Francisco Vasquez Osorio"/>
    <x v="310"/>
    <x v="4"/>
    <n v="0.81399999999999995"/>
  </r>
  <r>
    <n v="11"/>
    <x v="10"/>
    <x v="5"/>
    <x v="10"/>
    <x v="2"/>
    <s v="ACALPINA, S.A. de C.V."/>
    <x v="311"/>
    <x v="4"/>
    <n v="2.7450000000000001"/>
  </r>
  <r>
    <n v="11"/>
    <x v="10"/>
    <x v="5"/>
    <x v="10"/>
    <x v="13"/>
    <s v="Usulután"/>
    <x v="248"/>
    <x v="5"/>
    <n v="1044.825"/>
  </r>
  <r>
    <n v="11"/>
    <x v="10"/>
    <x v="5"/>
    <x v="10"/>
    <x v="13"/>
    <s v="Puerto El Triunfo"/>
    <x v="249"/>
    <x v="5"/>
    <n v="155.63"/>
  </r>
  <r>
    <n v="11"/>
    <x v="10"/>
    <x v="5"/>
    <x v="10"/>
    <x v="13"/>
    <s v="Concepción Batres"/>
    <x v="250"/>
    <x v="5"/>
    <n v="74.16"/>
  </r>
  <r>
    <n v="11"/>
    <x v="10"/>
    <x v="5"/>
    <x v="10"/>
    <x v="13"/>
    <s v="Ereguayquin"/>
    <x v="251"/>
    <x v="5"/>
    <n v="72.694999999999993"/>
  </r>
  <r>
    <n v="11"/>
    <x v="10"/>
    <x v="5"/>
    <x v="10"/>
    <x v="13"/>
    <s v="Jiquilisco"/>
    <x v="252"/>
    <x v="5"/>
    <n v="209.47499999999999"/>
  </r>
  <r>
    <n v="11"/>
    <x v="10"/>
    <x v="5"/>
    <x v="10"/>
    <x v="13"/>
    <s v="Jucuarán"/>
    <x v="253"/>
    <x v="5"/>
    <n v="45.18"/>
  </r>
  <r>
    <n v="11"/>
    <x v="10"/>
    <x v="5"/>
    <x v="10"/>
    <x v="13"/>
    <s v="Santa María"/>
    <x v="254"/>
    <x v="5"/>
    <n v="157.56"/>
  </r>
  <r>
    <n v="11"/>
    <x v="10"/>
    <x v="5"/>
    <x v="10"/>
    <x v="4"/>
    <s v="Zacatecoluca"/>
    <x v="21"/>
    <x v="5"/>
    <n v="795.17499999999995"/>
  </r>
  <r>
    <n v="11"/>
    <x v="10"/>
    <x v="5"/>
    <x v="10"/>
    <x v="13"/>
    <s v="San Dionisio"/>
    <x v="255"/>
    <x v="5"/>
    <n v="28.83"/>
  </r>
  <r>
    <n v="11"/>
    <x v="10"/>
    <x v="5"/>
    <x v="10"/>
    <x v="13"/>
    <s v="San Buenaventura"/>
    <x v="256"/>
    <x v="5"/>
    <n v="25.975000000000001"/>
  </r>
  <r>
    <n v="11"/>
    <x v="10"/>
    <x v="5"/>
    <x v="10"/>
    <x v="13"/>
    <s v="Santiago de María"/>
    <x v="257"/>
    <x v="5"/>
    <n v="45.395000000000003"/>
  </r>
  <r>
    <n v="11"/>
    <x v="10"/>
    <x v="5"/>
    <x v="10"/>
    <x v="13"/>
    <s v="Santa Elena"/>
    <x v="258"/>
    <x v="5"/>
    <n v="126.965"/>
  </r>
  <r>
    <n v="11"/>
    <x v="10"/>
    <x v="5"/>
    <x v="10"/>
    <x v="11"/>
    <s v="Sesori"/>
    <x v="259"/>
    <x v="5"/>
    <n v="2.5150000000000001"/>
  </r>
  <r>
    <n v="11"/>
    <x v="10"/>
    <x v="5"/>
    <x v="10"/>
    <x v="13"/>
    <s v="Estanzuelas"/>
    <x v="260"/>
    <x v="5"/>
    <n v="55.625"/>
  </r>
  <r>
    <n v="11"/>
    <x v="10"/>
    <x v="5"/>
    <x v="10"/>
    <x v="13"/>
    <s v="California"/>
    <x v="261"/>
    <x v="5"/>
    <n v="20.285"/>
  </r>
  <r>
    <n v="11"/>
    <x v="10"/>
    <x v="5"/>
    <x v="10"/>
    <x v="11"/>
    <s v="Chapeltique"/>
    <x v="262"/>
    <x v="5"/>
    <n v="65.010000000000005"/>
  </r>
  <r>
    <n v="11"/>
    <x v="10"/>
    <x v="5"/>
    <x v="10"/>
    <x v="11"/>
    <s v="Nueva Guadalupe"/>
    <x v="263"/>
    <x v="5"/>
    <n v="110.63"/>
  </r>
  <r>
    <n v="11"/>
    <x v="10"/>
    <x v="5"/>
    <x v="10"/>
    <x v="11"/>
    <s v="Lolotique"/>
    <x v="264"/>
    <x v="5"/>
    <n v="50.23"/>
  </r>
  <r>
    <n v="11"/>
    <x v="10"/>
    <x v="5"/>
    <x v="10"/>
    <x v="13"/>
    <s v="Tecapán"/>
    <x v="265"/>
    <x v="5"/>
    <n v="79.344999999999999"/>
  </r>
  <r>
    <n v="11"/>
    <x v="10"/>
    <x v="5"/>
    <x v="10"/>
    <x v="13"/>
    <s v="Alegría"/>
    <x v="266"/>
    <x v="5"/>
    <n v="52.65"/>
  </r>
  <r>
    <n v="11"/>
    <x v="10"/>
    <x v="5"/>
    <x v="10"/>
    <x v="11"/>
    <s v="San Jorge"/>
    <x v="267"/>
    <x v="5"/>
    <n v="61.77"/>
  </r>
  <r>
    <n v="11"/>
    <x v="10"/>
    <x v="5"/>
    <x v="10"/>
    <x v="11"/>
    <s v="Chinameca"/>
    <x v="268"/>
    <x v="5"/>
    <n v="143.14500000000001"/>
  </r>
  <r>
    <n v="11"/>
    <x v="10"/>
    <x v="5"/>
    <x v="10"/>
    <x v="13"/>
    <s v="San Francisco Javier"/>
    <x v="269"/>
    <x v="5"/>
    <n v="25.495999999999999"/>
  </r>
  <r>
    <n v="11"/>
    <x v="10"/>
    <x v="5"/>
    <x v="10"/>
    <x v="11"/>
    <s v="Moncagua"/>
    <x v="270"/>
    <x v="5"/>
    <n v="49.09"/>
  </r>
  <r>
    <n v="11"/>
    <x v="10"/>
    <x v="5"/>
    <x v="10"/>
    <x v="13"/>
    <s v="Jucuapa"/>
    <x v="271"/>
    <x v="5"/>
    <n v="245.78"/>
  </r>
  <r>
    <n v="11"/>
    <x v="10"/>
    <x v="5"/>
    <x v="10"/>
    <x v="11"/>
    <s v="Quelepa"/>
    <x v="272"/>
    <x v="5"/>
    <n v="40.875"/>
  </r>
  <r>
    <n v="11"/>
    <x v="10"/>
    <x v="5"/>
    <x v="10"/>
    <x v="13"/>
    <s v="El Triunfo"/>
    <x v="273"/>
    <x v="5"/>
    <n v="109.65"/>
  </r>
  <r>
    <n v="11"/>
    <x v="10"/>
    <x v="5"/>
    <x v="10"/>
    <x v="11"/>
    <s v="Ciudad Barrios"/>
    <x v="274"/>
    <x v="5"/>
    <n v="92.34"/>
  </r>
  <r>
    <n v="11"/>
    <x v="10"/>
    <x v="5"/>
    <x v="10"/>
    <x v="13"/>
    <s v="Ozatlán"/>
    <x v="275"/>
    <x v="5"/>
    <n v="85.64"/>
  </r>
  <r>
    <n v="11"/>
    <x v="10"/>
    <x v="5"/>
    <x v="10"/>
    <x v="11"/>
    <s v="San Rafael Oriente"/>
    <x v="276"/>
    <x v="5"/>
    <n v="105.32"/>
  </r>
  <r>
    <n v="11"/>
    <x v="10"/>
    <x v="5"/>
    <x v="10"/>
    <x v="13"/>
    <s v="San Agustín"/>
    <x v="277"/>
    <x v="5"/>
    <n v="17.184999999999999"/>
  </r>
  <r>
    <n v="11"/>
    <x v="10"/>
    <x v="5"/>
    <x v="10"/>
    <x v="11"/>
    <s v="El Tránsito"/>
    <x v="278"/>
    <x v="5"/>
    <n v="201.70500000000001"/>
  </r>
  <r>
    <n v="11"/>
    <x v="10"/>
    <x v="5"/>
    <x v="10"/>
    <x v="13"/>
    <s v="Berlín"/>
    <x v="279"/>
    <x v="5"/>
    <n v="234.54499999999999"/>
  </r>
  <r>
    <n v="11"/>
    <x v="10"/>
    <x v="5"/>
    <x v="10"/>
    <x v="13"/>
    <s v="Nueva Granada"/>
    <x v="280"/>
    <x v="5"/>
    <n v="25.96"/>
  </r>
  <r>
    <n v="11"/>
    <x v="10"/>
    <x v="5"/>
    <x v="10"/>
    <x v="13"/>
    <s v="Mercedes Umaña"/>
    <x v="281"/>
    <x v="5"/>
    <n v="60.884999999999998"/>
  </r>
  <r>
    <n v="11"/>
    <x v="10"/>
    <x v="5"/>
    <x v="10"/>
    <x v="10"/>
    <s v="San Ildefonso"/>
    <x v="282"/>
    <x v="5"/>
    <n v="30.925000000000001"/>
  </r>
  <r>
    <n v="11"/>
    <x v="10"/>
    <x v="5"/>
    <x v="10"/>
    <x v="11"/>
    <s v="San Luis de la Reina"/>
    <x v="283"/>
    <x v="5"/>
    <n v="34.15"/>
  </r>
  <r>
    <n v="11"/>
    <x v="10"/>
    <x v="5"/>
    <x v="10"/>
    <x v="10"/>
    <s v="Tecoluca"/>
    <x v="284"/>
    <x v="5"/>
    <n v="188.03"/>
  </r>
  <r>
    <n v="11"/>
    <x v="10"/>
    <x v="5"/>
    <x v="10"/>
    <x v="11"/>
    <s v="Chirilagua"/>
    <x v="285"/>
    <x v="5"/>
    <n v="142.22999999999999"/>
  </r>
  <r>
    <n v="11"/>
    <x v="10"/>
    <x v="5"/>
    <x v="10"/>
    <x v="12"/>
    <s v="San Francisco Gotera"/>
    <x v="286"/>
    <x v="5"/>
    <n v="381.87"/>
  </r>
  <r>
    <n v="11"/>
    <x v="10"/>
    <x v="5"/>
    <x v="10"/>
    <x v="14"/>
    <s v="Intipuca "/>
    <x v="287"/>
    <x v="5"/>
    <n v="77.459999999999994"/>
  </r>
  <r>
    <n v="11"/>
    <x v="10"/>
    <x v="5"/>
    <x v="10"/>
    <x v="12"/>
    <s v="Guatajiagua"/>
    <x v="288"/>
    <x v="5"/>
    <n v="43.6"/>
  </r>
  <r>
    <n v="11"/>
    <x v="10"/>
    <x v="5"/>
    <x v="10"/>
    <x v="12"/>
    <s v="Chilanga"/>
    <x v="289"/>
    <x v="5"/>
    <n v="37.729999999999997"/>
  </r>
  <r>
    <n v="11"/>
    <x v="10"/>
    <x v="5"/>
    <x v="10"/>
    <x v="12"/>
    <s v="San Carlos"/>
    <x v="290"/>
    <x v="5"/>
    <n v="22.385000000000002"/>
  </r>
  <r>
    <n v="11"/>
    <x v="10"/>
    <x v="5"/>
    <x v="10"/>
    <x v="12"/>
    <s v="San Simón"/>
    <x v="291"/>
    <x v="5"/>
    <n v="14.98"/>
  </r>
  <r>
    <n v="11"/>
    <x v="10"/>
    <x v="5"/>
    <x v="10"/>
    <x v="14"/>
    <s v="Conchagua"/>
    <x v="292"/>
    <x v="5"/>
    <n v="162.22"/>
  </r>
  <r>
    <n v="11"/>
    <x v="10"/>
    <x v="5"/>
    <x v="10"/>
    <x v="12"/>
    <s v="Cacaopera"/>
    <x v="293"/>
    <x v="5"/>
    <n v="28.925000000000001"/>
  </r>
  <r>
    <n v="11"/>
    <x v="10"/>
    <x v="5"/>
    <x v="10"/>
    <x v="12"/>
    <s v="Yamabal"/>
    <x v="294"/>
    <x v="5"/>
    <n v="6.7"/>
  </r>
  <r>
    <n v="11"/>
    <x v="10"/>
    <x v="5"/>
    <x v="10"/>
    <x v="11"/>
    <s v="Carolina"/>
    <x v="295"/>
    <x v="5"/>
    <n v="26.905000000000001"/>
  </r>
  <r>
    <n v="11"/>
    <x v="10"/>
    <x v="5"/>
    <x v="10"/>
    <x v="11"/>
    <s v="Uluazapa"/>
    <x v="296"/>
    <x v="5"/>
    <n v="0"/>
  </r>
  <r>
    <n v="11"/>
    <x v="10"/>
    <x v="5"/>
    <x v="10"/>
    <x v="14"/>
    <s v="Yucuaiquín"/>
    <x v="297"/>
    <x v="5"/>
    <n v="34.814999999999998"/>
  </r>
  <r>
    <n v="11"/>
    <x v="10"/>
    <x v="5"/>
    <x v="10"/>
    <x v="11"/>
    <s v="San Antonio"/>
    <x v="298"/>
    <x v="5"/>
    <n v="6.8449999999999998"/>
  </r>
  <r>
    <n v="11"/>
    <x v="10"/>
    <x v="5"/>
    <x v="10"/>
    <x v="12"/>
    <s v="Sensembra"/>
    <x v="299"/>
    <x v="5"/>
    <n v="9.89"/>
  </r>
  <r>
    <n v="11"/>
    <x v="10"/>
    <x v="5"/>
    <x v="10"/>
    <x v="14"/>
    <s v="Ciudad El Carmen"/>
    <x v="300"/>
    <x v="5"/>
    <n v="23.34"/>
  </r>
  <r>
    <n v="11"/>
    <x v="10"/>
    <x v="5"/>
    <x v="10"/>
    <x v="12"/>
    <s v="Yoloayquin"/>
    <x v="301"/>
    <x v="5"/>
    <n v="15.8"/>
  </r>
  <r>
    <n v="11"/>
    <x v="10"/>
    <x v="5"/>
    <x v="10"/>
    <x v="12"/>
    <s v="San Fernando"/>
    <x v="206"/>
    <x v="5"/>
    <n v="0"/>
  </r>
  <r>
    <n v="11"/>
    <x v="10"/>
    <x v="5"/>
    <x v="10"/>
    <x v="2"/>
    <s v="Sucesores Luis Torres y Compañía"/>
    <x v="302"/>
    <x v="5"/>
    <n v="4.82"/>
  </r>
  <r>
    <n v="11"/>
    <x v="10"/>
    <x v="5"/>
    <x v="10"/>
    <x v="2"/>
    <s v="LAGEO, S.A. de C.V."/>
    <x v="303"/>
    <x v="5"/>
    <n v="4.68"/>
  </r>
  <r>
    <n v="11"/>
    <x v="10"/>
    <x v="5"/>
    <x v="10"/>
    <x v="2"/>
    <s v="Avicola Campestre., S.A. de C.V."/>
    <x v="304"/>
    <x v="5"/>
    <n v="327.19499999999999"/>
  </r>
  <r>
    <n v="11"/>
    <x v="10"/>
    <x v="5"/>
    <x v="10"/>
    <x v="2"/>
    <s v="MAKLEAN, S.A. de C.V."/>
    <x v="305"/>
    <x v="5"/>
    <n v="1.4650000000000001"/>
  </r>
  <r>
    <n v="11"/>
    <x v="10"/>
    <x v="5"/>
    <x v="10"/>
    <x v="2"/>
    <s v="Douglas Alfredo Ventura Larios"/>
    <x v="306"/>
    <x v="5"/>
    <n v="0"/>
  </r>
  <r>
    <n v="11"/>
    <x v="10"/>
    <x v="5"/>
    <x v="10"/>
    <x v="2"/>
    <s v="Arrocera San Francisco, S.A. de C.V."/>
    <x v="307"/>
    <x v="5"/>
    <n v="21.265000000000001"/>
  </r>
  <r>
    <n v="11"/>
    <x v="10"/>
    <x v="5"/>
    <x v="10"/>
    <x v="2"/>
    <s v="Milton Anibal Berríos Bonilla"/>
    <x v="308"/>
    <x v="5"/>
    <n v="0"/>
  </r>
  <r>
    <n v="11"/>
    <x v="10"/>
    <x v="5"/>
    <x v="10"/>
    <x v="2"/>
    <s v="AGROCAMPESTRE S.A. de C.V."/>
    <x v="309"/>
    <x v="5"/>
    <n v="0"/>
  </r>
  <r>
    <n v="11"/>
    <x v="10"/>
    <x v="5"/>
    <x v="10"/>
    <x v="2"/>
    <s v="Juan Francisco Vasquez Osorio"/>
    <x v="310"/>
    <x v="5"/>
    <n v="0"/>
  </r>
  <r>
    <n v="11"/>
    <x v="10"/>
    <x v="5"/>
    <x v="10"/>
    <x v="2"/>
    <s v="ACALPINA, S.A. de C.V."/>
    <x v="311"/>
    <x v="5"/>
    <n v="0"/>
  </r>
  <r>
    <n v="11"/>
    <x v="10"/>
    <x v="5"/>
    <x v="10"/>
    <x v="13"/>
    <s v="Usulután"/>
    <x v="248"/>
    <x v="6"/>
    <n v="1106.3599999999999"/>
  </r>
  <r>
    <n v="11"/>
    <x v="10"/>
    <x v="5"/>
    <x v="10"/>
    <x v="13"/>
    <s v="Puerto El Triunfo"/>
    <x v="249"/>
    <x v="6"/>
    <n v="188.73500000000001"/>
  </r>
  <r>
    <n v="11"/>
    <x v="10"/>
    <x v="5"/>
    <x v="10"/>
    <x v="13"/>
    <s v="Concepción Batres"/>
    <x v="250"/>
    <x v="6"/>
    <n v="77.709999999999994"/>
  </r>
  <r>
    <n v="11"/>
    <x v="10"/>
    <x v="5"/>
    <x v="10"/>
    <x v="13"/>
    <s v="Ereguayquin"/>
    <x v="251"/>
    <x v="6"/>
    <n v="78.569999999999993"/>
  </r>
  <r>
    <n v="11"/>
    <x v="10"/>
    <x v="5"/>
    <x v="10"/>
    <x v="13"/>
    <s v="Jiquilisco"/>
    <x v="252"/>
    <x v="6"/>
    <n v="218.39500000000001"/>
  </r>
  <r>
    <n v="11"/>
    <x v="10"/>
    <x v="5"/>
    <x v="10"/>
    <x v="13"/>
    <s v="Jucuarán"/>
    <x v="253"/>
    <x v="6"/>
    <n v="48.015000000000001"/>
  </r>
  <r>
    <n v="11"/>
    <x v="10"/>
    <x v="5"/>
    <x v="10"/>
    <x v="13"/>
    <s v="Santa María"/>
    <x v="254"/>
    <x v="6"/>
    <n v="135.07499999999999"/>
  </r>
  <r>
    <n v="11"/>
    <x v="10"/>
    <x v="5"/>
    <x v="10"/>
    <x v="4"/>
    <s v="Zacatecoluca"/>
    <x v="21"/>
    <x v="6"/>
    <n v="845.64499999999998"/>
  </r>
  <r>
    <n v="11"/>
    <x v="10"/>
    <x v="5"/>
    <x v="10"/>
    <x v="13"/>
    <s v="San Dionisio"/>
    <x v="255"/>
    <x v="6"/>
    <n v="27.94"/>
  </r>
  <r>
    <n v="11"/>
    <x v="10"/>
    <x v="5"/>
    <x v="10"/>
    <x v="13"/>
    <s v="San Buenaventura"/>
    <x v="256"/>
    <x v="6"/>
    <n v="27.745000000000001"/>
  </r>
  <r>
    <n v="11"/>
    <x v="10"/>
    <x v="5"/>
    <x v="10"/>
    <x v="13"/>
    <s v="Santiago de María"/>
    <x v="257"/>
    <x v="6"/>
    <n v="334.79500000000002"/>
  </r>
  <r>
    <n v="11"/>
    <x v="10"/>
    <x v="5"/>
    <x v="10"/>
    <x v="13"/>
    <s v="Santa Elena"/>
    <x v="258"/>
    <x v="6"/>
    <n v="127.485"/>
  </r>
  <r>
    <n v="11"/>
    <x v="10"/>
    <x v="5"/>
    <x v="10"/>
    <x v="11"/>
    <s v="Sesori"/>
    <x v="259"/>
    <x v="6"/>
    <n v="38.685000000000002"/>
  </r>
  <r>
    <n v="11"/>
    <x v="10"/>
    <x v="5"/>
    <x v="10"/>
    <x v="13"/>
    <s v="Estanzuelas"/>
    <x v="260"/>
    <x v="6"/>
    <n v="57.865000000000002"/>
  </r>
  <r>
    <n v="11"/>
    <x v="10"/>
    <x v="5"/>
    <x v="10"/>
    <x v="13"/>
    <s v="California"/>
    <x v="261"/>
    <x v="6"/>
    <n v="18.77"/>
  </r>
  <r>
    <n v="11"/>
    <x v="10"/>
    <x v="5"/>
    <x v="10"/>
    <x v="11"/>
    <s v="Chapeltique"/>
    <x v="262"/>
    <x v="6"/>
    <n v="86.17"/>
  </r>
  <r>
    <n v="11"/>
    <x v="10"/>
    <x v="5"/>
    <x v="10"/>
    <x v="11"/>
    <s v="Nueva Guadalupe"/>
    <x v="263"/>
    <x v="6"/>
    <n v="100.785"/>
  </r>
  <r>
    <n v="11"/>
    <x v="10"/>
    <x v="5"/>
    <x v="10"/>
    <x v="11"/>
    <s v="Lolotique"/>
    <x v="264"/>
    <x v="6"/>
    <n v="56.454999999999998"/>
  </r>
  <r>
    <n v="11"/>
    <x v="10"/>
    <x v="5"/>
    <x v="10"/>
    <x v="13"/>
    <s v="Tecapán"/>
    <x v="265"/>
    <x v="6"/>
    <n v="79.484999999999999"/>
  </r>
  <r>
    <n v="11"/>
    <x v="10"/>
    <x v="5"/>
    <x v="10"/>
    <x v="13"/>
    <s v="Alegría"/>
    <x v="266"/>
    <x v="6"/>
    <n v="60.21"/>
  </r>
  <r>
    <n v="11"/>
    <x v="10"/>
    <x v="5"/>
    <x v="10"/>
    <x v="11"/>
    <s v="San Jorge"/>
    <x v="267"/>
    <x v="6"/>
    <n v="63.56"/>
  </r>
  <r>
    <n v="11"/>
    <x v="10"/>
    <x v="5"/>
    <x v="10"/>
    <x v="11"/>
    <s v="Chinameca"/>
    <x v="268"/>
    <x v="6"/>
    <n v="157.99"/>
  </r>
  <r>
    <n v="11"/>
    <x v="10"/>
    <x v="5"/>
    <x v="10"/>
    <x v="13"/>
    <s v="San Francisco Javier"/>
    <x v="269"/>
    <x v="6"/>
    <n v="25.77"/>
  </r>
  <r>
    <n v="11"/>
    <x v="10"/>
    <x v="5"/>
    <x v="10"/>
    <x v="11"/>
    <s v="Moncagua"/>
    <x v="270"/>
    <x v="6"/>
    <n v="51.46"/>
  </r>
  <r>
    <n v="11"/>
    <x v="10"/>
    <x v="5"/>
    <x v="10"/>
    <x v="13"/>
    <s v="Jucuapa"/>
    <x v="271"/>
    <x v="6"/>
    <n v="239.76"/>
  </r>
  <r>
    <n v="11"/>
    <x v="10"/>
    <x v="5"/>
    <x v="10"/>
    <x v="11"/>
    <s v="Quelepa"/>
    <x v="272"/>
    <x v="6"/>
    <n v="43.078000000000003"/>
  </r>
  <r>
    <n v="11"/>
    <x v="10"/>
    <x v="5"/>
    <x v="10"/>
    <x v="13"/>
    <s v="El Triunfo"/>
    <x v="273"/>
    <x v="6"/>
    <n v="106.355"/>
  </r>
  <r>
    <n v="11"/>
    <x v="10"/>
    <x v="5"/>
    <x v="10"/>
    <x v="11"/>
    <s v="Ciudad Barrios"/>
    <x v="274"/>
    <x v="6"/>
    <n v="75.465000000000003"/>
  </r>
  <r>
    <n v="11"/>
    <x v="10"/>
    <x v="5"/>
    <x v="10"/>
    <x v="13"/>
    <s v="Ozatlán"/>
    <x v="275"/>
    <x v="6"/>
    <n v="84.06"/>
  </r>
  <r>
    <n v="11"/>
    <x v="10"/>
    <x v="5"/>
    <x v="10"/>
    <x v="11"/>
    <s v="San Rafael Oriente"/>
    <x v="276"/>
    <x v="6"/>
    <n v="109.625"/>
  </r>
  <r>
    <n v="11"/>
    <x v="10"/>
    <x v="5"/>
    <x v="10"/>
    <x v="13"/>
    <s v="San Agustín"/>
    <x v="277"/>
    <x v="6"/>
    <n v="14.01"/>
  </r>
  <r>
    <n v="11"/>
    <x v="10"/>
    <x v="5"/>
    <x v="10"/>
    <x v="11"/>
    <s v="El Tránsito"/>
    <x v="278"/>
    <x v="6"/>
    <n v="251.82499999999999"/>
  </r>
  <r>
    <n v="11"/>
    <x v="10"/>
    <x v="5"/>
    <x v="10"/>
    <x v="13"/>
    <s v="Berlín"/>
    <x v="279"/>
    <x v="6"/>
    <n v="236.73500000000001"/>
  </r>
  <r>
    <n v="11"/>
    <x v="10"/>
    <x v="5"/>
    <x v="10"/>
    <x v="13"/>
    <s v="Nueva Granada"/>
    <x v="280"/>
    <x v="6"/>
    <n v="28.545000000000002"/>
  </r>
  <r>
    <n v="11"/>
    <x v="10"/>
    <x v="5"/>
    <x v="10"/>
    <x v="13"/>
    <s v="Mercedes Umaña"/>
    <x v="281"/>
    <x v="6"/>
    <n v="61.36"/>
  </r>
  <r>
    <n v="11"/>
    <x v="10"/>
    <x v="5"/>
    <x v="10"/>
    <x v="10"/>
    <s v="San Ildefonso"/>
    <x v="282"/>
    <x v="6"/>
    <n v="35.9"/>
  </r>
  <r>
    <n v="11"/>
    <x v="10"/>
    <x v="5"/>
    <x v="10"/>
    <x v="11"/>
    <s v="San Luis de la Reina"/>
    <x v="283"/>
    <x v="6"/>
    <n v="32.96"/>
  </r>
  <r>
    <n v="11"/>
    <x v="10"/>
    <x v="5"/>
    <x v="10"/>
    <x v="10"/>
    <s v="Tecoluca"/>
    <x v="284"/>
    <x v="6"/>
    <n v="220.66499999999999"/>
  </r>
  <r>
    <n v="11"/>
    <x v="10"/>
    <x v="5"/>
    <x v="10"/>
    <x v="11"/>
    <s v="Chirilagua"/>
    <x v="285"/>
    <x v="6"/>
    <n v="147.80500000000001"/>
  </r>
  <r>
    <n v="11"/>
    <x v="10"/>
    <x v="5"/>
    <x v="10"/>
    <x v="12"/>
    <s v="San Francisco Gotera"/>
    <x v="286"/>
    <x v="6"/>
    <n v="372.76"/>
  </r>
  <r>
    <n v="11"/>
    <x v="10"/>
    <x v="5"/>
    <x v="10"/>
    <x v="14"/>
    <s v="Intipuca "/>
    <x v="287"/>
    <x v="6"/>
    <n v="71.459999999999994"/>
  </r>
  <r>
    <n v="11"/>
    <x v="10"/>
    <x v="5"/>
    <x v="10"/>
    <x v="12"/>
    <s v="Guatajiagua"/>
    <x v="288"/>
    <x v="6"/>
    <n v="47.86"/>
  </r>
  <r>
    <n v="11"/>
    <x v="10"/>
    <x v="5"/>
    <x v="10"/>
    <x v="12"/>
    <s v="Chilanga"/>
    <x v="289"/>
    <x v="6"/>
    <n v="43.34"/>
  </r>
  <r>
    <n v="11"/>
    <x v="10"/>
    <x v="5"/>
    <x v="10"/>
    <x v="12"/>
    <s v="San Carlos"/>
    <x v="290"/>
    <x v="6"/>
    <n v="23.434999999999999"/>
  </r>
  <r>
    <n v="11"/>
    <x v="10"/>
    <x v="5"/>
    <x v="10"/>
    <x v="12"/>
    <s v="San Simón"/>
    <x v="291"/>
    <x v="6"/>
    <n v="11.56"/>
  </r>
  <r>
    <n v="11"/>
    <x v="10"/>
    <x v="5"/>
    <x v="10"/>
    <x v="14"/>
    <s v="Conchagua"/>
    <x v="292"/>
    <x v="6"/>
    <n v="152.35499999999999"/>
  </r>
  <r>
    <n v="11"/>
    <x v="10"/>
    <x v="5"/>
    <x v="10"/>
    <x v="12"/>
    <s v="Cacaopera"/>
    <x v="293"/>
    <x v="6"/>
    <n v="28.704999999999998"/>
  </r>
  <r>
    <n v="11"/>
    <x v="10"/>
    <x v="5"/>
    <x v="10"/>
    <x v="12"/>
    <s v="Yamabal"/>
    <x v="294"/>
    <x v="6"/>
    <n v="9.6050000000000004"/>
  </r>
  <r>
    <n v="11"/>
    <x v="10"/>
    <x v="5"/>
    <x v="10"/>
    <x v="11"/>
    <s v="Carolina"/>
    <x v="295"/>
    <x v="6"/>
    <n v="32.615000000000002"/>
  </r>
  <r>
    <n v="11"/>
    <x v="10"/>
    <x v="5"/>
    <x v="10"/>
    <x v="11"/>
    <s v="Uluazapa"/>
    <x v="296"/>
    <x v="6"/>
    <n v="0"/>
  </r>
  <r>
    <n v="11"/>
    <x v="10"/>
    <x v="5"/>
    <x v="10"/>
    <x v="14"/>
    <s v="Yucuaiquín"/>
    <x v="297"/>
    <x v="6"/>
    <n v="28.035"/>
  </r>
  <r>
    <n v="11"/>
    <x v="10"/>
    <x v="5"/>
    <x v="10"/>
    <x v="11"/>
    <s v="San Antonio"/>
    <x v="298"/>
    <x v="6"/>
    <n v="8.01"/>
  </r>
  <r>
    <n v="11"/>
    <x v="10"/>
    <x v="5"/>
    <x v="10"/>
    <x v="12"/>
    <s v="Sensembra"/>
    <x v="299"/>
    <x v="6"/>
    <n v="8.6199999999999992"/>
  </r>
  <r>
    <n v="11"/>
    <x v="10"/>
    <x v="5"/>
    <x v="10"/>
    <x v="14"/>
    <s v="Ciudad El Carmen"/>
    <x v="300"/>
    <x v="6"/>
    <n v="22.215"/>
  </r>
  <r>
    <n v="11"/>
    <x v="10"/>
    <x v="5"/>
    <x v="10"/>
    <x v="12"/>
    <s v="Yoloayquin"/>
    <x v="301"/>
    <x v="6"/>
    <n v="16.11"/>
  </r>
  <r>
    <n v="11"/>
    <x v="10"/>
    <x v="5"/>
    <x v="10"/>
    <x v="12"/>
    <s v="San Fernando"/>
    <x v="206"/>
    <x v="6"/>
    <n v="0"/>
  </r>
  <r>
    <n v="11"/>
    <x v="10"/>
    <x v="5"/>
    <x v="10"/>
    <x v="2"/>
    <s v="Sucesores Luis Torres y Compañía"/>
    <x v="302"/>
    <x v="6"/>
    <n v="9.9749999999999996"/>
  </r>
  <r>
    <n v="11"/>
    <x v="10"/>
    <x v="5"/>
    <x v="10"/>
    <x v="2"/>
    <s v="LAGEO, S.A. de C.V."/>
    <x v="303"/>
    <x v="6"/>
    <n v="3.0550000000000002"/>
  </r>
  <r>
    <n v="11"/>
    <x v="10"/>
    <x v="5"/>
    <x v="10"/>
    <x v="2"/>
    <s v="Avicola Campestre., S.A. de C.V."/>
    <x v="304"/>
    <x v="6"/>
    <n v="24.184999999999999"/>
  </r>
  <r>
    <n v="11"/>
    <x v="10"/>
    <x v="5"/>
    <x v="10"/>
    <x v="2"/>
    <s v="MAKLEAN, S.A. de C.V."/>
    <x v="305"/>
    <x v="6"/>
    <n v="2.7749999999999999"/>
  </r>
  <r>
    <n v="11"/>
    <x v="10"/>
    <x v="5"/>
    <x v="10"/>
    <x v="2"/>
    <s v="Douglas Alfredo Ventura Larios"/>
    <x v="306"/>
    <x v="6"/>
    <n v="0"/>
  </r>
  <r>
    <n v="11"/>
    <x v="10"/>
    <x v="5"/>
    <x v="10"/>
    <x v="2"/>
    <s v="Arrocera San Francisco, S.A. de C.V."/>
    <x v="307"/>
    <x v="6"/>
    <n v="54.22"/>
  </r>
  <r>
    <n v="11"/>
    <x v="10"/>
    <x v="5"/>
    <x v="10"/>
    <x v="2"/>
    <s v="Milton Anibal Berríos Bonilla"/>
    <x v="308"/>
    <x v="6"/>
    <n v="0"/>
  </r>
  <r>
    <n v="11"/>
    <x v="10"/>
    <x v="5"/>
    <x v="10"/>
    <x v="2"/>
    <s v="AGROCAMPESTRE S.A. de C.V."/>
    <x v="309"/>
    <x v="6"/>
    <n v="0"/>
  </r>
  <r>
    <n v="11"/>
    <x v="10"/>
    <x v="5"/>
    <x v="10"/>
    <x v="2"/>
    <s v="Juan Francisco Vasquez Osorio"/>
    <x v="310"/>
    <x v="6"/>
    <n v="0"/>
  </r>
  <r>
    <n v="11"/>
    <x v="10"/>
    <x v="5"/>
    <x v="10"/>
    <x v="2"/>
    <s v="ACALPINA, S.A. de C.V."/>
    <x v="311"/>
    <x v="6"/>
    <n v="0"/>
  </r>
  <r>
    <n v="11"/>
    <x v="10"/>
    <x v="5"/>
    <x v="10"/>
    <x v="13"/>
    <s v="Usulután"/>
    <x v="248"/>
    <x v="7"/>
    <n v="1143.3800000000001"/>
  </r>
  <r>
    <n v="11"/>
    <x v="10"/>
    <x v="5"/>
    <x v="10"/>
    <x v="13"/>
    <s v="Puerto El Triunfo"/>
    <x v="249"/>
    <x v="7"/>
    <n v="149.16"/>
  </r>
  <r>
    <n v="11"/>
    <x v="10"/>
    <x v="5"/>
    <x v="10"/>
    <x v="13"/>
    <s v="Concepción Batres"/>
    <x v="250"/>
    <x v="7"/>
    <n v="68.284999999999997"/>
  </r>
  <r>
    <n v="11"/>
    <x v="10"/>
    <x v="5"/>
    <x v="10"/>
    <x v="13"/>
    <s v="Ereguayquin"/>
    <x v="251"/>
    <x v="7"/>
    <n v="74.61"/>
  </r>
  <r>
    <n v="11"/>
    <x v="10"/>
    <x v="5"/>
    <x v="10"/>
    <x v="13"/>
    <s v="Jiquilisco"/>
    <x v="252"/>
    <x v="7"/>
    <n v="229.02500000000001"/>
  </r>
  <r>
    <n v="11"/>
    <x v="10"/>
    <x v="5"/>
    <x v="10"/>
    <x v="13"/>
    <s v="Jucuarán"/>
    <x v="253"/>
    <x v="7"/>
    <n v="50.734999999999999"/>
  </r>
  <r>
    <n v="11"/>
    <x v="10"/>
    <x v="5"/>
    <x v="10"/>
    <x v="13"/>
    <s v="Santa María"/>
    <x v="254"/>
    <x v="7"/>
    <n v="165.285"/>
  </r>
  <r>
    <n v="11"/>
    <x v="10"/>
    <x v="5"/>
    <x v="10"/>
    <x v="4"/>
    <s v="Zacatecoluca"/>
    <x v="21"/>
    <x v="7"/>
    <n v="0"/>
  </r>
  <r>
    <n v="11"/>
    <x v="10"/>
    <x v="5"/>
    <x v="10"/>
    <x v="13"/>
    <s v="San Dionisio"/>
    <x v="255"/>
    <x v="7"/>
    <n v="29.91"/>
  </r>
  <r>
    <n v="11"/>
    <x v="10"/>
    <x v="5"/>
    <x v="10"/>
    <x v="13"/>
    <s v="San Buenaventura"/>
    <x v="256"/>
    <x v="7"/>
    <n v="24.797999999999998"/>
  </r>
  <r>
    <n v="11"/>
    <x v="10"/>
    <x v="5"/>
    <x v="10"/>
    <x v="13"/>
    <s v="Santiago de María"/>
    <x v="257"/>
    <x v="7"/>
    <n v="322.88"/>
  </r>
  <r>
    <n v="11"/>
    <x v="10"/>
    <x v="5"/>
    <x v="10"/>
    <x v="13"/>
    <s v="Santa Elena"/>
    <x v="258"/>
    <x v="7"/>
    <n v="135.6"/>
  </r>
  <r>
    <n v="11"/>
    <x v="10"/>
    <x v="5"/>
    <x v="10"/>
    <x v="11"/>
    <s v="Sesori"/>
    <x v="259"/>
    <x v="7"/>
    <n v="48.164999999999999"/>
  </r>
  <r>
    <n v="11"/>
    <x v="10"/>
    <x v="5"/>
    <x v="10"/>
    <x v="13"/>
    <s v="Estanzuelas"/>
    <x v="260"/>
    <x v="7"/>
    <n v="54.975000000000001"/>
  </r>
  <r>
    <n v="11"/>
    <x v="10"/>
    <x v="5"/>
    <x v="10"/>
    <x v="13"/>
    <s v="California"/>
    <x v="261"/>
    <x v="7"/>
    <n v="24.535"/>
  </r>
  <r>
    <n v="11"/>
    <x v="10"/>
    <x v="5"/>
    <x v="10"/>
    <x v="11"/>
    <s v="Chapeltique"/>
    <x v="262"/>
    <x v="7"/>
    <n v="65.430000000000007"/>
  </r>
  <r>
    <n v="11"/>
    <x v="10"/>
    <x v="5"/>
    <x v="10"/>
    <x v="11"/>
    <s v="Nueva Guadalupe"/>
    <x v="263"/>
    <x v="7"/>
    <n v="107.1"/>
  </r>
  <r>
    <n v="11"/>
    <x v="10"/>
    <x v="5"/>
    <x v="10"/>
    <x v="11"/>
    <s v="Lolotique"/>
    <x v="264"/>
    <x v="7"/>
    <n v="48.06"/>
  </r>
  <r>
    <n v="11"/>
    <x v="10"/>
    <x v="5"/>
    <x v="10"/>
    <x v="13"/>
    <s v="Tecapán"/>
    <x v="265"/>
    <x v="7"/>
    <n v="66.489999999999995"/>
  </r>
  <r>
    <n v="11"/>
    <x v="10"/>
    <x v="5"/>
    <x v="10"/>
    <x v="13"/>
    <s v="Alegría"/>
    <x v="266"/>
    <x v="7"/>
    <n v="61.225000000000001"/>
  </r>
  <r>
    <n v="11"/>
    <x v="10"/>
    <x v="5"/>
    <x v="10"/>
    <x v="11"/>
    <s v="San Jorge"/>
    <x v="267"/>
    <x v="7"/>
    <n v="61.85"/>
  </r>
  <r>
    <n v="11"/>
    <x v="10"/>
    <x v="5"/>
    <x v="10"/>
    <x v="11"/>
    <s v="Chinameca"/>
    <x v="268"/>
    <x v="7"/>
    <n v="151.79499999999999"/>
  </r>
  <r>
    <n v="11"/>
    <x v="10"/>
    <x v="5"/>
    <x v="10"/>
    <x v="13"/>
    <s v="San Francisco Javier"/>
    <x v="269"/>
    <x v="7"/>
    <n v="24.91"/>
  </r>
  <r>
    <n v="11"/>
    <x v="10"/>
    <x v="5"/>
    <x v="10"/>
    <x v="11"/>
    <s v="Moncagua"/>
    <x v="270"/>
    <x v="7"/>
    <n v="54.75"/>
  </r>
  <r>
    <n v="11"/>
    <x v="10"/>
    <x v="5"/>
    <x v="10"/>
    <x v="13"/>
    <s v="Jucuapa"/>
    <x v="271"/>
    <x v="7"/>
    <n v="258.2"/>
  </r>
  <r>
    <n v="11"/>
    <x v="10"/>
    <x v="5"/>
    <x v="10"/>
    <x v="11"/>
    <s v="Quelepa"/>
    <x v="272"/>
    <x v="7"/>
    <n v="40.9"/>
  </r>
  <r>
    <n v="11"/>
    <x v="10"/>
    <x v="5"/>
    <x v="10"/>
    <x v="13"/>
    <s v="El Triunfo"/>
    <x v="273"/>
    <x v="7"/>
    <n v="96.04"/>
  </r>
  <r>
    <n v="11"/>
    <x v="10"/>
    <x v="5"/>
    <x v="10"/>
    <x v="11"/>
    <s v="Ciudad Barrios"/>
    <x v="274"/>
    <x v="7"/>
    <n v="107.425"/>
  </r>
  <r>
    <n v="11"/>
    <x v="10"/>
    <x v="5"/>
    <x v="10"/>
    <x v="13"/>
    <s v="Ozatlán"/>
    <x v="275"/>
    <x v="7"/>
    <n v="87.27"/>
  </r>
  <r>
    <n v="11"/>
    <x v="10"/>
    <x v="5"/>
    <x v="10"/>
    <x v="11"/>
    <s v="San Rafael Oriente"/>
    <x v="276"/>
    <x v="7"/>
    <n v="98.32"/>
  </r>
  <r>
    <n v="11"/>
    <x v="10"/>
    <x v="5"/>
    <x v="10"/>
    <x v="13"/>
    <s v="San Agustín"/>
    <x v="277"/>
    <x v="7"/>
    <n v="20.395"/>
  </r>
  <r>
    <n v="11"/>
    <x v="10"/>
    <x v="5"/>
    <x v="10"/>
    <x v="11"/>
    <s v="El Tránsito"/>
    <x v="278"/>
    <x v="7"/>
    <n v="241.11"/>
  </r>
  <r>
    <n v="11"/>
    <x v="10"/>
    <x v="5"/>
    <x v="10"/>
    <x v="13"/>
    <s v="Berlín"/>
    <x v="279"/>
    <x v="7"/>
    <n v="264.92500000000001"/>
  </r>
  <r>
    <n v="11"/>
    <x v="10"/>
    <x v="5"/>
    <x v="10"/>
    <x v="13"/>
    <s v="Nueva Granada"/>
    <x v="280"/>
    <x v="7"/>
    <n v="23.965"/>
  </r>
  <r>
    <n v="11"/>
    <x v="10"/>
    <x v="5"/>
    <x v="10"/>
    <x v="13"/>
    <s v="Mercedes Umaña"/>
    <x v="281"/>
    <x v="7"/>
    <n v="56.01"/>
  </r>
  <r>
    <n v="11"/>
    <x v="10"/>
    <x v="5"/>
    <x v="10"/>
    <x v="10"/>
    <s v="San Ildefonso"/>
    <x v="282"/>
    <x v="7"/>
    <n v="33.03"/>
  </r>
  <r>
    <n v="11"/>
    <x v="10"/>
    <x v="5"/>
    <x v="10"/>
    <x v="11"/>
    <s v="San Luis de la Reina"/>
    <x v="283"/>
    <x v="7"/>
    <n v="33.53"/>
  </r>
  <r>
    <n v="11"/>
    <x v="10"/>
    <x v="5"/>
    <x v="10"/>
    <x v="10"/>
    <s v="Tecoluca"/>
    <x v="284"/>
    <x v="7"/>
    <n v="248.30500000000001"/>
  </r>
  <r>
    <n v="11"/>
    <x v="10"/>
    <x v="5"/>
    <x v="10"/>
    <x v="11"/>
    <s v="Chirilagua"/>
    <x v="285"/>
    <x v="7"/>
    <n v="160.52500000000001"/>
  </r>
  <r>
    <n v="11"/>
    <x v="10"/>
    <x v="5"/>
    <x v="10"/>
    <x v="12"/>
    <s v="San Francisco Gotera"/>
    <x v="286"/>
    <x v="7"/>
    <n v="419.99"/>
  </r>
  <r>
    <n v="11"/>
    <x v="10"/>
    <x v="5"/>
    <x v="10"/>
    <x v="14"/>
    <s v="Intipuca "/>
    <x v="287"/>
    <x v="7"/>
    <n v="85.974999999999994"/>
  </r>
  <r>
    <n v="11"/>
    <x v="10"/>
    <x v="5"/>
    <x v="10"/>
    <x v="12"/>
    <s v="Guatajiagua"/>
    <x v="288"/>
    <x v="7"/>
    <n v="41.465000000000003"/>
  </r>
  <r>
    <n v="11"/>
    <x v="10"/>
    <x v="5"/>
    <x v="10"/>
    <x v="12"/>
    <s v="Chilanga"/>
    <x v="289"/>
    <x v="7"/>
    <n v="38.799999999999997"/>
  </r>
  <r>
    <n v="11"/>
    <x v="10"/>
    <x v="5"/>
    <x v="10"/>
    <x v="12"/>
    <s v="San Carlos"/>
    <x v="290"/>
    <x v="7"/>
    <n v="21.274999999999999"/>
  </r>
  <r>
    <n v="11"/>
    <x v="10"/>
    <x v="5"/>
    <x v="10"/>
    <x v="12"/>
    <s v="San Simón"/>
    <x v="291"/>
    <x v="7"/>
    <n v="22.86"/>
  </r>
  <r>
    <n v="11"/>
    <x v="10"/>
    <x v="5"/>
    <x v="10"/>
    <x v="14"/>
    <s v="Conchagua"/>
    <x v="292"/>
    <x v="7"/>
    <n v="165.68"/>
  </r>
  <r>
    <n v="11"/>
    <x v="10"/>
    <x v="5"/>
    <x v="10"/>
    <x v="12"/>
    <s v="Cacaopera"/>
    <x v="293"/>
    <x v="7"/>
    <n v="34.83"/>
  </r>
  <r>
    <n v="11"/>
    <x v="10"/>
    <x v="5"/>
    <x v="10"/>
    <x v="12"/>
    <s v="Yamabal"/>
    <x v="294"/>
    <x v="7"/>
    <n v="7.4749999999999996"/>
  </r>
  <r>
    <n v="11"/>
    <x v="10"/>
    <x v="5"/>
    <x v="10"/>
    <x v="11"/>
    <s v="Carolina"/>
    <x v="295"/>
    <x v="7"/>
    <n v="35.284999999999997"/>
  </r>
  <r>
    <n v="11"/>
    <x v="10"/>
    <x v="5"/>
    <x v="10"/>
    <x v="11"/>
    <s v="Uluazapa"/>
    <x v="296"/>
    <x v="7"/>
    <n v="0"/>
  </r>
  <r>
    <n v="11"/>
    <x v="10"/>
    <x v="5"/>
    <x v="10"/>
    <x v="14"/>
    <s v="Yucuaiquín"/>
    <x v="297"/>
    <x v="7"/>
    <n v="31.67"/>
  </r>
  <r>
    <n v="11"/>
    <x v="10"/>
    <x v="5"/>
    <x v="10"/>
    <x v="11"/>
    <s v="San Antonio"/>
    <x v="298"/>
    <x v="7"/>
    <n v="6.56"/>
  </r>
  <r>
    <n v="11"/>
    <x v="10"/>
    <x v="5"/>
    <x v="10"/>
    <x v="12"/>
    <s v="Sensembra"/>
    <x v="299"/>
    <x v="7"/>
    <n v="7.66"/>
  </r>
  <r>
    <n v="11"/>
    <x v="10"/>
    <x v="5"/>
    <x v="10"/>
    <x v="14"/>
    <s v="Ciudad El Carmen"/>
    <x v="300"/>
    <x v="7"/>
    <n v="20.99"/>
  </r>
  <r>
    <n v="11"/>
    <x v="10"/>
    <x v="5"/>
    <x v="10"/>
    <x v="12"/>
    <s v="Yoloayquin"/>
    <x v="301"/>
    <x v="7"/>
    <n v="15.494999999999999"/>
  </r>
  <r>
    <n v="11"/>
    <x v="10"/>
    <x v="5"/>
    <x v="10"/>
    <x v="12"/>
    <s v="San Fernando"/>
    <x v="206"/>
    <x v="7"/>
    <n v="0"/>
  </r>
  <r>
    <n v="11"/>
    <x v="10"/>
    <x v="5"/>
    <x v="10"/>
    <x v="2"/>
    <s v="Sucesores Luis Torres y Compañía"/>
    <x v="302"/>
    <x v="7"/>
    <n v="17.73"/>
  </r>
  <r>
    <n v="11"/>
    <x v="10"/>
    <x v="5"/>
    <x v="10"/>
    <x v="2"/>
    <s v="LAGEO, S.A. de C.V."/>
    <x v="303"/>
    <x v="7"/>
    <n v="3.91"/>
  </r>
  <r>
    <n v="11"/>
    <x v="10"/>
    <x v="5"/>
    <x v="10"/>
    <x v="2"/>
    <s v="Avicola Campestre., S.A. de C.V."/>
    <x v="304"/>
    <x v="7"/>
    <n v="10.33"/>
  </r>
  <r>
    <n v="11"/>
    <x v="10"/>
    <x v="5"/>
    <x v="10"/>
    <x v="2"/>
    <s v="MAKLEAN, S.A. de C.V."/>
    <x v="305"/>
    <x v="7"/>
    <n v="4.6100000000000003"/>
  </r>
  <r>
    <n v="11"/>
    <x v="10"/>
    <x v="5"/>
    <x v="10"/>
    <x v="2"/>
    <s v="Douglas Alfredo Ventura Larios"/>
    <x v="306"/>
    <x v="7"/>
    <n v="0"/>
  </r>
  <r>
    <n v="11"/>
    <x v="10"/>
    <x v="5"/>
    <x v="10"/>
    <x v="2"/>
    <s v="Arrocera San Francisco, S.A. de C.V."/>
    <x v="307"/>
    <x v="7"/>
    <n v="27.285"/>
  </r>
  <r>
    <n v="11"/>
    <x v="10"/>
    <x v="5"/>
    <x v="10"/>
    <x v="2"/>
    <s v="Milton Anibal Berríos Bonilla"/>
    <x v="308"/>
    <x v="7"/>
    <n v="1.345"/>
  </r>
  <r>
    <n v="11"/>
    <x v="10"/>
    <x v="5"/>
    <x v="10"/>
    <x v="2"/>
    <s v="AGROCAMPESTRE S.A. de C.V."/>
    <x v="309"/>
    <x v="7"/>
    <n v="0"/>
  </r>
  <r>
    <n v="11"/>
    <x v="10"/>
    <x v="5"/>
    <x v="10"/>
    <x v="2"/>
    <s v="Juan Francisco Vasquez Osorio"/>
    <x v="310"/>
    <x v="7"/>
    <n v="0"/>
  </r>
  <r>
    <n v="11"/>
    <x v="10"/>
    <x v="5"/>
    <x v="10"/>
    <x v="2"/>
    <s v="ACALPINA, S.A. de C.V."/>
    <x v="311"/>
    <x v="7"/>
    <n v="0"/>
  </r>
  <r>
    <n v="11"/>
    <x v="10"/>
    <x v="5"/>
    <x v="10"/>
    <x v="13"/>
    <s v="Usulután"/>
    <x v="248"/>
    <x v="8"/>
    <n v="1164.875"/>
  </r>
  <r>
    <n v="11"/>
    <x v="10"/>
    <x v="5"/>
    <x v="10"/>
    <x v="13"/>
    <s v="Puerto El Triunfo"/>
    <x v="249"/>
    <x v="8"/>
    <n v="149.30000000000001"/>
  </r>
  <r>
    <n v="11"/>
    <x v="10"/>
    <x v="5"/>
    <x v="10"/>
    <x v="13"/>
    <s v="Concepción Batres"/>
    <x v="250"/>
    <x v="8"/>
    <n v="63.87"/>
  </r>
  <r>
    <n v="11"/>
    <x v="10"/>
    <x v="5"/>
    <x v="10"/>
    <x v="13"/>
    <s v="Ereguayquin"/>
    <x v="251"/>
    <x v="8"/>
    <n v="73.709999999999994"/>
  </r>
  <r>
    <n v="11"/>
    <x v="10"/>
    <x v="5"/>
    <x v="10"/>
    <x v="13"/>
    <s v="Jiquilisco"/>
    <x v="252"/>
    <x v="8"/>
    <n v="254.57"/>
  </r>
  <r>
    <n v="11"/>
    <x v="10"/>
    <x v="5"/>
    <x v="10"/>
    <x v="13"/>
    <s v="Jucuarán"/>
    <x v="253"/>
    <x v="8"/>
    <n v="43.935000000000002"/>
  </r>
  <r>
    <n v="11"/>
    <x v="10"/>
    <x v="5"/>
    <x v="10"/>
    <x v="13"/>
    <s v="Santa María"/>
    <x v="254"/>
    <x v="8"/>
    <n v="136.94"/>
  </r>
  <r>
    <n v="11"/>
    <x v="10"/>
    <x v="5"/>
    <x v="10"/>
    <x v="4"/>
    <s v="Zacatecoluca"/>
    <x v="21"/>
    <x v="8"/>
    <n v="0"/>
  </r>
  <r>
    <n v="11"/>
    <x v="10"/>
    <x v="5"/>
    <x v="10"/>
    <x v="13"/>
    <s v="San Dionisio"/>
    <x v="255"/>
    <x v="8"/>
    <n v="29.7"/>
  </r>
  <r>
    <n v="11"/>
    <x v="10"/>
    <x v="5"/>
    <x v="10"/>
    <x v="13"/>
    <s v="San Buenaventura"/>
    <x v="256"/>
    <x v="8"/>
    <n v="23.17"/>
  </r>
  <r>
    <n v="11"/>
    <x v="10"/>
    <x v="5"/>
    <x v="10"/>
    <x v="13"/>
    <s v="Santiago de María"/>
    <x v="257"/>
    <x v="8"/>
    <n v="292.22000000000003"/>
  </r>
  <r>
    <n v="11"/>
    <x v="10"/>
    <x v="5"/>
    <x v="10"/>
    <x v="13"/>
    <s v="Santa Elena"/>
    <x v="258"/>
    <x v="8"/>
    <n v="122.41500000000001"/>
  </r>
  <r>
    <n v="11"/>
    <x v="10"/>
    <x v="5"/>
    <x v="10"/>
    <x v="11"/>
    <s v="Sesori"/>
    <x v="259"/>
    <x v="8"/>
    <n v="50.06"/>
  </r>
  <r>
    <n v="11"/>
    <x v="10"/>
    <x v="5"/>
    <x v="10"/>
    <x v="13"/>
    <s v="Estanzuelas"/>
    <x v="260"/>
    <x v="8"/>
    <n v="54.795000000000002"/>
  </r>
  <r>
    <n v="11"/>
    <x v="10"/>
    <x v="5"/>
    <x v="10"/>
    <x v="13"/>
    <s v="California"/>
    <x v="261"/>
    <x v="8"/>
    <n v="18.004999999999999"/>
  </r>
  <r>
    <n v="11"/>
    <x v="10"/>
    <x v="5"/>
    <x v="10"/>
    <x v="11"/>
    <s v="Chapeltique"/>
    <x v="262"/>
    <x v="8"/>
    <n v="80.155000000000001"/>
  </r>
  <r>
    <n v="11"/>
    <x v="10"/>
    <x v="5"/>
    <x v="10"/>
    <x v="11"/>
    <s v="Nueva Guadalupe"/>
    <x v="263"/>
    <x v="8"/>
    <n v="95.704999999999998"/>
  </r>
  <r>
    <n v="11"/>
    <x v="10"/>
    <x v="5"/>
    <x v="10"/>
    <x v="11"/>
    <s v="Lolotique"/>
    <x v="264"/>
    <x v="8"/>
    <n v="44.515000000000001"/>
  </r>
  <r>
    <n v="11"/>
    <x v="10"/>
    <x v="5"/>
    <x v="10"/>
    <x v="13"/>
    <s v="Tecapán"/>
    <x v="265"/>
    <x v="8"/>
    <n v="71.754999999999995"/>
  </r>
  <r>
    <n v="11"/>
    <x v="10"/>
    <x v="5"/>
    <x v="10"/>
    <x v="13"/>
    <s v="Alegría"/>
    <x v="266"/>
    <x v="8"/>
    <n v="53.71"/>
  </r>
  <r>
    <n v="11"/>
    <x v="10"/>
    <x v="5"/>
    <x v="10"/>
    <x v="11"/>
    <s v="San Jorge"/>
    <x v="267"/>
    <x v="8"/>
    <n v="59.445"/>
  </r>
  <r>
    <n v="11"/>
    <x v="10"/>
    <x v="5"/>
    <x v="10"/>
    <x v="11"/>
    <s v="Chinameca"/>
    <x v="268"/>
    <x v="8"/>
    <n v="134.76499999999999"/>
  </r>
  <r>
    <n v="11"/>
    <x v="10"/>
    <x v="5"/>
    <x v="10"/>
    <x v="13"/>
    <s v="San Francisco Javier"/>
    <x v="269"/>
    <x v="8"/>
    <n v="24.375"/>
  </r>
  <r>
    <n v="11"/>
    <x v="10"/>
    <x v="5"/>
    <x v="10"/>
    <x v="11"/>
    <s v="Moncagua"/>
    <x v="270"/>
    <x v="8"/>
    <n v="44.534999999999997"/>
  </r>
  <r>
    <n v="11"/>
    <x v="10"/>
    <x v="5"/>
    <x v="10"/>
    <x v="13"/>
    <s v="Jucuapa"/>
    <x v="271"/>
    <x v="8"/>
    <n v="217.01"/>
  </r>
  <r>
    <n v="11"/>
    <x v="10"/>
    <x v="5"/>
    <x v="10"/>
    <x v="11"/>
    <s v="Quelepa"/>
    <x v="272"/>
    <x v="8"/>
    <n v="45.05"/>
  </r>
  <r>
    <n v="11"/>
    <x v="10"/>
    <x v="5"/>
    <x v="10"/>
    <x v="13"/>
    <s v="El Triunfo"/>
    <x v="273"/>
    <x v="8"/>
    <n v="99.89"/>
  </r>
  <r>
    <n v="11"/>
    <x v="10"/>
    <x v="5"/>
    <x v="10"/>
    <x v="11"/>
    <s v="Ciudad Barrios"/>
    <x v="274"/>
    <x v="8"/>
    <n v="92.644999999999996"/>
  </r>
  <r>
    <n v="11"/>
    <x v="10"/>
    <x v="5"/>
    <x v="10"/>
    <x v="13"/>
    <s v="Ozatlán"/>
    <x v="275"/>
    <x v="8"/>
    <n v="69.954999999999998"/>
  </r>
  <r>
    <n v="11"/>
    <x v="10"/>
    <x v="5"/>
    <x v="10"/>
    <x v="11"/>
    <s v="San Rafael Oriente"/>
    <x v="276"/>
    <x v="8"/>
    <n v="94.504999999999995"/>
  </r>
  <r>
    <n v="11"/>
    <x v="10"/>
    <x v="5"/>
    <x v="10"/>
    <x v="13"/>
    <s v="San Agustín"/>
    <x v="277"/>
    <x v="8"/>
    <n v="19.015000000000001"/>
  </r>
  <r>
    <n v="11"/>
    <x v="10"/>
    <x v="5"/>
    <x v="10"/>
    <x v="11"/>
    <s v="El Tránsito"/>
    <x v="278"/>
    <x v="8"/>
    <n v="219.71"/>
  </r>
  <r>
    <n v="11"/>
    <x v="10"/>
    <x v="5"/>
    <x v="10"/>
    <x v="13"/>
    <s v="Berlín"/>
    <x v="279"/>
    <x v="8"/>
    <n v="213.96"/>
  </r>
  <r>
    <n v="11"/>
    <x v="10"/>
    <x v="5"/>
    <x v="10"/>
    <x v="13"/>
    <s v="Nueva Granada"/>
    <x v="280"/>
    <x v="8"/>
    <n v="28.274999999999999"/>
  </r>
  <r>
    <n v="11"/>
    <x v="10"/>
    <x v="5"/>
    <x v="10"/>
    <x v="13"/>
    <s v="Mercedes Umaña"/>
    <x v="281"/>
    <x v="8"/>
    <n v="57.63"/>
  </r>
  <r>
    <n v="11"/>
    <x v="10"/>
    <x v="5"/>
    <x v="10"/>
    <x v="10"/>
    <s v="San Ildefonso"/>
    <x v="282"/>
    <x v="8"/>
    <n v="33.335000000000001"/>
  </r>
  <r>
    <n v="11"/>
    <x v="10"/>
    <x v="5"/>
    <x v="10"/>
    <x v="11"/>
    <s v="San Luis de la Reina"/>
    <x v="283"/>
    <x v="8"/>
    <n v="31.965"/>
  </r>
  <r>
    <n v="11"/>
    <x v="10"/>
    <x v="5"/>
    <x v="10"/>
    <x v="10"/>
    <s v="Tecoluca"/>
    <x v="284"/>
    <x v="8"/>
    <n v="218.73"/>
  </r>
  <r>
    <n v="11"/>
    <x v="10"/>
    <x v="5"/>
    <x v="10"/>
    <x v="11"/>
    <s v="Chirilagua"/>
    <x v="285"/>
    <x v="8"/>
    <n v="128.91999999999999"/>
  </r>
  <r>
    <n v="11"/>
    <x v="10"/>
    <x v="5"/>
    <x v="10"/>
    <x v="12"/>
    <s v="San Francisco Gotera"/>
    <x v="286"/>
    <x v="8"/>
    <n v="383.22500000000002"/>
  </r>
  <r>
    <n v="11"/>
    <x v="10"/>
    <x v="5"/>
    <x v="10"/>
    <x v="14"/>
    <s v="Intipuca "/>
    <x v="287"/>
    <x v="8"/>
    <n v="69.004000000000005"/>
  </r>
  <r>
    <n v="11"/>
    <x v="10"/>
    <x v="5"/>
    <x v="10"/>
    <x v="12"/>
    <s v="Guatajiagua"/>
    <x v="288"/>
    <x v="8"/>
    <n v="44.23"/>
  </r>
  <r>
    <n v="11"/>
    <x v="10"/>
    <x v="5"/>
    <x v="10"/>
    <x v="12"/>
    <s v="Chilanga"/>
    <x v="289"/>
    <x v="8"/>
    <n v="35.9"/>
  </r>
  <r>
    <n v="11"/>
    <x v="10"/>
    <x v="5"/>
    <x v="10"/>
    <x v="12"/>
    <s v="San Carlos"/>
    <x v="290"/>
    <x v="8"/>
    <n v="21.88"/>
  </r>
  <r>
    <n v="11"/>
    <x v="10"/>
    <x v="5"/>
    <x v="10"/>
    <x v="12"/>
    <s v="San Simón"/>
    <x v="291"/>
    <x v="8"/>
    <n v="12.52"/>
  </r>
  <r>
    <n v="11"/>
    <x v="10"/>
    <x v="5"/>
    <x v="10"/>
    <x v="14"/>
    <s v="Conchagua"/>
    <x v="292"/>
    <x v="8"/>
    <n v="142.685"/>
  </r>
  <r>
    <n v="11"/>
    <x v="10"/>
    <x v="5"/>
    <x v="10"/>
    <x v="12"/>
    <s v="Cacaopera"/>
    <x v="293"/>
    <x v="8"/>
    <n v="27.1"/>
  </r>
  <r>
    <n v="11"/>
    <x v="10"/>
    <x v="5"/>
    <x v="10"/>
    <x v="12"/>
    <s v="Yamabal"/>
    <x v="294"/>
    <x v="8"/>
    <n v="7.5350000000000001"/>
  </r>
  <r>
    <n v="11"/>
    <x v="10"/>
    <x v="5"/>
    <x v="10"/>
    <x v="11"/>
    <s v="Carolina"/>
    <x v="295"/>
    <x v="8"/>
    <n v="37.395000000000003"/>
  </r>
  <r>
    <n v="11"/>
    <x v="10"/>
    <x v="5"/>
    <x v="10"/>
    <x v="11"/>
    <s v="Uluazapa"/>
    <x v="296"/>
    <x v="8"/>
    <n v="0"/>
  </r>
  <r>
    <n v="11"/>
    <x v="10"/>
    <x v="5"/>
    <x v="10"/>
    <x v="14"/>
    <s v="Yucuaiquín"/>
    <x v="297"/>
    <x v="8"/>
    <n v="34.36"/>
  </r>
  <r>
    <n v="11"/>
    <x v="10"/>
    <x v="5"/>
    <x v="10"/>
    <x v="11"/>
    <s v="San Antonio"/>
    <x v="298"/>
    <x v="8"/>
    <n v="8.2349999999999994"/>
  </r>
  <r>
    <n v="11"/>
    <x v="10"/>
    <x v="5"/>
    <x v="10"/>
    <x v="12"/>
    <s v="Sensembra"/>
    <x v="299"/>
    <x v="8"/>
    <n v="8.49"/>
  </r>
  <r>
    <n v="11"/>
    <x v="10"/>
    <x v="5"/>
    <x v="10"/>
    <x v="14"/>
    <s v="Ciudad El Carmen"/>
    <x v="300"/>
    <x v="8"/>
    <n v="24.74"/>
  </r>
  <r>
    <n v="11"/>
    <x v="10"/>
    <x v="5"/>
    <x v="10"/>
    <x v="12"/>
    <s v="Yoloayquin"/>
    <x v="301"/>
    <x v="8"/>
    <n v="16.79"/>
  </r>
  <r>
    <n v="11"/>
    <x v="10"/>
    <x v="5"/>
    <x v="10"/>
    <x v="12"/>
    <s v="San Fernando"/>
    <x v="206"/>
    <x v="8"/>
    <n v="0"/>
  </r>
  <r>
    <n v="11"/>
    <x v="10"/>
    <x v="5"/>
    <x v="10"/>
    <x v="2"/>
    <s v="Sucesores Luis Torres y Compañía"/>
    <x v="302"/>
    <x v="8"/>
    <n v="24.6"/>
  </r>
  <r>
    <n v="11"/>
    <x v="10"/>
    <x v="5"/>
    <x v="10"/>
    <x v="2"/>
    <s v="LAGEO, S.A. de C.V."/>
    <x v="303"/>
    <x v="8"/>
    <n v="3.665"/>
  </r>
  <r>
    <n v="11"/>
    <x v="10"/>
    <x v="5"/>
    <x v="10"/>
    <x v="2"/>
    <s v="Avicola Campestre., S.A. de C.V."/>
    <x v="304"/>
    <x v="8"/>
    <n v="27.2"/>
  </r>
  <r>
    <n v="11"/>
    <x v="10"/>
    <x v="5"/>
    <x v="10"/>
    <x v="2"/>
    <s v="MAKLEAN, S.A. de C.V."/>
    <x v="305"/>
    <x v="8"/>
    <n v="0"/>
  </r>
  <r>
    <n v="11"/>
    <x v="10"/>
    <x v="5"/>
    <x v="10"/>
    <x v="2"/>
    <s v="Douglas Alfredo Ventura Larios"/>
    <x v="306"/>
    <x v="8"/>
    <n v="0"/>
  </r>
  <r>
    <n v="11"/>
    <x v="10"/>
    <x v="5"/>
    <x v="10"/>
    <x v="2"/>
    <s v="Arrocera San Francisco, S.A. de C.V."/>
    <x v="307"/>
    <x v="8"/>
    <n v="11.125"/>
  </r>
  <r>
    <n v="11"/>
    <x v="10"/>
    <x v="5"/>
    <x v="10"/>
    <x v="2"/>
    <s v="Milton Anibal Berríos Bonilla"/>
    <x v="308"/>
    <x v="8"/>
    <n v="0"/>
  </r>
  <r>
    <n v="11"/>
    <x v="10"/>
    <x v="5"/>
    <x v="10"/>
    <x v="2"/>
    <s v="AGROCAMPESTRE S.A. de C.V."/>
    <x v="309"/>
    <x v="8"/>
    <n v="0"/>
  </r>
  <r>
    <n v="11"/>
    <x v="10"/>
    <x v="5"/>
    <x v="10"/>
    <x v="2"/>
    <s v="Juan Francisco Vasquez Osorio"/>
    <x v="310"/>
    <x v="8"/>
    <n v="0"/>
  </r>
  <r>
    <n v="11"/>
    <x v="10"/>
    <x v="5"/>
    <x v="10"/>
    <x v="2"/>
    <s v="ACALPINA, S.A. de C.V."/>
    <x v="311"/>
    <x v="8"/>
    <n v="1.55"/>
  </r>
  <r>
    <n v="11"/>
    <x v="10"/>
    <x v="5"/>
    <x v="10"/>
    <x v="13"/>
    <s v="Usulután"/>
    <x v="248"/>
    <x v="9"/>
    <n v="1172.02"/>
  </r>
  <r>
    <n v="11"/>
    <x v="10"/>
    <x v="5"/>
    <x v="10"/>
    <x v="13"/>
    <s v="Puerto El Triunfo"/>
    <x v="249"/>
    <x v="9"/>
    <n v="174.86500000000001"/>
  </r>
  <r>
    <n v="11"/>
    <x v="10"/>
    <x v="5"/>
    <x v="10"/>
    <x v="13"/>
    <s v="Concepción Batres"/>
    <x v="250"/>
    <x v="9"/>
    <n v="87.75"/>
  </r>
  <r>
    <n v="11"/>
    <x v="10"/>
    <x v="5"/>
    <x v="10"/>
    <x v="13"/>
    <s v="Ereguayquin"/>
    <x v="251"/>
    <x v="9"/>
    <n v="86.26"/>
  </r>
  <r>
    <n v="11"/>
    <x v="10"/>
    <x v="5"/>
    <x v="10"/>
    <x v="13"/>
    <s v="Jiquilisco"/>
    <x v="252"/>
    <x v="9"/>
    <n v="209.11"/>
  </r>
  <r>
    <n v="11"/>
    <x v="10"/>
    <x v="5"/>
    <x v="10"/>
    <x v="13"/>
    <s v="Jucuarán"/>
    <x v="253"/>
    <x v="9"/>
    <n v="53.615000000000002"/>
  </r>
  <r>
    <n v="11"/>
    <x v="10"/>
    <x v="5"/>
    <x v="10"/>
    <x v="13"/>
    <s v="Santa María"/>
    <x v="254"/>
    <x v="9"/>
    <n v="144.565"/>
  </r>
  <r>
    <n v="11"/>
    <x v="10"/>
    <x v="5"/>
    <x v="10"/>
    <x v="4"/>
    <s v="Zacatecoluca"/>
    <x v="21"/>
    <x v="9"/>
    <n v="0"/>
  </r>
  <r>
    <n v="11"/>
    <x v="10"/>
    <x v="5"/>
    <x v="10"/>
    <x v="13"/>
    <s v="San Dionisio"/>
    <x v="255"/>
    <x v="9"/>
    <n v="31.085000000000001"/>
  </r>
  <r>
    <n v="11"/>
    <x v="10"/>
    <x v="5"/>
    <x v="10"/>
    <x v="13"/>
    <s v="San Buenaventura"/>
    <x v="256"/>
    <x v="9"/>
    <n v="24.04"/>
  </r>
  <r>
    <n v="11"/>
    <x v="10"/>
    <x v="5"/>
    <x v="10"/>
    <x v="13"/>
    <s v="Santiago de María"/>
    <x v="257"/>
    <x v="9"/>
    <n v="309.73500000000001"/>
  </r>
  <r>
    <n v="11"/>
    <x v="10"/>
    <x v="5"/>
    <x v="10"/>
    <x v="13"/>
    <s v="Santa Elena"/>
    <x v="258"/>
    <x v="9"/>
    <n v="128.94"/>
  </r>
  <r>
    <n v="11"/>
    <x v="10"/>
    <x v="5"/>
    <x v="10"/>
    <x v="11"/>
    <s v="Sesori"/>
    <x v="259"/>
    <x v="9"/>
    <n v="47.48"/>
  </r>
  <r>
    <n v="11"/>
    <x v="10"/>
    <x v="5"/>
    <x v="10"/>
    <x v="13"/>
    <s v="Estanzuelas"/>
    <x v="260"/>
    <x v="9"/>
    <n v="58.99"/>
  </r>
  <r>
    <n v="11"/>
    <x v="10"/>
    <x v="5"/>
    <x v="10"/>
    <x v="13"/>
    <s v="California"/>
    <x v="261"/>
    <x v="9"/>
    <n v="19.89"/>
  </r>
  <r>
    <n v="11"/>
    <x v="10"/>
    <x v="5"/>
    <x v="10"/>
    <x v="11"/>
    <s v="Chapeltique"/>
    <x v="262"/>
    <x v="9"/>
    <n v="74.81"/>
  </r>
  <r>
    <n v="11"/>
    <x v="10"/>
    <x v="5"/>
    <x v="10"/>
    <x v="11"/>
    <s v="Nueva Guadalupe"/>
    <x v="263"/>
    <x v="9"/>
    <n v="103.77500000000001"/>
  </r>
  <r>
    <n v="11"/>
    <x v="10"/>
    <x v="5"/>
    <x v="10"/>
    <x v="11"/>
    <s v="Lolotique"/>
    <x v="264"/>
    <x v="9"/>
    <n v="44.11"/>
  </r>
  <r>
    <n v="11"/>
    <x v="10"/>
    <x v="5"/>
    <x v="10"/>
    <x v="13"/>
    <s v="Tecapán"/>
    <x v="265"/>
    <x v="9"/>
    <n v="63.375"/>
  </r>
  <r>
    <n v="11"/>
    <x v="10"/>
    <x v="5"/>
    <x v="10"/>
    <x v="13"/>
    <s v="Alegría"/>
    <x v="266"/>
    <x v="9"/>
    <n v="53.424999999999997"/>
  </r>
  <r>
    <n v="11"/>
    <x v="10"/>
    <x v="5"/>
    <x v="10"/>
    <x v="11"/>
    <s v="San Jorge"/>
    <x v="267"/>
    <x v="9"/>
    <n v="65.510000000000005"/>
  </r>
  <r>
    <n v="11"/>
    <x v="10"/>
    <x v="5"/>
    <x v="10"/>
    <x v="11"/>
    <s v="Chinameca"/>
    <x v="268"/>
    <x v="9"/>
    <n v="145.19"/>
  </r>
  <r>
    <n v="11"/>
    <x v="10"/>
    <x v="5"/>
    <x v="10"/>
    <x v="13"/>
    <s v="San Francisco Javier"/>
    <x v="269"/>
    <x v="9"/>
    <n v="24.62"/>
  </r>
  <r>
    <n v="11"/>
    <x v="10"/>
    <x v="5"/>
    <x v="10"/>
    <x v="11"/>
    <s v="Moncagua"/>
    <x v="270"/>
    <x v="9"/>
    <n v="54.41"/>
  </r>
  <r>
    <n v="11"/>
    <x v="10"/>
    <x v="5"/>
    <x v="10"/>
    <x v="13"/>
    <s v="Jucuapa"/>
    <x v="271"/>
    <x v="9"/>
    <n v="216.68"/>
  </r>
  <r>
    <n v="11"/>
    <x v="10"/>
    <x v="5"/>
    <x v="10"/>
    <x v="11"/>
    <s v="Quelepa"/>
    <x v="272"/>
    <x v="9"/>
    <n v="46.115000000000002"/>
  </r>
  <r>
    <n v="11"/>
    <x v="10"/>
    <x v="5"/>
    <x v="10"/>
    <x v="13"/>
    <s v="El Triunfo"/>
    <x v="273"/>
    <x v="9"/>
    <n v="98.2"/>
  </r>
  <r>
    <n v="11"/>
    <x v="10"/>
    <x v="5"/>
    <x v="10"/>
    <x v="11"/>
    <s v="Ciudad Barrios"/>
    <x v="274"/>
    <x v="9"/>
    <n v="99.004999999999995"/>
  </r>
  <r>
    <n v="11"/>
    <x v="10"/>
    <x v="5"/>
    <x v="10"/>
    <x v="13"/>
    <s v="Ozatlán"/>
    <x v="275"/>
    <x v="9"/>
    <n v="80.385000000000005"/>
  </r>
  <r>
    <n v="11"/>
    <x v="10"/>
    <x v="5"/>
    <x v="10"/>
    <x v="11"/>
    <s v="San Rafael Oriente"/>
    <x v="276"/>
    <x v="9"/>
    <n v="101.35"/>
  </r>
  <r>
    <n v="11"/>
    <x v="10"/>
    <x v="5"/>
    <x v="10"/>
    <x v="13"/>
    <s v="San Agustín"/>
    <x v="277"/>
    <x v="9"/>
    <n v="15.54"/>
  </r>
  <r>
    <n v="11"/>
    <x v="10"/>
    <x v="5"/>
    <x v="10"/>
    <x v="11"/>
    <s v="El Tránsito"/>
    <x v="278"/>
    <x v="9"/>
    <n v="244.23500000000001"/>
  </r>
  <r>
    <n v="11"/>
    <x v="10"/>
    <x v="5"/>
    <x v="10"/>
    <x v="13"/>
    <s v="Berlín"/>
    <x v="279"/>
    <x v="9"/>
    <n v="233.91499999999999"/>
  </r>
  <r>
    <n v="11"/>
    <x v="10"/>
    <x v="5"/>
    <x v="10"/>
    <x v="13"/>
    <s v="Nueva Granada"/>
    <x v="280"/>
    <x v="9"/>
    <n v="23.704999999999998"/>
  </r>
  <r>
    <n v="11"/>
    <x v="10"/>
    <x v="5"/>
    <x v="10"/>
    <x v="13"/>
    <s v="Mercedes Umaña"/>
    <x v="281"/>
    <x v="9"/>
    <n v="57.48"/>
  </r>
  <r>
    <n v="11"/>
    <x v="10"/>
    <x v="5"/>
    <x v="10"/>
    <x v="10"/>
    <s v="San Ildefonso"/>
    <x v="282"/>
    <x v="9"/>
    <n v="36.204999999999998"/>
  </r>
  <r>
    <n v="11"/>
    <x v="10"/>
    <x v="5"/>
    <x v="10"/>
    <x v="11"/>
    <s v="San Luis de la Reina"/>
    <x v="283"/>
    <x v="9"/>
    <n v="36.29"/>
  </r>
  <r>
    <n v="11"/>
    <x v="10"/>
    <x v="5"/>
    <x v="10"/>
    <x v="10"/>
    <s v="Tecoluca"/>
    <x v="284"/>
    <x v="9"/>
    <n v="252.345"/>
  </r>
  <r>
    <n v="11"/>
    <x v="10"/>
    <x v="5"/>
    <x v="10"/>
    <x v="11"/>
    <s v="Chirilagua"/>
    <x v="285"/>
    <x v="9"/>
    <n v="134.29"/>
  </r>
  <r>
    <n v="11"/>
    <x v="10"/>
    <x v="5"/>
    <x v="10"/>
    <x v="12"/>
    <s v="San Francisco Gotera"/>
    <x v="286"/>
    <x v="9"/>
    <n v="393.435"/>
  </r>
  <r>
    <n v="11"/>
    <x v="10"/>
    <x v="5"/>
    <x v="10"/>
    <x v="14"/>
    <s v="Intipuca "/>
    <x v="287"/>
    <x v="9"/>
    <n v="63.634999999999998"/>
  </r>
  <r>
    <n v="11"/>
    <x v="10"/>
    <x v="5"/>
    <x v="10"/>
    <x v="12"/>
    <s v="Guatajiagua"/>
    <x v="288"/>
    <x v="9"/>
    <n v="49.51"/>
  </r>
  <r>
    <n v="11"/>
    <x v="10"/>
    <x v="5"/>
    <x v="10"/>
    <x v="12"/>
    <s v="Chilanga"/>
    <x v="289"/>
    <x v="9"/>
    <n v="41.11"/>
  </r>
  <r>
    <n v="11"/>
    <x v="10"/>
    <x v="5"/>
    <x v="10"/>
    <x v="12"/>
    <s v="San Carlos"/>
    <x v="290"/>
    <x v="9"/>
    <n v="25.065000000000001"/>
  </r>
  <r>
    <n v="11"/>
    <x v="10"/>
    <x v="5"/>
    <x v="10"/>
    <x v="12"/>
    <s v="San Simón"/>
    <x v="291"/>
    <x v="9"/>
    <n v="12.914999999999999"/>
  </r>
  <r>
    <n v="11"/>
    <x v="10"/>
    <x v="5"/>
    <x v="10"/>
    <x v="14"/>
    <s v="Conchagua"/>
    <x v="292"/>
    <x v="9"/>
    <n v="151.69"/>
  </r>
  <r>
    <n v="11"/>
    <x v="10"/>
    <x v="5"/>
    <x v="10"/>
    <x v="12"/>
    <s v="Cacaopera"/>
    <x v="293"/>
    <x v="9"/>
    <n v="30.475000000000001"/>
  </r>
  <r>
    <n v="11"/>
    <x v="10"/>
    <x v="5"/>
    <x v="10"/>
    <x v="12"/>
    <s v="Yamabal"/>
    <x v="294"/>
    <x v="9"/>
    <n v="8.66"/>
  </r>
  <r>
    <n v="11"/>
    <x v="10"/>
    <x v="5"/>
    <x v="10"/>
    <x v="11"/>
    <s v="Carolina"/>
    <x v="295"/>
    <x v="9"/>
    <n v="34.42"/>
  </r>
  <r>
    <n v="11"/>
    <x v="10"/>
    <x v="5"/>
    <x v="10"/>
    <x v="11"/>
    <s v="Uluazapa"/>
    <x v="296"/>
    <x v="9"/>
    <n v="0"/>
  </r>
  <r>
    <n v="11"/>
    <x v="10"/>
    <x v="5"/>
    <x v="10"/>
    <x v="14"/>
    <s v="Yucuaiquín"/>
    <x v="297"/>
    <x v="9"/>
    <n v="40.450000000000003"/>
  </r>
  <r>
    <n v="11"/>
    <x v="10"/>
    <x v="5"/>
    <x v="10"/>
    <x v="11"/>
    <s v="San Antonio"/>
    <x v="298"/>
    <x v="9"/>
    <n v="8.0449999999999999"/>
  </r>
  <r>
    <n v="11"/>
    <x v="10"/>
    <x v="5"/>
    <x v="10"/>
    <x v="12"/>
    <s v="Sensembra"/>
    <x v="299"/>
    <x v="9"/>
    <n v="7.73"/>
  </r>
  <r>
    <n v="11"/>
    <x v="10"/>
    <x v="5"/>
    <x v="10"/>
    <x v="14"/>
    <s v="Ciudad El Carmen"/>
    <x v="300"/>
    <x v="9"/>
    <n v="23.015000000000001"/>
  </r>
  <r>
    <n v="11"/>
    <x v="10"/>
    <x v="5"/>
    <x v="10"/>
    <x v="12"/>
    <s v="Yoloayquin"/>
    <x v="301"/>
    <x v="9"/>
    <n v="16.989999999999998"/>
  </r>
  <r>
    <n v="11"/>
    <x v="10"/>
    <x v="5"/>
    <x v="10"/>
    <x v="12"/>
    <s v="San Fernando"/>
    <x v="206"/>
    <x v="9"/>
    <n v="0"/>
  </r>
  <r>
    <n v="11"/>
    <x v="10"/>
    <x v="5"/>
    <x v="10"/>
    <x v="2"/>
    <s v="Sucesores Luis Torres y Compañía"/>
    <x v="302"/>
    <x v="9"/>
    <n v="19.234999999999999"/>
  </r>
  <r>
    <n v="11"/>
    <x v="10"/>
    <x v="5"/>
    <x v="10"/>
    <x v="2"/>
    <s v="LAGEO, S.A. de C.V."/>
    <x v="303"/>
    <x v="9"/>
    <n v="2.94"/>
  </r>
  <r>
    <n v="11"/>
    <x v="10"/>
    <x v="5"/>
    <x v="10"/>
    <x v="2"/>
    <s v="Avicola Campestre., S.A. de C.V."/>
    <x v="304"/>
    <x v="9"/>
    <n v="15.125"/>
  </r>
  <r>
    <n v="11"/>
    <x v="10"/>
    <x v="5"/>
    <x v="10"/>
    <x v="2"/>
    <s v="MAKLEAN, S.A. de C.V."/>
    <x v="305"/>
    <x v="9"/>
    <n v="0"/>
  </r>
  <r>
    <n v="11"/>
    <x v="10"/>
    <x v="5"/>
    <x v="10"/>
    <x v="2"/>
    <s v="Douglas Alfredo Ventura Larios"/>
    <x v="306"/>
    <x v="9"/>
    <n v="0"/>
  </r>
  <r>
    <n v="11"/>
    <x v="10"/>
    <x v="5"/>
    <x v="10"/>
    <x v="2"/>
    <s v="Arrocera San Francisco, S.A. de C.V."/>
    <x v="307"/>
    <x v="9"/>
    <n v="18.785"/>
  </r>
  <r>
    <n v="11"/>
    <x v="10"/>
    <x v="5"/>
    <x v="10"/>
    <x v="2"/>
    <s v="Milton Anibal Berríos Bonilla"/>
    <x v="308"/>
    <x v="9"/>
    <n v="0"/>
  </r>
  <r>
    <n v="11"/>
    <x v="10"/>
    <x v="5"/>
    <x v="10"/>
    <x v="2"/>
    <s v="AGROCAMPESTRE S.A. de C.V."/>
    <x v="309"/>
    <x v="9"/>
    <n v="0"/>
  </r>
  <r>
    <n v="11"/>
    <x v="10"/>
    <x v="5"/>
    <x v="10"/>
    <x v="2"/>
    <s v="Juan Francisco Vasquez Osorio"/>
    <x v="310"/>
    <x v="9"/>
    <n v="0"/>
  </r>
  <r>
    <n v="11"/>
    <x v="10"/>
    <x v="5"/>
    <x v="10"/>
    <x v="2"/>
    <s v="ACALPINA, S.A. de C.V."/>
    <x v="311"/>
    <x v="9"/>
    <n v="2.0449999999999999"/>
  </r>
  <r>
    <n v="11"/>
    <x v="10"/>
    <x v="5"/>
    <x v="10"/>
    <x v="13"/>
    <s v="Usulután"/>
    <x v="248"/>
    <x v="10"/>
    <n v="999.798"/>
  </r>
  <r>
    <n v="11"/>
    <x v="10"/>
    <x v="5"/>
    <x v="10"/>
    <x v="13"/>
    <s v="Puerto El Triunfo"/>
    <x v="249"/>
    <x v="10"/>
    <n v="141.56"/>
  </r>
  <r>
    <n v="11"/>
    <x v="10"/>
    <x v="5"/>
    <x v="10"/>
    <x v="13"/>
    <s v="Concepción Batres"/>
    <x v="250"/>
    <x v="10"/>
    <n v="61.47"/>
  </r>
  <r>
    <n v="11"/>
    <x v="10"/>
    <x v="5"/>
    <x v="10"/>
    <x v="13"/>
    <s v="Ereguayquin"/>
    <x v="251"/>
    <x v="10"/>
    <n v="66.194999999999993"/>
  </r>
  <r>
    <n v="11"/>
    <x v="10"/>
    <x v="5"/>
    <x v="10"/>
    <x v="13"/>
    <s v="Jiquilisco"/>
    <x v="252"/>
    <x v="10"/>
    <n v="143.35499999999999"/>
  </r>
  <r>
    <n v="11"/>
    <x v="10"/>
    <x v="5"/>
    <x v="10"/>
    <x v="13"/>
    <s v="Jucuarán"/>
    <x v="253"/>
    <x v="10"/>
    <n v="39.604999999999997"/>
  </r>
  <r>
    <n v="11"/>
    <x v="10"/>
    <x v="5"/>
    <x v="10"/>
    <x v="13"/>
    <s v="Santa María"/>
    <x v="254"/>
    <x v="10"/>
    <n v="132.065"/>
  </r>
  <r>
    <n v="11"/>
    <x v="10"/>
    <x v="5"/>
    <x v="10"/>
    <x v="4"/>
    <s v="Zacatecoluca"/>
    <x v="21"/>
    <x v="10"/>
    <n v="0"/>
  </r>
  <r>
    <n v="11"/>
    <x v="10"/>
    <x v="5"/>
    <x v="10"/>
    <x v="13"/>
    <s v="San Dionisio"/>
    <x v="255"/>
    <x v="10"/>
    <n v="23.04"/>
  </r>
  <r>
    <n v="11"/>
    <x v="10"/>
    <x v="5"/>
    <x v="10"/>
    <x v="13"/>
    <s v="San Buenaventura"/>
    <x v="256"/>
    <x v="10"/>
    <n v="23.12"/>
  </r>
  <r>
    <n v="11"/>
    <x v="10"/>
    <x v="5"/>
    <x v="10"/>
    <x v="13"/>
    <s v="Santiago de María"/>
    <x v="257"/>
    <x v="10"/>
    <n v="282.17500000000001"/>
  </r>
  <r>
    <n v="11"/>
    <x v="10"/>
    <x v="5"/>
    <x v="10"/>
    <x v="13"/>
    <s v="Santa Elena"/>
    <x v="258"/>
    <x v="10"/>
    <n v="107.815"/>
  </r>
  <r>
    <n v="11"/>
    <x v="10"/>
    <x v="5"/>
    <x v="10"/>
    <x v="11"/>
    <s v="Sesori"/>
    <x v="259"/>
    <x v="10"/>
    <n v="42.354999999999997"/>
  </r>
  <r>
    <n v="11"/>
    <x v="10"/>
    <x v="5"/>
    <x v="10"/>
    <x v="13"/>
    <s v="Estanzuelas"/>
    <x v="260"/>
    <x v="10"/>
    <n v="50.375"/>
  </r>
  <r>
    <n v="11"/>
    <x v="10"/>
    <x v="5"/>
    <x v="10"/>
    <x v="13"/>
    <s v="California"/>
    <x v="261"/>
    <x v="10"/>
    <n v="19.95"/>
  </r>
  <r>
    <n v="11"/>
    <x v="10"/>
    <x v="5"/>
    <x v="10"/>
    <x v="11"/>
    <s v="Chapeltique"/>
    <x v="262"/>
    <x v="10"/>
    <n v="73.075000000000003"/>
  </r>
  <r>
    <n v="11"/>
    <x v="10"/>
    <x v="5"/>
    <x v="10"/>
    <x v="11"/>
    <s v="Nueva Guadalupe"/>
    <x v="263"/>
    <x v="10"/>
    <n v="83.825000000000003"/>
  </r>
  <r>
    <n v="11"/>
    <x v="10"/>
    <x v="5"/>
    <x v="10"/>
    <x v="11"/>
    <s v="Lolotique"/>
    <x v="264"/>
    <x v="10"/>
    <n v="43.204999999999998"/>
  </r>
  <r>
    <n v="11"/>
    <x v="10"/>
    <x v="5"/>
    <x v="10"/>
    <x v="13"/>
    <s v="Tecapán"/>
    <x v="265"/>
    <x v="10"/>
    <n v="50.91"/>
  </r>
  <r>
    <n v="11"/>
    <x v="10"/>
    <x v="5"/>
    <x v="10"/>
    <x v="13"/>
    <s v="Alegría"/>
    <x v="266"/>
    <x v="10"/>
    <n v="51.23"/>
  </r>
  <r>
    <n v="11"/>
    <x v="10"/>
    <x v="5"/>
    <x v="10"/>
    <x v="11"/>
    <s v="San Jorge"/>
    <x v="267"/>
    <x v="10"/>
    <n v="54.41"/>
  </r>
  <r>
    <n v="11"/>
    <x v="10"/>
    <x v="5"/>
    <x v="10"/>
    <x v="11"/>
    <s v="Chinameca"/>
    <x v="268"/>
    <x v="10"/>
    <n v="122.215"/>
  </r>
  <r>
    <n v="11"/>
    <x v="10"/>
    <x v="5"/>
    <x v="10"/>
    <x v="13"/>
    <s v="San Francisco Javier"/>
    <x v="269"/>
    <x v="10"/>
    <n v="23.16"/>
  </r>
  <r>
    <n v="11"/>
    <x v="10"/>
    <x v="5"/>
    <x v="10"/>
    <x v="11"/>
    <s v="Moncagua"/>
    <x v="270"/>
    <x v="10"/>
    <n v="40.875"/>
  </r>
  <r>
    <n v="11"/>
    <x v="10"/>
    <x v="5"/>
    <x v="10"/>
    <x v="13"/>
    <s v="Jucuapa"/>
    <x v="271"/>
    <x v="10"/>
    <n v="204.70500000000001"/>
  </r>
  <r>
    <n v="11"/>
    <x v="10"/>
    <x v="5"/>
    <x v="10"/>
    <x v="11"/>
    <s v="Quelepa"/>
    <x v="272"/>
    <x v="10"/>
    <n v="38.94"/>
  </r>
  <r>
    <n v="11"/>
    <x v="10"/>
    <x v="5"/>
    <x v="10"/>
    <x v="13"/>
    <s v="El Triunfo"/>
    <x v="273"/>
    <x v="10"/>
    <n v="91.6"/>
  </r>
  <r>
    <n v="11"/>
    <x v="10"/>
    <x v="5"/>
    <x v="10"/>
    <x v="11"/>
    <s v="Ciudad Barrios"/>
    <x v="274"/>
    <x v="10"/>
    <n v="89.71"/>
  </r>
  <r>
    <n v="11"/>
    <x v="10"/>
    <x v="5"/>
    <x v="10"/>
    <x v="13"/>
    <s v="Ozatlán"/>
    <x v="275"/>
    <x v="10"/>
    <n v="72.19"/>
  </r>
  <r>
    <n v="11"/>
    <x v="10"/>
    <x v="5"/>
    <x v="10"/>
    <x v="11"/>
    <s v="San Rafael Oriente"/>
    <x v="276"/>
    <x v="10"/>
    <n v="82.56"/>
  </r>
  <r>
    <n v="11"/>
    <x v="10"/>
    <x v="5"/>
    <x v="10"/>
    <x v="13"/>
    <s v="San Agustín"/>
    <x v="277"/>
    <x v="10"/>
    <n v="12.76"/>
  </r>
  <r>
    <n v="11"/>
    <x v="10"/>
    <x v="5"/>
    <x v="10"/>
    <x v="11"/>
    <s v="El Tránsito"/>
    <x v="278"/>
    <x v="10"/>
    <n v="201.05500000000001"/>
  </r>
  <r>
    <n v="11"/>
    <x v="10"/>
    <x v="5"/>
    <x v="10"/>
    <x v="13"/>
    <s v="Berlín"/>
    <x v="279"/>
    <x v="10"/>
    <n v="213.465"/>
  </r>
  <r>
    <n v="11"/>
    <x v="10"/>
    <x v="5"/>
    <x v="10"/>
    <x v="13"/>
    <s v="Nueva Granada"/>
    <x v="280"/>
    <x v="10"/>
    <n v="19.004999999999999"/>
  </r>
  <r>
    <n v="11"/>
    <x v="10"/>
    <x v="5"/>
    <x v="10"/>
    <x v="13"/>
    <s v="Mercedes Umaña"/>
    <x v="281"/>
    <x v="10"/>
    <n v="44.28"/>
  </r>
  <r>
    <n v="11"/>
    <x v="10"/>
    <x v="5"/>
    <x v="10"/>
    <x v="10"/>
    <s v="San Ildefonso"/>
    <x v="282"/>
    <x v="10"/>
    <n v="30.62"/>
  </r>
  <r>
    <n v="11"/>
    <x v="10"/>
    <x v="5"/>
    <x v="10"/>
    <x v="11"/>
    <s v="San Luis de la Reina"/>
    <x v="283"/>
    <x v="10"/>
    <n v="29.68"/>
  </r>
  <r>
    <n v="11"/>
    <x v="10"/>
    <x v="5"/>
    <x v="10"/>
    <x v="10"/>
    <s v="Tecoluca"/>
    <x v="284"/>
    <x v="10"/>
    <n v="182.23"/>
  </r>
  <r>
    <n v="11"/>
    <x v="10"/>
    <x v="5"/>
    <x v="10"/>
    <x v="11"/>
    <s v="Chirilagua"/>
    <x v="285"/>
    <x v="10"/>
    <n v="125"/>
  </r>
  <r>
    <n v="11"/>
    <x v="10"/>
    <x v="5"/>
    <x v="10"/>
    <x v="12"/>
    <s v="San Francisco Gotera"/>
    <x v="286"/>
    <x v="10"/>
    <n v="382.90499999999997"/>
  </r>
  <r>
    <n v="11"/>
    <x v="10"/>
    <x v="5"/>
    <x v="10"/>
    <x v="14"/>
    <s v="Intipuca "/>
    <x v="287"/>
    <x v="10"/>
    <n v="62.895000000000003"/>
  </r>
  <r>
    <n v="11"/>
    <x v="10"/>
    <x v="5"/>
    <x v="10"/>
    <x v="12"/>
    <s v="Guatajiagua"/>
    <x v="288"/>
    <x v="10"/>
    <n v="42.835000000000001"/>
  </r>
  <r>
    <n v="11"/>
    <x v="10"/>
    <x v="5"/>
    <x v="10"/>
    <x v="12"/>
    <s v="Chilanga"/>
    <x v="289"/>
    <x v="10"/>
    <n v="35.465000000000003"/>
  </r>
  <r>
    <n v="11"/>
    <x v="10"/>
    <x v="5"/>
    <x v="10"/>
    <x v="12"/>
    <s v="San Carlos"/>
    <x v="290"/>
    <x v="10"/>
    <n v="24.47"/>
  </r>
  <r>
    <n v="11"/>
    <x v="10"/>
    <x v="5"/>
    <x v="10"/>
    <x v="12"/>
    <s v="San Simón"/>
    <x v="291"/>
    <x v="10"/>
    <n v="13.46"/>
  </r>
  <r>
    <n v="11"/>
    <x v="10"/>
    <x v="5"/>
    <x v="10"/>
    <x v="14"/>
    <s v="Conchagua"/>
    <x v="292"/>
    <x v="10"/>
    <n v="125.69499999999999"/>
  </r>
  <r>
    <n v="11"/>
    <x v="10"/>
    <x v="5"/>
    <x v="10"/>
    <x v="12"/>
    <s v="Cacaopera"/>
    <x v="293"/>
    <x v="10"/>
    <n v="26.4"/>
  </r>
  <r>
    <n v="11"/>
    <x v="10"/>
    <x v="5"/>
    <x v="10"/>
    <x v="12"/>
    <s v="Yamabal"/>
    <x v="294"/>
    <x v="10"/>
    <n v="6.7949999999999999"/>
  </r>
  <r>
    <n v="11"/>
    <x v="10"/>
    <x v="5"/>
    <x v="10"/>
    <x v="11"/>
    <s v="Carolina"/>
    <x v="295"/>
    <x v="10"/>
    <n v="26.42"/>
  </r>
  <r>
    <n v="11"/>
    <x v="10"/>
    <x v="5"/>
    <x v="10"/>
    <x v="11"/>
    <s v="Uluazapa"/>
    <x v="296"/>
    <x v="10"/>
    <n v="0"/>
  </r>
  <r>
    <n v="11"/>
    <x v="10"/>
    <x v="5"/>
    <x v="10"/>
    <x v="14"/>
    <s v="Yucuaiquín"/>
    <x v="297"/>
    <x v="10"/>
    <n v="26.71"/>
  </r>
  <r>
    <n v="11"/>
    <x v="10"/>
    <x v="5"/>
    <x v="10"/>
    <x v="11"/>
    <s v="San Antonio"/>
    <x v="298"/>
    <x v="10"/>
    <n v="6.91"/>
  </r>
  <r>
    <n v="11"/>
    <x v="10"/>
    <x v="5"/>
    <x v="10"/>
    <x v="12"/>
    <s v="Sensembra"/>
    <x v="299"/>
    <x v="10"/>
    <n v="7.41"/>
  </r>
  <r>
    <n v="11"/>
    <x v="10"/>
    <x v="5"/>
    <x v="10"/>
    <x v="14"/>
    <s v="Ciudad El Carmen"/>
    <x v="300"/>
    <x v="10"/>
    <n v="20.484999999999999"/>
  </r>
  <r>
    <n v="11"/>
    <x v="10"/>
    <x v="5"/>
    <x v="10"/>
    <x v="12"/>
    <s v="Yoloayquin"/>
    <x v="301"/>
    <x v="10"/>
    <n v="13.045"/>
  </r>
  <r>
    <n v="11"/>
    <x v="10"/>
    <x v="5"/>
    <x v="10"/>
    <x v="12"/>
    <s v="San Fernando"/>
    <x v="206"/>
    <x v="10"/>
    <n v="0"/>
  </r>
  <r>
    <n v="11"/>
    <x v="10"/>
    <x v="5"/>
    <x v="10"/>
    <x v="2"/>
    <s v="Sucesores Luis Torres y Compañía"/>
    <x v="302"/>
    <x v="10"/>
    <n v="31.25"/>
  </r>
  <r>
    <n v="11"/>
    <x v="10"/>
    <x v="5"/>
    <x v="10"/>
    <x v="2"/>
    <s v="LAGEO, S.A. de C.V."/>
    <x v="303"/>
    <x v="10"/>
    <n v="3.49"/>
  </r>
  <r>
    <n v="11"/>
    <x v="10"/>
    <x v="5"/>
    <x v="10"/>
    <x v="2"/>
    <s v="Avicola Campestre., S.A. de C.V."/>
    <x v="304"/>
    <x v="10"/>
    <n v="15.68"/>
  </r>
  <r>
    <n v="11"/>
    <x v="10"/>
    <x v="5"/>
    <x v="10"/>
    <x v="2"/>
    <s v="MAKLEAN, S.A. de C.V."/>
    <x v="305"/>
    <x v="10"/>
    <n v="2.89"/>
  </r>
  <r>
    <n v="11"/>
    <x v="10"/>
    <x v="5"/>
    <x v="10"/>
    <x v="2"/>
    <s v="Douglas Alfredo Ventura Larios"/>
    <x v="306"/>
    <x v="10"/>
    <n v="0"/>
  </r>
  <r>
    <n v="11"/>
    <x v="10"/>
    <x v="5"/>
    <x v="10"/>
    <x v="2"/>
    <s v="Arrocera San Francisco, S.A. de C.V."/>
    <x v="307"/>
    <x v="10"/>
    <n v="14.015000000000001"/>
  </r>
  <r>
    <n v="11"/>
    <x v="10"/>
    <x v="5"/>
    <x v="10"/>
    <x v="2"/>
    <s v="Milton Anibal Berríos Bonilla"/>
    <x v="308"/>
    <x v="10"/>
    <n v="0"/>
  </r>
  <r>
    <n v="11"/>
    <x v="10"/>
    <x v="5"/>
    <x v="10"/>
    <x v="2"/>
    <s v="AGROCAMPESTRE S.A. de C.V."/>
    <x v="309"/>
    <x v="10"/>
    <n v="0"/>
  </r>
  <r>
    <n v="11"/>
    <x v="10"/>
    <x v="5"/>
    <x v="10"/>
    <x v="2"/>
    <s v="Juan Francisco Vasquez Osorio"/>
    <x v="310"/>
    <x v="10"/>
    <n v="0"/>
  </r>
  <r>
    <n v="11"/>
    <x v="10"/>
    <x v="5"/>
    <x v="10"/>
    <x v="2"/>
    <s v="ACALPINA, S.A. de C.V."/>
    <x v="311"/>
    <x v="10"/>
    <n v="0"/>
  </r>
  <r>
    <n v="11"/>
    <x v="10"/>
    <x v="5"/>
    <x v="10"/>
    <x v="13"/>
    <s v="Usulután"/>
    <x v="248"/>
    <x v="11"/>
    <n v="997.23"/>
  </r>
  <r>
    <n v="11"/>
    <x v="10"/>
    <x v="5"/>
    <x v="10"/>
    <x v="13"/>
    <s v="Puerto El Triunfo"/>
    <x v="249"/>
    <x v="11"/>
    <n v="140.07"/>
  </r>
  <r>
    <n v="11"/>
    <x v="10"/>
    <x v="5"/>
    <x v="10"/>
    <x v="13"/>
    <s v="Concepción Batres"/>
    <x v="250"/>
    <x v="11"/>
    <n v="60.085000000000001"/>
  </r>
  <r>
    <n v="11"/>
    <x v="10"/>
    <x v="5"/>
    <x v="10"/>
    <x v="13"/>
    <s v="Ereguayquin"/>
    <x v="251"/>
    <x v="11"/>
    <n v="67.31"/>
  </r>
  <r>
    <n v="11"/>
    <x v="10"/>
    <x v="5"/>
    <x v="10"/>
    <x v="13"/>
    <s v="Jiquilisco"/>
    <x v="252"/>
    <x v="11"/>
    <n v="234.75"/>
  </r>
  <r>
    <n v="11"/>
    <x v="10"/>
    <x v="5"/>
    <x v="10"/>
    <x v="13"/>
    <s v="Jucuarán"/>
    <x v="253"/>
    <x v="11"/>
    <n v="35.685000000000002"/>
  </r>
  <r>
    <n v="11"/>
    <x v="10"/>
    <x v="5"/>
    <x v="10"/>
    <x v="13"/>
    <s v="Santa María"/>
    <x v="254"/>
    <x v="11"/>
    <n v="121.38500000000001"/>
  </r>
  <r>
    <n v="11"/>
    <x v="10"/>
    <x v="5"/>
    <x v="10"/>
    <x v="4"/>
    <s v="Zacatecoluca"/>
    <x v="21"/>
    <x v="11"/>
    <n v="0"/>
  </r>
  <r>
    <n v="11"/>
    <x v="10"/>
    <x v="5"/>
    <x v="10"/>
    <x v="13"/>
    <s v="San Dionisio"/>
    <x v="255"/>
    <x v="11"/>
    <n v="24.29"/>
  </r>
  <r>
    <n v="11"/>
    <x v="10"/>
    <x v="5"/>
    <x v="10"/>
    <x v="13"/>
    <s v="San Buenaventura"/>
    <x v="256"/>
    <x v="11"/>
    <n v="21.175000000000001"/>
  </r>
  <r>
    <n v="11"/>
    <x v="10"/>
    <x v="5"/>
    <x v="10"/>
    <x v="13"/>
    <s v="Santiago de María"/>
    <x v="257"/>
    <x v="11"/>
    <n v="293.91500000000002"/>
  </r>
  <r>
    <n v="11"/>
    <x v="10"/>
    <x v="5"/>
    <x v="10"/>
    <x v="13"/>
    <s v="Santa Elena"/>
    <x v="258"/>
    <x v="11"/>
    <n v="105.37"/>
  </r>
  <r>
    <n v="11"/>
    <x v="10"/>
    <x v="5"/>
    <x v="10"/>
    <x v="11"/>
    <s v="Sesori"/>
    <x v="259"/>
    <x v="11"/>
    <n v="40.369999999999997"/>
  </r>
  <r>
    <n v="11"/>
    <x v="10"/>
    <x v="5"/>
    <x v="10"/>
    <x v="13"/>
    <s v="Estanzuelas"/>
    <x v="260"/>
    <x v="11"/>
    <n v="41.195"/>
  </r>
  <r>
    <n v="11"/>
    <x v="10"/>
    <x v="5"/>
    <x v="10"/>
    <x v="13"/>
    <s v="California"/>
    <x v="261"/>
    <x v="11"/>
    <n v="14.98"/>
  </r>
  <r>
    <n v="11"/>
    <x v="10"/>
    <x v="5"/>
    <x v="10"/>
    <x v="11"/>
    <s v="Chapeltique"/>
    <x v="262"/>
    <x v="11"/>
    <n v="75.114999999999995"/>
  </r>
  <r>
    <n v="11"/>
    <x v="10"/>
    <x v="5"/>
    <x v="10"/>
    <x v="11"/>
    <s v="Nueva Guadalupe"/>
    <x v="263"/>
    <x v="11"/>
    <n v="82.295000000000002"/>
  </r>
  <r>
    <n v="11"/>
    <x v="10"/>
    <x v="5"/>
    <x v="10"/>
    <x v="11"/>
    <s v="Lolotique"/>
    <x v="264"/>
    <x v="11"/>
    <n v="40.924999999999997"/>
  </r>
  <r>
    <n v="11"/>
    <x v="10"/>
    <x v="5"/>
    <x v="10"/>
    <x v="13"/>
    <s v="Tecapán"/>
    <x v="265"/>
    <x v="11"/>
    <n v="61.674999999999997"/>
  </r>
  <r>
    <n v="11"/>
    <x v="10"/>
    <x v="5"/>
    <x v="10"/>
    <x v="13"/>
    <s v="Alegría"/>
    <x v="266"/>
    <x v="11"/>
    <n v="50.81"/>
  </r>
  <r>
    <n v="11"/>
    <x v="10"/>
    <x v="5"/>
    <x v="10"/>
    <x v="11"/>
    <s v="San Jorge"/>
    <x v="267"/>
    <x v="11"/>
    <n v="49.1"/>
  </r>
  <r>
    <n v="11"/>
    <x v="10"/>
    <x v="5"/>
    <x v="10"/>
    <x v="11"/>
    <s v="Chinameca"/>
    <x v="268"/>
    <x v="11"/>
    <n v="125.46"/>
  </r>
  <r>
    <n v="11"/>
    <x v="10"/>
    <x v="5"/>
    <x v="10"/>
    <x v="13"/>
    <s v="San Francisco Javier"/>
    <x v="269"/>
    <x v="11"/>
    <n v="21.274999999999999"/>
  </r>
  <r>
    <n v="11"/>
    <x v="10"/>
    <x v="5"/>
    <x v="10"/>
    <x v="11"/>
    <s v="Moncagua"/>
    <x v="270"/>
    <x v="11"/>
    <n v="38.39"/>
  </r>
  <r>
    <n v="11"/>
    <x v="10"/>
    <x v="5"/>
    <x v="10"/>
    <x v="13"/>
    <s v="Jucuapa"/>
    <x v="271"/>
    <x v="11"/>
    <n v="188.02"/>
  </r>
  <r>
    <n v="11"/>
    <x v="10"/>
    <x v="5"/>
    <x v="10"/>
    <x v="11"/>
    <s v="Quelepa"/>
    <x v="272"/>
    <x v="11"/>
    <n v="43.95"/>
  </r>
  <r>
    <n v="11"/>
    <x v="10"/>
    <x v="5"/>
    <x v="10"/>
    <x v="13"/>
    <s v="El Triunfo"/>
    <x v="273"/>
    <x v="11"/>
    <n v="85.88"/>
  </r>
  <r>
    <n v="11"/>
    <x v="10"/>
    <x v="5"/>
    <x v="10"/>
    <x v="11"/>
    <s v="Ciudad Barrios"/>
    <x v="274"/>
    <x v="11"/>
    <n v="77.47"/>
  </r>
  <r>
    <n v="11"/>
    <x v="10"/>
    <x v="5"/>
    <x v="10"/>
    <x v="13"/>
    <s v="Ozatlán"/>
    <x v="275"/>
    <x v="11"/>
    <n v="92.635000000000005"/>
  </r>
  <r>
    <n v="11"/>
    <x v="10"/>
    <x v="5"/>
    <x v="10"/>
    <x v="11"/>
    <s v="San Rafael Oriente"/>
    <x v="276"/>
    <x v="11"/>
    <n v="82.144999999999996"/>
  </r>
  <r>
    <n v="11"/>
    <x v="10"/>
    <x v="5"/>
    <x v="10"/>
    <x v="13"/>
    <s v="San Agustín"/>
    <x v="277"/>
    <x v="11"/>
    <n v="9.07"/>
  </r>
  <r>
    <n v="11"/>
    <x v="10"/>
    <x v="5"/>
    <x v="10"/>
    <x v="11"/>
    <s v="El Tránsito"/>
    <x v="278"/>
    <x v="11"/>
    <n v="204.86500000000001"/>
  </r>
  <r>
    <n v="11"/>
    <x v="10"/>
    <x v="5"/>
    <x v="10"/>
    <x v="13"/>
    <s v="Berlín"/>
    <x v="279"/>
    <x v="11"/>
    <n v="192.65"/>
  </r>
  <r>
    <n v="11"/>
    <x v="10"/>
    <x v="5"/>
    <x v="10"/>
    <x v="13"/>
    <s v="Nueva Granada"/>
    <x v="280"/>
    <x v="11"/>
    <n v="21.765000000000001"/>
  </r>
  <r>
    <n v="11"/>
    <x v="10"/>
    <x v="5"/>
    <x v="10"/>
    <x v="13"/>
    <s v="Mercedes Umaña"/>
    <x v="281"/>
    <x v="11"/>
    <n v="51.03"/>
  </r>
  <r>
    <n v="11"/>
    <x v="10"/>
    <x v="5"/>
    <x v="10"/>
    <x v="10"/>
    <s v="San Ildefonso"/>
    <x v="282"/>
    <x v="11"/>
    <n v="30.38"/>
  </r>
  <r>
    <n v="11"/>
    <x v="10"/>
    <x v="5"/>
    <x v="10"/>
    <x v="11"/>
    <s v="San Luis de la Reina"/>
    <x v="283"/>
    <x v="11"/>
    <n v="28.945"/>
  </r>
  <r>
    <n v="11"/>
    <x v="10"/>
    <x v="5"/>
    <x v="10"/>
    <x v="10"/>
    <s v="Tecoluca"/>
    <x v="284"/>
    <x v="11"/>
    <n v="177.46"/>
  </r>
  <r>
    <n v="11"/>
    <x v="10"/>
    <x v="5"/>
    <x v="10"/>
    <x v="11"/>
    <s v="Chirilagua"/>
    <x v="285"/>
    <x v="11"/>
    <n v="131.48500000000001"/>
  </r>
  <r>
    <n v="11"/>
    <x v="10"/>
    <x v="5"/>
    <x v="10"/>
    <x v="12"/>
    <s v="San Francisco Gotera"/>
    <x v="286"/>
    <x v="11"/>
    <n v="378.33"/>
  </r>
  <r>
    <n v="11"/>
    <x v="10"/>
    <x v="5"/>
    <x v="10"/>
    <x v="14"/>
    <s v="Intipuca "/>
    <x v="287"/>
    <x v="11"/>
    <n v="55.615000000000002"/>
  </r>
  <r>
    <n v="11"/>
    <x v="10"/>
    <x v="5"/>
    <x v="10"/>
    <x v="12"/>
    <s v="Guatajiagua"/>
    <x v="288"/>
    <x v="11"/>
    <n v="35.384999999999998"/>
  </r>
  <r>
    <n v="11"/>
    <x v="10"/>
    <x v="5"/>
    <x v="10"/>
    <x v="12"/>
    <s v="Chilanga"/>
    <x v="289"/>
    <x v="11"/>
    <n v="36.145000000000003"/>
  </r>
  <r>
    <n v="11"/>
    <x v="10"/>
    <x v="5"/>
    <x v="10"/>
    <x v="12"/>
    <s v="San Carlos"/>
    <x v="290"/>
    <x v="11"/>
    <n v="16.245000000000001"/>
  </r>
  <r>
    <n v="11"/>
    <x v="10"/>
    <x v="5"/>
    <x v="10"/>
    <x v="12"/>
    <s v="San Simón"/>
    <x v="291"/>
    <x v="11"/>
    <n v="12.154999999999999"/>
  </r>
  <r>
    <n v="11"/>
    <x v="10"/>
    <x v="5"/>
    <x v="10"/>
    <x v="14"/>
    <s v="Conchagua"/>
    <x v="292"/>
    <x v="11"/>
    <n v="115.91500000000001"/>
  </r>
  <r>
    <n v="11"/>
    <x v="10"/>
    <x v="5"/>
    <x v="10"/>
    <x v="12"/>
    <s v="Cacaopera"/>
    <x v="293"/>
    <x v="11"/>
    <n v="25.074999999999999"/>
  </r>
  <r>
    <n v="11"/>
    <x v="10"/>
    <x v="5"/>
    <x v="10"/>
    <x v="12"/>
    <s v="Yamabal"/>
    <x v="294"/>
    <x v="11"/>
    <n v="6.9450000000000003"/>
  </r>
  <r>
    <n v="11"/>
    <x v="10"/>
    <x v="5"/>
    <x v="10"/>
    <x v="11"/>
    <s v="Carolina"/>
    <x v="295"/>
    <x v="11"/>
    <n v="28.045000000000002"/>
  </r>
  <r>
    <n v="11"/>
    <x v="10"/>
    <x v="5"/>
    <x v="10"/>
    <x v="11"/>
    <s v="Uluazapa"/>
    <x v="296"/>
    <x v="11"/>
    <n v="0"/>
  </r>
  <r>
    <n v="11"/>
    <x v="10"/>
    <x v="5"/>
    <x v="10"/>
    <x v="14"/>
    <s v="Yucuaiquín"/>
    <x v="297"/>
    <x v="11"/>
    <n v="27.98"/>
  </r>
  <r>
    <n v="11"/>
    <x v="10"/>
    <x v="5"/>
    <x v="10"/>
    <x v="11"/>
    <s v="San Antonio"/>
    <x v="298"/>
    <x v="11"/>
    <n v="8.6300000000000008"/>
  </r>
  <r>
    <n v="11"/>
    <x v="10"/>
    <x v="5"/>
    <x v="10"/>
    <x v="12"/>
    <s v="Sensembra"/>
    <x v="299"/>
    <x v="11"/>
    <n v="7.5"/>
  </r>
  <r>
    <n v="11"/>
    <x v="10"/>
    <x v="5"/>
    <x v="10"/>
    <x v="14"/>
    <s v="Ciudad El Carmen"/>
    <x v="300"/>
    <x v="11"/>
    <n v="20.155000000000001"/>
  </r>
  <r>
    <n v="11"/>
    <x v="10"/>
    <x v="5"/>
    <x v="10"/>
    <x v="12"/>
    <s v="Yoloayquin"/>
    <x v="301"/>
    <x v="11"/>
    <n v="14.88"/>
  </r>
  <r>
    <n v="11"/>
    <x v="10"/>
    <x v="5"/>
    <x v="10"/>
    <x v="12"/>
    <s v="San Fernando"/>
    <x v="206"/>
    <x v="11"/>
    <n v="0"/>
  </r>
  <r>
    <n v="11"/>
    <x v="10"/>
    <x v="5"/>
    <x v="10"/>
    <x v="2"/>
    <s v="Sucesores Luis Torres y Compañía"/>
    <x v="302"/>
    <x v="11"/>
    <n v="36.104999999999997"/>
  </r>
  <r>
    <n v="11"/>
    <x v="10"/>
    <x v="5"/>
    <x v="10"/>
    <x v="2"/>
    <s v="LAGEO, S.A. de C.V."/>
    <x v="303"/>
    <x v="11"/>
    <n v="4.97"/>
  </r>
  <r>
    <n v="11"/>
    <x v="10"/>
    <x v="5"/>
    <x v="10"/>
    <x v="2"/>
    <s v="Avicola Campestre., S.A. de C.V."/>
    <x v="304"/>
    <x v="11"/>
    <n v="27.934999999999999"/>
  </r>
  <r>
    <n v="11"/>
    <x v="10"/>
    <x v="5"/>
    <x v="10"/>
    <x v="2"/>
    <s v="MAKLEAN, S.A. de C.V."/>
    <x v="305"/>
    <x v="11"/>
    <n v="3.57"/>
  </r>
  <r>
    <n v="11"/>
    <x v="10"/>
    <x v="5"/>
    <x v="10"/>
    <x v="2"/>
    <s v="Douglas Alfredo Ventura Larios"/>
    <x v="306"/>
    <x v="11"/>
    <n v="0"/>
  </r>
  <r>
    <n v="11"/>
    <x v="10"/>
    <x v="5"/>
    <x v="10"/>
    <x v="2"/>
    <s v="Arrocera San Francisco, S.A. de C.V."/>
    <x v="307"/>
    <x v="11"/>
    <n v="16.29"/>
  </r>
  <r>
    <n v="11"/>
    <x v="10"/>
    <x v="5"/>
    <x v="10"/>
    <x v="2"/>
    <s v="Milton Anibal Berríos Bonilla"/>
    <x v="308"/>
    <x v="11"/>
    <n v="0"/>
  </r>
  <r>
    <n v="11"/>
    <x v="10"/>
    <x v="5"/>
    <x v="10"/>
    <x v="2"/>
    <s v="AGROCAMPESTRE S.A. de C.V."/>
    <x v="309"/>
    <x v="11"/>
    <n v="0"/>
  </r>
  <r>
    <n v="11"/>
    <x v="10"/>
    <x v="5"/>
    <x v="10"/>
    <x v="2"/>
    <s v="Juan Francisco Vasquez Osorio"/>
    <x v="310"/>
    <x v="11"/>
    <n v="0"/>
  </r>
  <r>
    <n v="11"/>
    <x v="10"/>
    <x v="5"/>
    <x v="10"/>
    <x v="2"/>
    <s v="ACALPINA, S.A. de C.V."/>
    <x v="311"/>
    <x v="11"/>
    <n v="0"/>
  </r>
  <r>
    <n v="12"/>
    <x v="11"/>
    <x v="6"/>
    <x v="11"/>
    <x v="11"/>
    <s v="San Miguel"/>
    <x v="312"/>
    <x v="0"/>
    <n v="3420.4650000000001"/>
  </r>
  <r>
    <n v="12"/>
    <x v="11"/>
    <x v="6"/>
    <x v="11"/>
    <x v="11"/>
    <s v="Uluazapa"/>
    <x v="296"/>
    <x v="0"/>
    <n v="8.9450000000000003"/>
  </r>
  <r>
    <n v="12"/>
    <x v="11"/>
    <x v="6"/>
    <x v="11"/>
    <x v="12"/>
    <s v="Torola"/>
    <x v="313"/>
    <x v="0"/>
    <n v="0"/>
  </r>
  <r>
    <n v="12"/>
    <x v="11"/>
    <x v="6"/>
    <x v="11"/>
    <x v="14"/>
    <s v="Conchagua"/>
    <x v="292"/>
    <x v="0"/>
    <n v="0"/>
  </r>
  <r>
    <n v="12"/>
    <x v="11"/>
    <x v="6"/>
    <x v="11"/>
    <x v="2"/>
    <s v="Calvo Conservas, El Salvador"/>
    <x v="314"/>
    <x v="0"/>
    <n v="109.565"/>
  </r>
  <r>
    <n v="12"/>
    <x v="11"/>
    <x v="6"/>
    <x v="11"/>
    <x v="12"/>
    <s v="El Rosario"/>
    <x v="214"/>
    <x v="0"/>
    <n v="0"/>
  </r>
  <r>
    <n v="12"/>
    <x v="11"/>
    <x v="6"/>
    <x v="11"/>
    <x v="2"/>
    <s v="Gestion Integral de Desechos, S.A."/>
    <x v="315"/>
    <x v="0"/>
    <n v="64.86"/>
  </r>
  <r>
    <n v="12"/>
    <x v="11"/>
    <x v="6"/>
    <x v="11"/>
    <x v="2"/>
    <s v="Particulares"/>
    <x v="18"/>
    <x v="0"/>
    <n v="24.184999999999999"/>
  </r>
  <r>
    <n v="12"/>
    <x v="11"/>
    <x v="6"/>
    <x v="11"/>
    <x v="11"/>
    <s v="San Miguel"/>
    <x v="312"/>
    <x v="1"/>
    <n v="2976.7049999999999"/>
  </r>
  <r>
    <n v="12"/>
    <x v="11"/>
    <x v="6"/>
    <x v="11"/>
    <x v="11"/>
    <s v="Uluazapa"/>
    <x v="296"/>
    <x v="1"/>
    <n v="11.414999999999999"/>
  </r>
  <r>
    <n v="12"/>
    <x v="11"/>
    <x v="6"/>
    <x v="11"/>
    <x v="12"/>
    <s v="Torola"/>
    <x v="313"/>
    <x v="1"/>
    <n v="0"/>
  </r>
  <r>
    <n v="12"/>
    <x v="11"/>
    <x v="6"/>
    <x v="11"/>
    <x v="14"/>
    <s v="Conchagua"/>
    <x v="292"/>
    <x v="1"/>
    <n v="0"/>
  </r>
  <r>
    <n v="12"/>
    <x v="11"/>
    <x v="6"/>
    <x v="11"/>
    <x v="2"/>
    <s v="Calvo Conservas, El Salvador"/>
    <x v="314"/>
    <x v="1"/>
    <n v="46.64"/>
  </r>
  <r>
    <n v="12"/>
    <x v="11"/>
    <x v="6"/>
    <x v="11"/>
    <x v="12"/>
    <s v="El Rosario"/>
    <x v="214"/>
    <x v="1"/>
    <n v="1.5549999999999999"/>
  </r>
  <r>
    <n v="12"/>
    <x v="11"/>
    <x v="6"/>
    <x v="11"/>
    <x v="2"/>
    <s v="Gestion Integral de Desechos, S.A."/>
    <x v="315"/>
    <x v="1"/>
    <n v="75.5"/>
  </r>
  <r>
    <n v="12"/>
    <x v="11"/>
    <x v="6"/>
    <x v="11"/>
    <x v="2"/>
    <s v="Particulares"/>
    <x v="18"/>
    <x v="1"/>
    <n v="15.91"/>
  </r>
  <r>
    <n v="12"/>
    <x v="11"/>
    <x v="6"/>
    <x v="11"/>
    <x v="11"/>
    <s v="San Miguel"/>
    <x v="312"/>
    <x v="2"/>
    <n v="3508.395"/>
  </r>
  <r>
    <n v="12"/>
    <x v="11"/>
    <x v="6"/>
    <x v="11"/>
    <x v="11"/>
    <s v="Uluazapa"/>
    <x v="296"/>
    <x v="2"/>
    <n v="6.7050000000000001"/>
  </r>
  <r>
    <n v="12"/>
    <x v="11"/>
    <x v="6"/>
    <x v="11"/>
    <x v="12"/>
    <s v="Torola"/>
    <x v="313"/>
    <x v="2"/>
    <n v="0"/>
  </r>
  <r>
    <n v="12"/>
    <x v="11"/>
    <x v="6"/>
    <x v="11"/>
    <x v="14"/>
    <s v="Conchagua"/>
    <x v="292"/>
    <x v="2"/>
    <n v="0"/>
  </r>
  <r>
    <n v="12"/>
    <x v="11"/>
    <x v="6"/>
    <x v="11"/>
    <x v="2"/>
    <s v="Calvo Conservas, El Salvador"/>
    <x v="314"/>
    <x v="2"/>
    <n v="52.954999999999998"/>
  </r>
  <r>
    <n v="12"/>
    <x v="11"/>
    <x v="6"/>
    <x v="11"/>
    <x v="12"/>
    <s v="El Rosario"/>
    <x v="214"/>
    <x v="2"/>
    <n v="0"/>
  </r>
  <r>
    <n v="12"/>
    <x v="11"/>
    <x v="6"/>
    <x v="11"/>
    <x v="2"/>
    <s v="Gestion Integral de Desechos, S.A."/>
    <x v="315"/>
    <x v="2"/>
    <n v="54.74"/>
  </r>
  <r>
    <n v="12"/>
    <x v="11"/>
    <x v="6"/>
    <x v="11"/>
    <x v="2"/>
    <s v="Particulares"/>
    <x v="18"/>
    <x v="2"/>
    <n v="23.855"/>
  </r>
  <r>
    <n v="12"/>
    <x v="11"/>
    <x v="6"/>
    <x v="11"/>
    <x v="11"/>
    <s v="San Miguel"/>
    <x v="312"/>
    <x v="3"/>
    <n v="3552.3049999999998"/>
  </r>
  <r>
    <n v="12"/>
    <x v="11"/>
    <x v="6"/>
    <x v="11"/>
    <x v="11"/>
    <s v="Uluazapa"/>
    <x v="296"/>
    <x v="3"/>
    <n v="13.02"/>
  </r>
  <r>
    <n v="12"/>
    <x v="11"/>
    <x v="6"/>
    <x v="11"/>
    <x v="12"/>
    <s v="Torola"/>
    <x v="313"/>
    <x v="3"/>
    <n v="0"/>
  </r>
  <r>
    <n v="12"/>
    <x v="11"/>
    <x v="6"/>
    <x v="11"/>
    <x v="14"/>
    <s v="Conchagua"/>
    <x v="292"/>
    <x v="3"/>
    <n v="0"/>
  </r>
  <r>
    <n v="12"/>
    <x v="11"/>
    <x v="6"/>
    <x v="11"/>
    <x v="2"/>
    <s v="Calvo Conservas, El Salvador"/>
    <x v="314"/>
    <x v="3"/>
    <n v="56.37"/>
  </r>
  <r>
    <n v="12"/>
    <x v="11"/>
    <x v="6"/>
    <x v="11"/>
    <x v="12"/>
    <s v="El Rosario"/>
    <x v="214"/>
    <x v="3"/>
    <n v="1.5649999999999999"/>
  </r>
  <r>
    <n v="12"/>
    <x v="11"/>
    <x v="6"/>
    <x v="11"/>
    <x v="2"/>
    <s v="Gestion Integral de Desechos, S.A."/>
    <x v="315"/>
    <x v="3"/>
    <n v="46.265000000000001"/>
  </r>
  <r>
    <n v="12"/>
    <x v="11"/>
    <x v="6"/>
    <x v="11"/>
    <x v="2"/>
    <s v="Particulares"/>
    <x v="18"/>
    <x v="3"/>
    <n v="23.92"/>
  </r>
  <r>
    <n v="12"/>
    <x v="11"/>
    <x v="6"/>
    <x v="11"/>
    <x v="11"/>
    <s v="San Miguel"/>
    <x v="312"/>
    <x v="4"/>
    <n v="3710.7049999999999"/>
  </r>
  <r>
    <n v="12"/>
    <x v="11"/>
    <x v="6"/>
    <x v="11"/>
    <x v="11"/>
    <s v="Uluazapa"/>
    <x v="296"/>
    <x v="4"/>
    <n v="15.39"/>
  </r>
  <r>
    <n v="12"/>
    <x v="11"/>
    <x v="6"/>
    <x v="11"/>
    <x v="12"/>
    <s v="Torola"/>
    <x v="313"/>
    <x v="4"/>
    <n v="0"/>
  </r>
  <r>
    <n v="12"/>
    <x v="11"/>
    <x v="6"/>
    <x v="11"/>
    <x v="14"/>
    <s v="Conchagua"/>
    <x v="292"/>
    <x v="4"/>
    <n v="0"/>
  </r>
  <r>
    <n v="12"/>
    <x v="11"/>
    <x v="6"/>
    <x v="11"/>
    <x v="2"/>
    <s v="Calvo Conservas, El Salvador"/>
    <x v="314"/>
    <x v="4"/>
    <n v="56.05"/>
  </r>
  <r>
    <n v="12"/>
    <x v="11"/>
    <x v="6"/>
    <x v="11"/>
    <x v="12"/>
    <s v="El Rosario"/>
    <x v="214"/>
    <x v="4"/>
    <n v="2.4649999999999999"/>
  </r>
  <r>
    <n v="12"/>
    <x v="11"/>
    <x v="6"/>
    <x v="11"/>
    <x v="2"/>
    <s v="Gestion Integral de Desechos, S.A."/>
    <x v="315"/>
    <x v="4"/>
    <n v="52.914999999999999"/>
  </r>
  <r>
    <n v="12"/>
    <x v="11"/>
    <x v="6"/>
    <x v="11"/>
    <x v="2"/>
    <s v="Particulares"/>
    <x v="18"/>
    <x v="4"/>
    <n v="24.08"/>
  </r>
  <r>
    <n v="12"/>
    <x v="11"/>
    <x v="6"/>
    <x v="11"/>
    <x v="11"/>
    <s v="San Miguel"/>
    <x v="312"/>
    <x v="5"/>
    <n v="3890.6849999999999"/>
  </r>
  <r>
    <n v="12"/>
    <x v="11"/>
    <x v="6"/>
    <x v="11"/>
    <x v="11"/>
    <s v="Uluazapa"/>
    <x v="296"/>
    <x v="5"/>
    <n v="12.95"/>
  </r>
  <r>
    <n v="12"/>
    <x v="11"/>
    <x v="6"/>
    <x v="11"/>
    <x v="12"/>
    <s v="Torola"/>
    <x v="313"/>
    <x v="5"/>
    <n v="1.41"/>
  </r>
  <r>
    <n v="12"/>
    <x v="11"/>
    <x v="6"/>
    <x v="11"/>
    <x v="14"/>
    <s v="Conchagua"/>
    <x v="292"/>
    <x v="5"/>
    <n v="12.89"/>
  </r>
  <r>
    <n v="12"/>
    <x v="11"/>
    <x v="6"/>
    <x v="11"/>
    <x v="2"/>
    <s v="Calvo Conservas, El Salvador"/>
    <x v="314"/>
    <x v="5"/>
    <n v="66.62"/>
  </r>
  <r>
    <n v="12"/>
    <x v="11"/>
    <x v="6"/>
    <x v="11"/>
    <x v="12"/>
    <s v="El Rosario"/>
    <x v="214"/>
    <x v="5"/>
    <n v="2.23"/>
  </r>
  <r>
    <n v="12"/>
    <x v="11"/>
    <x v="6"/>
    <x v="11"/>
    <x v="2"/>
    <s v="Gestion Integral de Desechos, S.A."/>
    <x v="315"/>
    <x v="5"/>
    <n v="55.545000000000002"/>
  </r>
  <r>
    <n v="12"/>
    <x v="11"/>
    <x v="6"/>
    <x v="11"/>
    <x v="2"/>
    <s v="Particulares"/>
    <x v="18"/>
    <x v="5"/>
    <n v="29.56"/>
  </r>
  <r>
    <n v="12"/>
    <x v="11"/>
    <x v="6"/>
    <x v="11"/>
    <x v="11"/>
    <s v="San Miguel"/>
    <x v="312"/>
    <x v="6"/>
    <n v="4339.4350000000004"/>
  </r>
  <r>
    <n v="12"/>
    <x v="11"/>
    <x v="6"/>
    <x v="11"/>
    <x v="11"/>
    <s v="Uluazapa"/>
    <x v="296"/>
    <x v="6"/>
    <n v="13.345000000000001"/>
  </r>
  <r>
    <n v="12"/>
    <x v="11"/>
    <x v="6"/>
    <x v="11"/>
    <x v="12"/>
    <s v="Torola"/>
    <x v="313"/>
    <x v="6"/>
    <n v="1.625"/>
  </r>
  <r>
    <n v="12"/>
    <x v="11"/>
    <x v="6"/>
    <x v="11"/>
    <x v="14"/>
    <s v="Conchagua"/>
    <x v="292"/>
    <x v="6"/>
    <n v="0"/>
  </r>
  <r>
    <n v="12"/>
    <x v="11"/>
    <x v="6"/>
    <x v="11"/>
    <x v="2"/>
    <s v="Calvo Conservas, El Salvador"/>
    <x v="314"/>
    <x v="6"/>
    <n v="60.215000000000003"/>
  </r>
  <r>
    <n v="12"/>
    <x v="11"/>
    <x v="6"/>
    <x v="11"/>
    <x v="12"/>
    <s v="El Rosario"/>
    <x v="214"/>
    <x v="6"/>
    <n v="0"/>
  </r>
  <r>
    <n v="12"/>
    <x v="11"/>
    <x v="6"/>
    <x v="11"/>
    <x v="2"/>
    <s v="Gestion Integral de Desechos, S.A."/>
    <x v="315"/>
    <x v="6"/>
    <n v="61.87"/>
  </r>
  <r>
    <n v="12"/>
    <x v="11"/>
    <x v="6"/>
    <x v="11"/>
    <x v="2"/>
    <s v="Particulares"/>
    <x v="18"/>
    <x v="6"/>
    <n v="29.215"/>
  </r>
  <r>
    <n v="12"/>
    <x v="11"/>
    <x v="6"/>
    <x v="11"/>
    <x v="11"/>
    <s v="San Miguel"/>
    <x v="312"/>
    <x v="7"/>
    <n v="4187.54"/>
  </r>
  <r>
    <n v="12"/>
    <x v="11"/>
    <x v="6"/>
    <x v="11"/>
    <x v="11"/>
    <s v="Uluazapa"/>
    <x v="296"/>
    <x v="7"/>
    <n v="18.25"/>
  </r>
  <r>
    <n v="12"/>
    <x v="11"/>
    <x v="6"/>
    <x v="11"/>
    <x v="12"/>
    <s v="Torola"/>
    <x v="313"/>
    <x v="7"/>
    <n v="1.7150000000000001"/>
  </r>
  <r>
    <n v="12"/>
    <x v="11"/>
    <x v="6"/>
    <x v="11"/>
    <x v="14"/>
    <s v="Conchagua"/>
    <x v="292"/>
    <x v="7"/>
    <n v="0"/>
  </r>
  <r>
    <n v="12"/>
    <x v="11"/>
    <x v="6"/>
    <x v="11"/>
    <x v="2"/>
    <s v="Calvo Conservas, El Salvador"/>
    <x v="314"/>
    <x v="7"/>
    <n v="51.375"/>
  </r>
  <r>
    <n v="12"/>
    <x v="11"/>
    <x v="6"/>
    <x v="11"/>
    <x v="12"/>
    <s v="El Rosario"/>
    <x v="214"/>
    <x v="7"/>
    <n v="1.9950000000000001"/>
  </r>
  <r>
    <n v="12"/>
    <x v="11"/>
    <x v="6"/>
    <x v="11"/>
    <x v="2"/>
    <s v="Gestion Integral de Desechos, S.A."/>
    <x v="315"/>
    <x v="7"/>
    <n v="59.034999999999997"/>
  </r>
  <r>
    <n v="12"/>
    <x v="11"/>
    <x v="6"/>
    <x v="11"/>
    <x v="2"/>
    <s v="Particulares"/>
    <x v="18"/>
    <x v="7"/>
    <n v="24.35"/>
  </r>
  <r>
    <n v="12"/>
    <x v="11"/>
    <x v="6"/>
    <x v="11"/>
    <x v="11"/>
    <s v="San Miguel"/>
    <x v="312"/>
    <x v="8"/>
    <n v="3452.7"/>
  </r>
  <r>
    <n v="12"/>
    <x v="11"/>
    <x v="6"/>
    <x v="11"/>
    <x v="11"/>
    <s v="Uluazapa"/>
    <x v="296"/>
    <x v="8"/>
    <n v="13.255000000000001"/>
  </r>
  <r>
    <n v="12"/>
    <x v="11"/>
    <x v="6"/>
    <x v="11"/>
    <x v="12"/>
    <s v="Torola"/>
    <x v="313"/>
    <x v="8"/>
    <n v="0"/>
  </r>
  <r>
    <n v="12"/>
    <x v="11"/>
    <x v="6"/>
    <x v="11"/>
    <x v="14"/>
    <s v="Conchagua"/>
    <x v="292"/>
    <x v="8"/>
    <n v="0"/>
  </r>
  <r>
    <n v="12"/>
    <x v="11"/>
    <x v="6"/>
    <x v="11"/>
    <x v="2"/>
    <s v="Calvo Conservas, El Salvador"/>
    <x v="314"/>
    <x v="8"/>
    <n v="45.47"/>
  </r>
  <r>
    <n v="12"/>
    <x v="11"/>
    <x v="6"/>
    <x v="11"/>
    <x v="12"/>
    <s v="El Rosario"/>
    <x v="214"/>
    <x v="8"/>
    <n v="0"/>
  </r>
  <r>
    <n v="12"/>
    <x v="11"/>
    <x v="6"/>
    <x v="11"/>
    <x v="2"/>
    <s v="Gestion Integral de Desechos, S.A."/>
    <x v="315"/>
    <x v="8"/>
    <n v="78.319999999999993"/>
  </r>
  <r>
    <n v="12"/>
    <x v="11"/>
    <x v="6"/>
    <x v="11"/>
    <x v="2"/>
    <s v="Particulares"/>
    <x v="18"/>
    <x v="8"/>
    <n v="32.795000000000002"/>
  </r>
  <r>
    <n v="12"/>
    <x v="11"/>
    <x v="6"/>
    <x v="11"/>
    <x v="11"/>
    <s v="San Miguel"/>
    <x v="312"/>
    <x v="9"/>
    <n v="3847.15"/>
  </r>
  <r>
    <n v="12"/>
    <x v="11"/>
    <x v="6"/>
    <x v="11"/>
    <x v="11"/>
    <s v="Uluazapa"/>
    <x v="296"/>
    <x v="9"/>
    <n v="13.56"/>
  </r>
  <r>
    <n v="12"/>
    <x v="11"/>
    <x v="6"/>
    <x v="11"/>
    <x v="12"/>
    <s v="Torola"/>
    <x v="313"/>
    <x v="9"/>
    <n v="0"/>
  </r>
  <r>
    <n v="12"/>
    <x v="11"/>
    <x v="6"/>
    <x v="11"/>
    <x v="14"/>
    <s v="Conchagua"/>
    <x v="292"/>
    <x v="9"/>
    <n v="0"/>
  </r>
  <r>
    <n v="12"/>
    <x v="11"/>
    <x v="6"/>
    <x v="11"/>
    <x v="2"/>
    <s v="Calvo Conservas, El Salvador"/>
    <x v="314"/>
    <x v="9"/>
    <n v="59.314999999999998"/>
  </r>
  <r>
    <n v="12"/>
    <x v="11"/>
    <x v="6"/>
    <x v="11"/>
    <x v="12"/>
    <s v="El Rosario"/>
    <x v="214"/>
    <x v="9"/>
    <n v="2.2549999999999999"/>
  </r>
  <r>
    <n v="12"/>
    <x v="11"/>
    <x v="6"/>
    <x v="11"/>
    <x v="2"/>
    <s v="Gestion Integral de Desechos, S.A."/>
    <x v="315"/>
    <x v="9"/>
    <n v="57.79"/>
  </r>
  <r>
    <n v="12"/>
    <x v="11"/>
    <x v="6"/>
    <x v="11"/>
    <x v="2"/>
    <s v="Particulares"/>
    <x v="18"/>
    <x v="9"/>
    <n v="38.630000000000003"/>
  </r>
  <r>
    <n v="12"/>
    <x v="11"/>
    <x v="6"/>
    <x v="11"/>
    <x v="11"/>
    <s v="San Miguel"/>
    <x v="312"/>
    <x v="10"/>
    <n v="3448.085"/>
  </r>
  <r>
    <n v="12"/>
    <x v="11"/>
    <x v="6"/>
    <x v="11"/>
    <x v="11"/>
    <s v="Uluazapa"/>
    <x v="296"/>
    <x v="10"/>
    <n v="15.51"/>
  </r>
  <r>
    <n v="12"/>
    <x v="11"/>
    <x v="6"/>
    <x v="11"/>
    <x v="12"/>
    <s v="Torola"/>
    <x v="313"/>
    <x v="10"/>
    <n v="2.48"/>
  </r>
  <r>
    <n v="12"/>
    <x v="11"/>
    <x v="6"/>
    <x v="11"/>
    <x v="14"/>
    <s v="Conchagua"/>
    <x v="292"/>
    <x v="10"/>
    <n v="0"/>
  </r>
  <r>
    <n v="12"/>
    <x v="11"/>
    <x v="6"/>
    <x v="11"/>
    <x v="2"/>
    <s v="Calvo Conservas, El Salvador"/>
    <x v="314"/>
    <x v="10"/>
    <n v="39.725000000000001"/>
  </r>
  <r>
    <n v="12"/>
    <x v="11"/>
    <x v="6"/>
    <x v="11"/>
    <x v="12"/>
    <s v="El Rosario"/>
    <x v="214"/>
    <x v="10"/>
    <n v="0"/>
  </r>
  <r>
    <n v="12"/>
    <x v="11"/>
    <x v="6"/>
    <x v="11"/>
    <x v="2"/>
    <s v="Gestion Integral de Desechos, S.A."/>
    <x v="315"/>
    <x v="10"/>
    <n v="63.09"/>
  </r>
  <r>
    <n v="12"/>
    <x v="11"/>
    <x v="6"/>
    <x v="11"/>
    <x v="2"/>
    <s v="Particulares"/>
    <x v="18"/>
    <x v="10"/>
    <n v="30.11"/>
  </r>
  <r>
    <n v="12"/>
    <x v="11"/>
    <x v="6"/>
    <x v="11"/>
    <x v="11"/>
    <s v="San Miguel"/>
    <x v="312"/>
    <x v="11"/>
    <n v="3615.2550000000001"/>
  </r>
  <r>
    <n v="12"/>
    <x v="11"/>
    <x v="6"/>
    <x v="11"/>
    <x v="11"/>
    <s v="Uluazapa"/>
    <x v="296"/>
    <x v="11"/>
    <n v="11.595000000000001"/>
  </r>
  <r>
    <n v="12"/>
    <x v="11"/>
    <x v="6"/>
    <x v="11"/>
    <x v="12"/>
    <s v="Torola"/>
    <x v="313"/>
    <x v="11"/>
    <n v="2.29"/>
  </r>
  <r>
    <n v="12"/>
    <x v="11"/>
    <x v="6"/>
    <x v="11"/>
    <x v="14"/>
    <s v="Conchagua"/>
    <x v="292"/>
    <x v="11"/>
    <n v="0"/>
  </r>
  <r>
    <n v="12"/>
    <x v="11"/>
    <x v="6"/>
    <x v="11"/>
    <x v="2"/>
    <s v="Calvo Conservas, El Salvador"/>
    <x v="314"/>
    <x v="11"/>
    <n v="58.645000000000003"/>
  </r>
  <r>
    <n v="12"/>
    <x v="11"/>
    <x v="6"/>
    <x v="11"/>
    <x v="12"/>
    <s v="El Rosario"/>
    <x v="214"/>
    <x v="11"/>
    <n v="2.41"/>
  </r>
  <r>
    <n v="12"/>
    <x v="11"/>
    <x v="6"/>
    <x v="11"/>
    <x v="2"/>
    <s v="Gestion Integral de Desechos, S.A."/>
    <x v="315"/>
    <x v="11"/>
    <n v="50.54"/>
  </r>
  <r>
    <n v="12"/>
    <x v="11"/>
    <x v="6"/>
    <x v="11"/>
    <x v="2"/>
    <s v="Particulares"/>
    <x v="18"/>
    <x v="11"/>
    <n v="35.97"/>
  </r>
  <r>
    <n v="13"/>
    <x v="12"/>
    <x v="7"/>
    <x v="12"/>
    <x v="14"/>
    <s v="Anamoros"/>
    <x v="316"/>
    <x v="0"/>
    <n v="78.924999999999997"/>
  </r>
  <r>
    <n v="13"/>
    <x v="12"/>
    <x v="7"/>
    <x v="12"/>
    <x v="14"/>
    <s v="Bolivar"/>
    <x v="317"/>
    <x v="0"/>
    <n v="12.24"/>
  </r>
  <r>
    <n v="13"/>
    <x v="12"/>
    <x v="7"/>
    <x v="12"/>
    <x v="14"/>
    <s v="Concepcion de Oriente"/>
    <x v="318"/>
    <x v="0"/>
    <n v="28.59"/>
  </r>
  <r>
    <n v="13"/>
    <x v="12"/>
    <x v="7"/>
    <x v="12"/>
    <x v="14"/>
    <s v="El Sauce"/>
    <x v="319"/>
    <x v="0"/>
    <n v="20.145"/>
  </r>
  <r>
    <n v="13"/>
    <x v="12"/>
    <x v="7"/>
    <x v="12"/>
    <x v="14"/>
    <s v="Lislique"/>
    <x v="320"/>
    <x v="0"/>
    <n v="19.21"/>
  </r>
  <r>
    <n v="13"/>
    <x v="12"/>
    <x v="7"/>
    <x v="12"/>
    <x v="14"/>
    <s v="Nueva Esparta"/>
    <x v="321"/>
    <x v="0"/>
    <n v="27.95"/>
  </r>
  <r>
    <n v="13"/>
    <x v="12"/>
    <x v="7"/>
    <x v="12"/>
    <x v="14"/>
    <s v="Poloros"/>
    <x v="322"/>
    <x v="0"/>
    <n v="24.905000000000001"/>
  </r>
  <r>
    <n v="13"/>
    <x v="12"/>
    <x v="7"/>
    <x v="12"/>
    <x v="14"/>
    <s v="San Jose la Fuente"/>
    <x v="323"/>
    <x v="0"/>
    <n v="14.175000000000001"/>
  </r>
  <r>
    <n v="13"/>
    <x v="12"/>
    <x v="7"/>
    <x v="12"/>
    <x v="14"/>
    <s v="Santa Rosa de Lima"/>
    <x v="324"/>
    <x v="0"/>
    <n v="212.13499999999999"/>
  </r>
  <r>
    <n v="13"/>
    <x v="12"/>
    <x v="7"/>
    <x v="12"/>
    <x v="12"/>
    <s v="Arambala"/>
    <x v="325"/>
    <x v="0"/>
    <n v="5.585"/>
  </r>
  <r>
    <n v="13"/>
    <x v="12"/>
    <x v="7"/>
    <x v="12"/>
    <x v="11"/>
    <s v="Comacaran"/>
    <x v="326"/>
    <x v="0"/>
    <n v="8.7249999999999996"/>
  </r>
  <r>
    <n v="13"/>
    <x v="12"/>
    <x v="7"/>
    <x v="12"/>
    <x v="12"/>
    <s v="Delicias de Concepcion"/>
    <x v="327"/>
    <x v="0"/>
    <n v="18.454999999999998"/>
  </r>
  <r>
    <n v="13"/>
    <x v="12"/>
    <x v="7"/>
    <x v="12"/>
    <x v="12"/>
    <s v="El Divisadero"/>
    <x v="328"/>
    <x v="0"/>
    <n v="13.64"/>
  </r>
  <r>
    <n v="13"/>
    <x v="12"/>
    <x v="7"/>
    <x v="12"/>
    <x v="12"/>
    <s v="Gualococti"/>
    <x v="329"/>
    <x v="0"/>
    <n v="1.63"/>
  </r>
  <r>
    <n v="13"/>
    <x v="12"/>
    <x v="7"/>
    <x v="12"/>
    <x v="12"/>
    <s v="Joateca"/>
    <x v="330"/>
    <x v="0"/>
    <n v="8.2850000000000001"/>
  </r>
  <r>
    <n v="13"/>
    <x v="12"/>
    <x v="7"/>
    <x v="12"/>
    <x v="12"/>
    <s v="Jocoaitique"/>
    <x v="331"/>
    <x v="0"/>
    <n v="15.69"/>
  </r>
  <r>
    <n v="13"/>
    <x v="12"/>
    <x v="7"/>
    <x v="12"/>
    <x v="12"/>
    <s v="Jocoro"/>
    <x v="332"/>
    <x v="0"/>
    <n v="56.085000000000001"/>
  </r>
  <r>
    <n v="13"/>
    <x v="12"/>
    <x v="7"/>
    <x v="12"/>
    <x v="14"/>
    <s v="La Union"/>
    <x v="333"/>
    <x v="0"/>
    <n v="466.99"/>
  </r>
  <r>
    <n v="13"/>
    <x v="12"/>
    <x v="7"/>
    <x v="12"/>
    <x v="12"/>
    <s v="Lolotiquillo"/>
    <x v="334"/>
    <x v="0"/>
    <n v="20.47"/>
  </r>
  <r>
    <n v="13"/>
    <x v="12"/>
    <x v="7"/>
    <x v="12"/>
    <x v="12"/>
    <s v="Osicala"/>
    <x v="335"/>
    <x v="0"/>
    <n v="50.284999999999997"/>
  </r>
  <r>
    <n v="13"/>
    <x v="12"/>
    <x v="7"/>
    <x v="12"/>
    <x v="14"/>
    <s v="Pasaquina"/>
    <x v="336"/>
    <x v="0"/>
    <n v="106.05"/>
  </r>
  <r>
    <n v="13"/>
    <x v="12"/>
    <x v="7"/>
    <x v="12"/>
    <x v="14"/>
    <s v="San Alejo"/>
    <x v="337"/>
    <x v="0"/>
    <n v="67.41"/>
  </r>
  <r>
    <n v="13"/>
    <x v="12"/>
    <x v="7"/>
    <x v="12"/>
    <x v="12"/>
    <s v="San Fernando"/>
    <x v="206"/>
    <x v="0"/>
    <n v="0"/>
  </r>
  <r>
    <n v="13"/>
    <x v="12"/>
    <x v="7"/>
    <x v="12"/>
    <x v="12"/>
    <s v="San Isidro"/>
    <x v="225"/>
    <x v="0"/>
    <n v="0"/>
  </r>
  <r>
    <n v="13"/>
    <x v="12"/>
    <x v="7"/>
    <x v="12"/>
    <x v="12"/>
    <s v="Sociedad"/>
    <x v="338"/>
    <x v="0"/>
    <n v="15.55"/>
  </r>
  <r>
    <n v="13"/>
    <x v="12"/>
    <x v="7"/>
    <x v="12"/>
    <x v="2"/>
    <s v="UDP"/>
    <x v="339"/>
    <x v="0"/>
    <n v="0"/>
  </r>
  <r>
    <n v="13"/>
    <x v="12"/>
    <x v="7"/>
    <x v="12"/>
    <x v="14"/>
    <s v="Yayantique"/>
    <x v="340"/>
    <x v="0"/>
    <n v="6.57"/>
  </r>
  <r>
    <n v="13"/>
    <x v="12"/>
    <x v="7"/>
    <x v="12"/>
    <x v="2"/>
    <s v="Particulares"/>
    <x v="18"/>
    <x v="0"/>
    <n v="8.76"/>
  </r>
  <r>
    <n v="13"/>
    <x v="12"/>
    <x v="7"/>
    <x v="12"/>
    <x v="14"/>
    <s v="Anamoros"/>
    <x v="316"/>
    <x v="1"/>
    <n v="67.290000000000006"/>
  </r>
  <r>
    <n v="13"/>
    <x v="12"/>
    <x v="7"/>
    <x v="12"/>
    <x v="14"/>
    <s v="Bolivar"/>
    <x v="317"/>
    <x v="1"/>
    <n v="13.185"/>
  </r>
  <r>
    <n v="13"/>
    <x v="12"/>
    <x v="7"/>
    <x v="12"/>
    <x v="14"/>
    <s v="Concepcion de Oriente"/>
    <x v="318"/>
    <x v="1"/>
    <n v="16.079999999999998"/>
  </r>
  <r>
    <n v="13"/>
    <x v="12"/>
    <x v="7"/>
    <x v="12"/>
    <x v="14"/>
    <s v="El Sauce"/>
    <x v="319"/>
    <x v="1"/>
    <n v="16.78"/>
  </r>
  <r>
    <n v="13"/>
    <x v="12"/>
    <x v="7"/>
    <x v="12"/>
    <x v="14"/>
    <s v="Lislique"/>
    <x v="320"/>
    <x v="1"/>
    <n v="19.164999999999999"/>
  </r>
  <r>
    <n v="13"/>
    <x v="12"/>
    <x v="7"/>
    <x v="12"/>
    <x v="14"/>
    <s v="Nueva Esparta"/>
    <x v="321"/>
    <x v="1"/>
    <n v="21.274999999999999"/>
  </r>
  <r>
    <n v="13"/>
    <x v="12"/>
    <x v="7"/>
    <x v="12"/>
    <x v="14"/>
    <s v="Poloros"/>
    <x v="322"/>
    <x v="1"/>
    <n v="23.46"/>
  </r>
  <r>
    <n v="13"/>
    <x v="12"/>
    <x v="7"/>
    <x v="12"/>
    <x v="14"/>
    <s v="San Jose la Fuente"/>
    <x v="323"/>
    <x v="1"/>
    <n v="13.83"/>
  </r>
  <r>
    <n v="13"/>
    <x v="12"/>
    <x v="7"/>
    <x v="12"/>
    <x v="14"/>
    <s v="Santa Rosa de Lima"/>
    <x v="324"/>
    <x v="1"/>
    <n v="185.51499999999999"/>
  </r>
  <r>
    <n v="13"/>
    <x v="12"/>
    <x v="7"/>
    <x v="12"/>
    <x v="12"/>
    <s v="Arambala"/>
    <x v="325"/>
    <x v="1"/>
    <n v="5.18"/>
  </r>
  <r>
    <n v="13"/>
    <x v="12"/>
    <x v="7"/>
    <x v="12"/>
    <x v="11"/>
    <s v="Comacaran"/>
    <x v="326"/>
    <x v="1"/>
    <n v="6.26"/>
  </r>
  <r>
    <n v="13"/>
    <x v="12"/>
    <x v="7"/>
    <x v="12"/>
    <x v="12"/>
    <s v="Delicias de Concepcion"/>
    <x v="327"/>
    <x v="1"/>
    <n v="16.695"/>
  </r>
  <r>
    <n v="13"/>
    <x v="12"/>
    <x v="7"/>
    <x v="12"/>
    <x v="12"/>
    <s v="El Divisadero"/>
    <x v="328"/>
    <x v="1"/>
    <n v="12.14"/>
  </r>
  <r>
    <n v="13"/>
    <x v="12"/>
    <x v="7"/>
    <x v="12"/>
    <x v="12"/>
    <s v="Gualococti"/>
    <x v="329"/>
    <x v="1"/>
    <n v="0"/>
  </r>
  <r>
    <n v="13"/>
    <x v="12"/>
    <x v="7"/>
    <x v="12"/>
    <x v="12"/>
    <s v="Joateca"/>
    <x v="330"/>
    <x v="1"/>
    <n v="6.0449999999999999"/>
  </r>
  <r>
    <n v="13"/>
    <x v="12"/>
    <x v="7"/>
    <x v="12"/>
    <x v="12"/>
    <s v="Jocoaitique"/>
    <x v="331"/>
    <x v="1"/>
    <n v="15.05"/>
  </r>
  <r>
    <n v="13"/>
    <x v="12"/>
    <x v="7"/>
    <x v="12"/>
    <x v="12"/>
    <s v="Jocoro"/>
    <x v="332"/>
    <x v="1"/>
    <n v="54.424999999999997"/>
  </r>
  <r>
    <n v="13"/>
    <x v="12"/>
    <x v="7"/>
    <x v="12"/>
    <x v="14"/>
    <s v="La Union"/>
    <x v="333"/>
    <x v="1"/>
    <n v="420.10500000000002"/>
  </r>
  <r>
    <n v="13"/>
    <x v="12"/>
    <x v="7"/>
    <x v="12"/>
    <x v="12"/>
    <s v="Lolotiquillo"/>
    <x v="334"/>
    <x v="1"/>
    <n v="18.850000000000001"/>
  </r>
  <r>
    <n v="13"/>
    <x v="12"/>
    <x v="7"/>
    <x v="12"/>
    <x v="12"/>
    <s v="Osicala"/>
    <x v="335"/>
    <x v="1"/>
    <n v="47.25"/>
  </r>
  <r>
    <n v="13"/>
    <x v="12"/>
    <x v="7"/>
    <x v="12"/>
    <x v="14"/>
    <s v="Pasaquina"/>
    <x v="336"/>
    <x v="1"/>
    <n v="91.08"/>
  </r>
  <r>
    <n v="13"/>
    <x v="12"/>
    <x v="7"/>
    <x v="12"/>
    <x v="14"/>
    <s v="San Alejo"/>
    <x v="337"/>
    <x v="1"/>
    <n v="53.47"/>
  </r>
  <r>
    <n v="13"/>
    <x v="12"/>
    <x v="7"/>
    <x v="12"/>
    <x v="12"/>
    <s v="San Fernando"/>
    <x v="206"/>
    <x v="1"/>
    <n v="0"/>
  </r>
  <r>
    <n v="13"/>
    <x v="12"/>
    <x v="7"/>
    <x v="12"/>
    <x v="12"/>
    <s v="San Isidro"/>
    <x v="225"/>
    <x v="1"/>
    <n v="3.8"/>
  </r>
  <r>
    <n v="13"/>
    <x v="12"/>
    <x v="7"/>
    <x v="12"/>
    <x v="12"/>
    <s v="Sociedad"/>
    <x v="338"/>
    <x v="1"/>
    <n v="15.41"/>
  </r>
  <r>
    <n v="13"/>
    <x v="12"/>
    <x v="7"/>
    <x v="12"/>
    <x v="2"/>
    <s v="UDP"/>
    <x v="339"/>
    <x v="1"/>
    <n v="0"/>
  </r>
  <r>
    <n v="13"/>
    <x v="12"/>
    <x v="7"/>
    <x v="12"/>
    <x v="14"/>
    <s v="Yayantique"/>
    <x v="340"/>
    <x v="1"/>
    <n v="8.75"/>
  </r>
  <r>
    <n v="13"/>
    <x v="12"/>
    <x v="7"/>
    <x v="12"/>
    <x v="2"/>
    <s v="Particulares"/>
    <x v="18"/>
    <x v="1"/>
    <n v="8.99"/>
  </r>
  <r>
    <n v="13"/>
    <x v="12"/>
    <x v="7"/>
    <x v="12"/>
    <x v="14"/>
    <s v="Anamoros"/>
    <x v="316"/>
    <x v="2"/>
    <n v="79.055000000000007"/>
  </r>
  <r>
    <n v="13"/>
    <x v="12"/>
    <x v="7"/>
    <x v="12"/>
    <x v="14"/>
    <s v="Bolivar"/>
    <x v="317"/>
    <x v="2"/>
    <n v="13.625"/>
  </r>
  <r>
    <n v="13"/>
    <x v="12"/>
    <x v="7"/>
    <x v="12"/>
    <x v="14"/>
    <s v="Concepcion de Oriente"/>
    <x v="318"/>
    <x v="2"/>
    <n v="22.515000000000001"/>
  </r>
  <r>
    <n v="13"/>
    <x v="12"/>
    <x v="7"/>
    <x v="12"/>
    <x v="14"/>
    <s v="El Sauce"/>
    <x v="319"/>
    <x v="2"/>
    <n v="23.114999999999998"/>
  </r>
  <r>
    <n v="13"/>
    <x v="12"/>
    <x v="7"/>
    <x v="12"/>
    <x v="14"/>
    <s v="Lislique"/>
    <x v="320"/>
    <x v="2"/>
    <n v="19.7"/>
  </r>
  <r>
    <n v="13"/>
    <x v="12"/>
    <x v="7"/>
    <x v="12"/>
    <x v="14"/>
    <s v="Nueva Esparta"/>
    <x v="321"/>
    <x v="2"/>
    <n v="27.23"/>
  </r>
  <r>
    <n v="13"/>
    <x v="12"/>
    <x v="7"/>
    <x v="12"/>
    <x v="14"/>
    <s v="Poloros"/>
    <x v="322"/>
    <x v="2"/>
    <n v="31.664999999999999"/>
  </r>
  <r>
    <n v="13"/>
    <x v="12"/>
    <x v="7"/>
    <x v="12"/>
    <x v="14"/>
    <s v="San Jose la Fuente"/>
    <x v="323"/>
    <x v="2"/>
    <n v="19.475000000000001"/>
  </r>
  <r>
    <n v="13"/>
    <x v="12"/>
    <x v="7"/>
    <x v="12"/>
    <x v="14"/>
    <s v="Santa Rosa de Lima"/>
    <x v="324"/>
    <x v="2"/>
    <n v="198.19499999999999"/>
  </r>
  <r>
    <n v="13"/>
    <x v="12"/>
    <x v="7"/>
    <x v="12"/>
    <x v="12"/>
    <s v="Arambala"/>
    <x v="325"/>
    <x v="2"/>
    <n v="4.91"/>
  </r>
  <r>
    <n v="13"/>
    <x v="12"/>
    <x v="7"/>
    <x v="12"/>
    <x v="11"/>
    <s v="Comacaran"/>
    <x v="326"/>
    <x v="2"/>
    <n v="8.2949999999999999"/>
  </r>
  <r>
    <n v="13"/>
    <x v="12"/>
    <x v="7"/>
    <x v="12"/>
    <x v="12"/>
    <s v="Delicias de Concepcion"/>
    <x v="327"/>
    <x v="2"/>
    <n v="20.065000000000001"/>
  </r>
  <r>
    <n v="13"/>
    <x v="12"/>
    <x v="7"/>
    <x v="12"/>
    <x v="12"/>
    <s v="El Divisadero"/>
    <x v="328"/>
    <x v="2"/>
    <n v="15.17"/>
  </r>
  <r>
    <n v="13"/>
    <x v="12"/>
    <x v="7"/>
    <x v="12"/>
    <x v="12"/>
    <s v="Gualococti"/>
    <x v="329"/>
    <x v="2"/>
    <n v="0"/>
  </r>
  <r>
    <n v="13"/>
    <x v="12"/>
    <x v="7"/>
    <x v="12"/>
    <x v="12"/>
    <s v="Joateca"/>
    <x v="330"/>
    <x v="2"/>
    <n v="6.1749999999999998"/>
  </r>
  <r>
    <n v="13"/>
    <x v="12"/>
    <x v="7"/>
    <x v="12"/>
    <x v="12"/>
    <s v="Jocoaitique"/>
    <x v="331"/>
    <x v="2"/>
    <n v="16.97"/>
  </r>
  <r>
    <n v="13"/>
    <x v="12"/>
    <x v="7"/>
    <x v="12"/>
    <x v="12"/>
    <s v="Jocoro"/>
    <x v="332"/>
    <x v="2"/>
    <n v="62.664999999999999"/>
  </r>
  <r>
    <n v="13"/>
    <x v="12"/>
    <x v="7"/>
    <x v="12"/>
    <x v="14"/>
    <s v="La Union"/>
    <x v="333"/>
    <x v="2"/>
    <n v="473.73500000000001"/>
  </r>
  <r>
    <n v="13"/>
    <x v="12"/>
    <x v="7"/>
    <x v="12"/>
    <x v="12"/>
    <s v="Lolotiquillo"/>
    <x v="334"/>
    <x v="2"/>
    <n v="21.824999999999999"/>
  </r>
  <r>
    <n v="13"/>
    <x v="12"/>
    <x v="7"/>
    <x v="12"/>
    <x v="12"/>
    <s v="Osicala"/>
    <x v="335"/>
    <x v="2"/>
    <n v="51.61"/>
  </r>
  <r>
    <n v="13"/>
    <x v="12"/>
    <x v="7"/>
    <x v="12"/>
    <x v="14"/>
    <s v="Pasaquina"/>
    <x v="336"/>
    <x v="2"/>
    <n v="91.09"/>
  </r>
  <r>
    <n v="13"/>
    <x v="12"/>
    <x v="7"/>
    <x v="12"/>
    <x v="14"/>
    <s v="San Alejo"/>
    <x v="337"/>
    <x v="2"/>
    <n v="55.85"/>
  </r>
  <r>
    <n v="13"/>
    <x v="12"/>
    <x v="7"/>
    <x v="12"/>
    <x v="12"/>
    <s v="San Fernando"/>
    <x v="206"/>
    <x v="2"/>
    <n v="0"/>
  </r>
  <r>
    <n v="13"/>
    <x v="12"/>
    <x v="7"/>
    <x v="12"/>
    <x v="12"/>
    <s v="San Isidro"/>
    <x v="225"/>
    <x v="2"/>
    <n v="3.27"/>
  </r>
  <r>
    <n v="13"/>
    <x v="12"/>
    <x v="7"/>
    <x v="12"/>
    <x v="12"/>
    <s v="Sociedad"/>
    <x v="338"/>
    <x v="2"/>
    <n v="18.995000000000001"/>
  </r>
  <r>
    <n v="13"/>
    <x v="12"/>
    <x v="7"/>
    <x v="12"/>
    <x v="2"/>
    <s v="UDP"/>
    <x v="339"/>
    <x v="2"/>
    <n v="1.06"/>
  </r>
  <r>
    <n v="13"/>
    <x v="12"/>
    <x v="7"/>
    <x v="12"/>
    <x v="14"/>
    <s v="Yayantique"/>
    <x v="340"/>
    <x v="2"/>
    <n v="8.875"/>
  </r>
  <r>
    <n v="13"/>
    <x v="12"/>
    <x v="7"/>
    <x v="12"/>
    <x v="2"/>
    <s v="Particulares"/>
    <x v="18"/>
    <x v="2"/>
    <n v="8.52"/>
  </r>
  <r>
    <n v="13"/>
    <x v="12"/>
    <x v="7"/>
    <x v="12"/>
    <x v="14"/>
    <s v="Anamoros"/>
    <x v="316"/>
    <x v="3"/>
    <n v="72.584999999999994"/>
  </r>
  <r>
    <n v="13"/>
    <x v="12"/>
    <x v="7"/>
    <x v="12"/>
    <x v="14"/>
    <s v="Bolivar"/>
    <x v="317"/>
    <x v="3"/>
    <n v="15.775"/>
  </r>
  <r>
    <n v="13"/>
    <x v="12"/>
    <x v="7"/>
    <x v="12"/>
    <x v="14"/>
    <s v="Concepcion de Oriente"/>
    <x v="318"/>
    <x v="3"/>
    <n v="18.754999999999999"/>
  </r>
  <r>
    <n v="13"/>
    <x v="12"/>
    <x v="7"/>
    <x v="12"/>
    <x v="14"/>
    <s v="El Sauce"/>
    <x v="319"/>
    <x v="3"/>
    <n v="17.725000000000001"/>
  </r>
  <r>
    <n v="13"/>
    <x v="12"/>
    <x v="7"/>
    <x v="12"/>
    <x v="14"/>
    <s v="Lislique"/>
    <x v="320"/>
    <x v="3"/>
    <n v="22.484999999999999"/>
  </r>
  <r>
    <n v="13"/>
    <x v="12"/>
    <x v="7"/>
    <x v="12"/>
    <x v="14"/>
    <s v="Nueva Esparta"/>
    <x v="321"/>
    <x v="3"/>
    <n v="25.475000000000001"/>
  </r>
  <r>
    <n v="13"/>
    <x v="12"/>
    <x v="7"/>
    <x v="12"/>
    <x v="14"/>
    <s v="Poloros"/>
    <x v="322"/>
    <x v="3"/>
    <n v="21"/>
  </r>
  <r>
    <n v="13"/>
    <x v="12"/>
    <x v="7"/>
    <x v="12"/>
    <x v="14"/>
    <s v="San Jose la Fuente"/>
    <x v="323"/>
    <x v="3"/>
    <n v="14.8"/>
  </r>
  <r>
    <n v="13"/>
    <x v="12"/>
    <x v="7"/>
    <x v="12"/>
    <x v="14"/>
    <s v="Santa Rosa de Lima"/>
    <x v="324"/>
    <x v="3"/>
    <n v="270.57"/>
  </r>
  <r>
    <n v="13"/>
    <x v="12"/>
    <x v="7"/>
    <x v="12"/>
    <x v="12"/>
    <s v="Arambala"/>
    <x v="325"/>
    <x v="3"/>
    <n v="6.3949999999999996"/>
  </r>
  <r>
    <n v="13"/>
    <x v="12"/>
    <x v="7"/>
    <x v="12"/>
    <x v="11"/>
    <s v="Comacaran"/>
    <x v="326"/>
    <x v="3"/>
    <n v="6.54"/>
  </r>
  <r>
    <n v="13"/>
    <x v="12"/>
    <x v="7"/>
    <x v="12"/>
    <x v="12"/>
    <s v="Delicias de Concepcion"/>
    <x v="327"/>
    <x v="3"/>
    <n v="19.135000000000002"/>
  </r>
  <r>
    <n v="13"/>
    <x v="12"/>
    <x v="7"/>
    <x v="12"/>
    <x v="12"/>
    <s v="El Divisadero"/>
    <x v="328"/>
    <x v="3"/>
    <n v="12.31"/>
  </r>
  <r>
    <n v="13"/>
    <x v="12"/>
    <x v="7"/>
    <x v="12"/>
    <x v="12"/>
    <s v="Gualococti"/>
    <x v="329"/>
    <x v="3"/>
    <n v="0"/>
  </r>
  <r>
    <n v="13"/>
    <x v="12"/>
    <x v="7"/>
    <x v="12"/>
    <x v="12"/>
    <s v="Joateca"/>
    <x v="330"/>
    <x v="3"/>
    <n v="6.3650000000000002"/>
  </r>
  <r>
    <n v="13"/>
    <x v="12"/>
    <x v="7"/>
    <x v="12"/>
    <x v="12"/>
    <s v="Jocoaitique"/>
    <x v="331"/>
    <x v="3"/>
    <n v="14.005000000000001"/>
  </r>
  <r>
    <n v="13"/>
    <x v="12"/>
    <x v="7"/>
    <x v="12"/>
    <x v="12"/>
    <s v="Jocoro"/>
    <x v="332"/>
    <x v="3"/>
    <n v="55.44"/>
  </r>
  <r>
    <n v="13"/>
    <x v="12"/>
    <x v="7"/>
    <x v="12"/>
    <x v="14"/>
    <s v="La Union"/>
    <x v="333"/>
    <x v="3"/>
    <n v="470.77"/>
  </r>
  <r>
    <n v="13"/>
    <x v="12"/>
    <x v="7"/>
    <x v="12"/>
    <x v="12"/>
    <s v="Lolotiquillo"/>
    <x v="334"/>
    <x v="3"/>
    <n v="18.95"/>
  </r>
  <r>
    <n v="13"/>
    <x v="12"/>
    <x v="7"/>
    <x v="12"/>
    <x v="12"/>
    <s v="Osicala"/>
    <x v="335"/>
    <x v="3"/>
    <n v="49.33"/>
  </r>
  <r>
    <n v="13"/>
    <x v="12"/>
    <x v="7"/>
    <x v="12"/>
    <x v="14"/>
    <s v="Pasaquina"/>
    <x v="336"/>
    <x v="3"/>
    <n v="93.344999999999999"/>
  </r>
  <r>
    <n v="13"/>
    <x v="12"/>
    <x v="7"/>
    <x v="12"/>
    <x v="14"/>
    <s v="San Alejo"/>
    <x v="337"/>
    <x v="3"/>
    <n v="55.384999999999998"/>
  </r>
  <r>
    <n v="13"/>
    <x v="12"/>
    <x v="7"/>
    <x v="12"/>
    <x v="12"/>
    <s v="San Fernando"/>
    <x v="206"/>
    <x v="3"/>
    <n v="0"/>
  </r>
  <r>
    <n v="13"/>
    <x v="12"/>
    <x v="7"/>
    <x v="12"/>
    <x v="12"/>
    <s v="San Isidro"/>
    <x v="225"/>
    <x v="3"/>
    <n v="2.7450000000000001"/>
  </r>
  <r>
    <n v="13"/>
    <x v="12"/>
    <x v="7"/>
    <x v="12"/>
    <x v="12"/>
    <s v="Sociedad"/>
    <x v="338"/>
    <x v="3"/>
    <n v="15.664999999999999"/>
  </r>
  <r>
    <n v="13"/>
    <x v="12"/>
    <x v="7"/>
    <x v="12"/>
    <x v="2"/>
    <s v="UDP"/>
    <x v="339"/>
    <x v="3"/>
    <n v="3.1850000000000001"/>
  </r>
  <r>
    <n v="13"/>
    <x v="12"/>
    <x v="7"/>
    <x v="12"/>
    <x v="14"/>
    <s v="Yayantique"/>
    <x v="340"/>
    <x v="3"/>
    <n v="8.16"/>
  </r>
  <r>
    <n v="13"/>
    <x v="12"/>
    <x v="7"/>
    <x v="12"/>
    <x v="2"/>
    <s v="Particulares"/>
    <x v="18"/>
    <x v="3"/>
    <n v="8.3949999999999996"/>
  </r>
  <r>
    <n v="13"/>
    <x v="12"/>
    <x v="7"/>
    <x v="12"/>
    <x v="14"/>
    <s v="Anamoros"/>
    <x v="316"/>
    <x v="4"/>
    <n v="81.125"/>
  </r>
  <r>
    <n v="13"/>
    <x v="12"/>
    <x v="7"/>
    <x v="12"/>
    <x v="14"/>
    <s v="Bolivar"/>
    <x v="317"/>
    <x v="4"/>
    <n v="16.170000000000002"/>
  </r>
  <r>
    <n v="13"/>
    <x v="12"/>
    <x v="7"/>
    <x v="12"/>
    <x v="14"/>
    <s v="Concepcion de Oriente"/>
    <x v="318"/>
    <x v="4"/>
    <n v="23.32"/>
  </r>
  <r>
    <n v="13"/>
    <x v="12"/>
    <x v="7"/>
    <x v="12"/>
    <x v="14"/>
    <s v="El Sauce"/>
    <x v="319"/>
    <x v="4"/>
    <n v="19.87"/>
  </r>
  <r>
    <n v="13"/>
    <x v="12"/>
    <x v="7"/>
    <x v="12"/>
    <x v="14"/>
    <s v="Lislique"/>
    <x v="320"/>
    <x v="4"/>
    <n v="23.265000000000001"/>
  </r>
  <r>
    <n v="13"/>
    <x v="12"/>
    <x v="7"/>
    <x v="12"/>
    <x v="14"/>
    <s v="Nueva Esparta"/>
    <x v="321"/>
    <x v="4"/>
    <n v="30.954999999999998"/>
  </r>
  <r>
    <n v="13"/>
    <x v="12"/>
    <x v="7"/>
    <x v="12"/>
    <x v="14"/>
    <s v="Poloros"/>
    <x v="322"/>
    <x v="4"/>
    <n v="31.87"/>
  </r>
  <r>
    <n v="13"/>
    <x v="12"/>
    <x v="7"/>
    <x v="12"/>
    <x v="14"/>
    <s v="San Jose la Fuente"/>
    <x v="323"/>
    <x v="4"/>
    <n v="16.734999999999999"/>
  </r>
  <r>
    <n v="13"/>
    <x v="12"/>
    <x v="7"/>
    <x v="12"/>
    <x v="14"/>
    <s v="Santa Rosa de Lima"/>
    <x v="324"/>
    <x v="4"/>
    <n v="258.07499999999999"/>
  </r>
  <r>
    <n v="13"/>
    <x v="12"/>
    <x v="7"/>
    <x v="12"/>
    <x v="12"/>
    <s v="Arambala"/>
    <x v="325"/>
    <x v="4"/>
    <n v="6.19"/>
  </r>
  <r>
    <n v="13"/>
    <x v="12"/>
    <x v="7"/>
    <x v="12"/>
    <x v="11"/>
    <s v="Comacaran"/>
    <x v="326"/>
    <x v="4"/>
    <n v="9.0950000000000006"/>
  </r>
  <r>
    <n v="13"/>
    <x v="12"/>
    <x v="7"/>
    <x v="12"/>
    <x v="12"/>
    <s v="Delicias de Concepcion"/>
    <x v="327"/>
    <x v="4"/>
    <n v="25.585000000000001"/>
  </r>
  <r>
    <n v="13"/>
    <x v="12"/>
    <x v="7"/>
    <x v="12"/>
    <x v="12"/>
    <s v="El Divisadero"/>
    <x v="328"/>
    <x v="4"/>
    <n v="19.32"/>
  </r>
  <r>
    <n v="13"/>
    <x v="12"/>
    <x v="7"/>
    <x v="12"/>
    <x v="12"/>
    <s v="Gualococti"/>
    <x v="329"/>
    <x v="4"/>
    <n v="1.37"/>
  </r>
  <r>
    <n v="13"/>
    <x v="12"/>
    <x v="7"/>
    <x v="12"/>
    <x v="12"/>
    <s v="Joateca"/>
    <x v="330"/>
    <x v="4"/>
    <n v="9.8849999999999998"/>
  </r>
  <r>
    <n v="13"/>
    <x v="12"/>
    <x v="7"/>
    <x v="12"/>
    <x v="12"/>
    <s v="Jocoaitique"/>
    <x v="331"/>
    <x v="4"/>
    <n v="22.53"/>
  </r>
  <r>
    <n v="13"/>
    <x v="12"/>
    <x v="7"/>
    <x v="12"/>
    <x v="12"/>
    <s v="Jocoro"/>
    <x v="332"/>
    <x v="4"/>
    <n v="68.635000000000005"/>
  </r>
  <r>
    <n v="13"/>
    <x v="12"/>
    <x v="7"/>
    <x v="12"/>
    <x v="14"/>
    <s v="La Union"/>
    <x v="333"/>
    <x v="4"/>
    <n v="514.38"/>
  </r>
  <r>
    <n v="13"/>
    <x v="12"/>
    <x v="7"/>
    <x v="12"/>
    <x v="12"/>
    <s v="Lolotiquillo"/>
    <x v="334"/>
    <x v="4"/>
    <n v="25.66"/>
  </r>
  <r>
    <n v="13"/>
    <x v="12"/>
    <x v="7"/>
    <x v="12"/>
    <x v="12"/>
    <s v="Osicala"/>
    <x v="335"/>
    <x v="4"/>
    <n v="63.225000000000001"/>
  </r>
  <r>
    <n v="13"/>
    <x v="12"/>
    <x v="7"/>
    <x v="12"/>
    <x v="14"/>
    <s v="Pasaquina"/>
    <x v="336"/>
    <x v="4"/>
    <n v="114.33499999999999"/>
  </r>
  <r>
    <n v="13"/>
    <x v="12"/>
    <x v="7"/>
    <x v="12"/>
    <x v="14"/>
    <s v="San Alejo"/>
    <x v="337"/>
    <x v="4"/>
    <n v="72.405000000000001"/>
  </r>
  <r>
    <n v="13"/>
    <x v="12"/>
    <x v="7"/>
    <x v="12"/>
    <x v="12"/>
    <s v="San Fernando"/>
    <x v="206"/>
    <x v="4"/>
    <n v="1.85"/>
  </r>
  <r>
    <n v="13"/>
    <x v="12"/>
    <x v="7"/>
    <x v="12"/>
    <x v="12"/>
    <s v="San Isidro"/>
    <x v="225"/>
    <x v="4"/>
    <n v="6.15"/>
  </r>
  <r>
    <n v="13"/>
    <x v="12"/>
    <x v="7"/>
    <x v="12"/>
    <x v="12"/>
    <s v="Sociedad"/>
    <x v="338"/>
    <x v="4"/>
    <n v="21.89"/>
  </r>
  <r>
    <n v="13"/>
    <x v="12"/>
    <x v="7"/>
    <x v="12"/>
    <x v="2"/>
    <s v="UDP"/>
    <x v="339"/>
    <x v="4"/>
    <n v="6.03"/>
  </r>
  <r>
    <n v="13"/>
    <x v="12"/>
    <x v="7"/>
    <x v="12"/>
    <x v="14"/>
    <s v="Yayantique"/>
    <x v="340"/>
    <x v="4"/>
    <n v="7.31"/>
  </r>
  <r>
    <n v="13"/>
    <x v="12"/>
    <x v="7"/>
    <x v="12"/>
    <x v="2"/>
    <s v="Particulares"/>
    <x v="18"/>
    <x v="4"/>
    <n v="11.695"/>
  </r>
  <r>
    <n v="13"/>
    <x v="12"/>
    <x v="7"/>
    <x v="12"/>
    <x v="14"/>
    <s v="Anamoros"/>
    <x v="316"/>
    <x v="5"/>
    <n v="90.545000000000002"/>
  </r>
  <r>
    <n v="13"/>
    <x v="12"/>
    <x v="7"/>
    <x v="12"/>
    <x v="14"/>
    <s v="Bolivar"/>
    <x v="317"/>
    <x v="5"/>
    <n v="16.920000000000002"/>
  </r>
  <r>
    <n v="13"/>
    <x v="12"/>
    <x v="7"/>
    <x v="12"/>
    <x v="14"/>
    <s v="Concepcion de Oriente"/>
    <x v="318"/>
    <x v="5"/>
    <n v="26.454999999999998"/>
  </r>
  <r>
    <n v="13"/>
    <x v="12"/>
    <x v="7"/>
    <x v="12"/>
    <x v="14"/>
    <s v="El Sauce"/>
    <x v="319"/>
    <x v="5"/>
    <n v="21.824999999999999"/>
  </r>
  <r>
    <n v="13"/>
    <x v="12"/>
    <x v="7"/>
    <x v="12"/>
    <x v="14"/>
    <s v="Lislique"/>
    <x v="320"/>
    <x v="5"/>
    <n v="30.12"/>
  </r>
  <r>
    <n v="13"/>
    <x v="12"/>
    <x v="7"/>
    <x v="12"/>
    <x v="14"/>
    <s v="Nueva Esparta"/>
    <x v="321"/>
    <x v="5"/>
    <n v="27.004999999999999"/>
  </r>
  <r>
    <n v="13"/>
    <x v="12"/>
    <x v="7"/>
    <x v="12"/>
    <x v="14"/>
    <s v="Poloros"/>
    <x v="322"/>
    <x v="5"/>
    <n v="32.49"/>
  </r>
  <r>
    <n v="13"/>
    <x v="12"/>
    <x v="7"/>
    <x v="12"/>
    <x v="14"/>
    <s v="San Jose la Fuente"/>
    <x v="323"/>
    <x v="5"/>
    <n v="16.670000000000002"/>
  </r>
  <r>
    <n v="13"/>
    <x v="12"/>
    <x v="7"/>
    <x v="12"/>
    <x v="14"/>
    <s v="Santa Rosa de Lima"/>
    <x v="324"/>
    <x v="5"/>
    <n v="244.98500000000001"/>
  </r>
  <r>
    <n v="13"/>
    <x v="12"/>
    <x v="7"/>
    <x v="12"/>
    <x v="12"/>
    <s v="Arambala"/>
    <x v="325"/>
    <x v="5"/>
    <n v="7.73"/>
  </r>
  <r>
    <n v="13"/>
    <x v="12"/>
    <x v="7"/>
    <x v="12"/>
    <x v="11"/>
    <s v="Comacaran"/>
    <x v="326"/>
    <x v="5"/>
    <n v="8.36"/>
  </r>
  <r>
    <n v="13"/>
    <x v="12"/>
    <x v="7"/>
    <x v="12"/>
    <x v="12"/>
    <s v="Delicias de Concepcion"/>
    <x v="327"/>
    <x v="5"/>
    <n v="24.344999999999999"/>
  </r>
  <r>
    <n v="13"/>
    <x v="12"/>
    <x v="7"/>
    <x v="12"/>
    <x v="12"/>
    <s v="El Divisadero"/>
    <x v="328"/>
    <x v="5"/>
    <n v="23.42"/>
  </r>
  <r>
    <n v="13"/>
    <x v="12"/>
    <x v="7"/>
    <x v="12"/>
    <x v="12"/>
    <s v="Gualococti"/>
    <x v="329"/>
    <x v="5"/>
    <n v="0"/>
  </r>
  <r>
    <n v="13"/>
    <x v="12"/>
    <x v="7"/>
    <x v="12"/>
    <x v="12"/>
    <s v="Joateca"/>
    <x v="330"/>
    <x v="5"/>
    <n v="8.0449999999999999"/>
  </r>
  <r>
    <n v="13"/>
    <x v="12"/>
    <x v="7"/>
    <x v="12"/>
    <x v="12"/>
    <s v="Jocoaitique"/>
    <x v="331"/>
    <x v="5"/>
    <n v="23.555"/>
  </r>
  <r>
    <n v="13"/>
    <x v="12"/>
    <x v="7"/>
    <x v="12"/>
    <x v="12"/>
    <s v="Jocoro"/>
    <x v="332"/>
    <x v="5"/>
    <n v="63.625"/>
  </r>
  <r>
    <n v="13"/>
    <x v="12"/>
    <x v="7"/>
    <x v="12"/>
    <x v="14"/>
    <s v="La Union"/>
    <x v="333"/>
    <x v="5"/>
    <n v="507.84500000000003"/>
  </r>
  <r>
    <n v="13"/>
    <x v="12"/>
    <x v="7"/>
    <x v="12"/>
    <x v="12"/>
    <s v="Lolotiquillo"/>
    <x v="334"/>
    <x v="5"/>
    <n v="21.08"/>
  </r>
  <r>
    <n v="13"/>
    <x v="12"/>
    <x v="7"/>
    <x v="12"/>
    <x v="12"/>
    <s v="Osicala"/>
    <x v="335"/>
    <x v="5"/>
    <n v="56.84"/>
  </r>
  <r>
    <n v="13"/>
    <x v="12"/>
    <x v="7"/>
    <x v="12"/>
    <x v="14"/>
    <s v="Pasaquina"/>
    <x v="336"/>
    <x v="5"/>
    <n v="110.42"/>
  </r>
  <r>
    <n v="13"/>
    <x v="12"/>
    <x v="7"/>
    <x v="12"/>
    <x v="14"/>
    <s v="San Alejo"/>
    <x v="337"/>
    <x v="5"/>
    <n v="62.97"/>
  </r>
  <r>
    <n v="13"/>
    <x v="12"/>
    <x v="7"/>
    <x v="12"/>
    <x v="12"/>
    <s v="San Fernando"/>
    <x v="206"/>
    <x v="5"/>
    <n v="3.0649999999999999"/>
  </r>
  <r>
    <n v="13"/>
    <x v="12"/>
    <x v="7"/>
    <x v="12"/>
    <x v="12"/>
    <s v="San Isidro"/>
    <x v="225"/>
    <x v="5"/>
    <n v="3.0150000000000001"/>
  </r>
  <r>
    <n v="13"/>
    <x v="12"/>
    <x v="7"/>
    <x v="12"/>
    <x v="12"/>
    <s v="Sociedad"/>
    <x v="338"/>
    <x v="5"/>
    <n v="22.454999999999998"/>
  </r>
  <r>
    <n v="13"/>
    <x v="12"/>
    <x v="7"/>
    <x v="12"/>
    <x v="2"/>
    <s v="UDP"/>
    <x v="339"/>
    <x v="5"/>
    <n v="3.0950000000000002"/>
  </r>
  <r>
    <n v="13"/>
    <x v="12"/>
    <x v="7"/>
    <x v="12"/>
    <x v="14"/>
    <s v="Yayantique"/>
    <x v="340"/>
    <x v="5"/>
    <n v="9.1349999999999998"/>
  </r>
  <r>
    <n v="13"/>
    <x v="12"/>
    <x v="7"/>
    <x v="12"/>
    <x v="2"/>
    <s v="Particulares"/>
    <x v="18"/>
    <x v="5"/>
    <n v="7.8150000000000004"/>
  </r>
  <r>
    <n v="13"/>
    <x v="12"/>
    <x v="7"/>
    <x v="12"/>
    <x v="14"/>
    <s v="Anamoros"/>
    <x v="316"/>
    <x v="6"/>
    <n v="87.484999999999999"/>
  </r>
  <r>
    <n v="13"/>
    <x v="12"/>
    <x v="7"/>
    <x v="12"/>
    <x v="14"/>
    <s v="Bolivar"/>
    <x v="317"/>
    <x v="6"/>
    <n v="15.215"/>
  </r>
  <r>
    <n v="13"/>
    <x v="12"/>
    <x v="7"/>
    <x v="12"/>
    <x v="14"/>
    <s v="Concepcion de Oriente"/>
    <x v="318"/>
    <x v="6"/>
    <n v="22.3"/>
  </r>
  <r>
    <n v="13"/>
    <x v="12"/>
    <x v="7"/>
    <x v="12"/>
    <x v="14"/>
    <s v="El Sauce"/>
    <x v="319"/>
    <x v="6"/>
    <n v="16.72"/>
  </r>
  <r>
    <n v="13"/>
    <x v="12"/>
    <x v="7"/>
    <x v="12"/>
    <x v="14"/>
    <s v="Lislique"/>
    <x v="320"/>
    <x v="6"/>
    <n v="29.1"/>
  </r>
  <r>
    <n v="13"/>
    <x v="12"/>
    <x v="7"/>
    <x v="12"/>
    <x v="14"/>
    <s v="Nueva Esparta"/>
    <x v="321"/>
    <x v="6"/>
    <n v="28.97"/>
  </r>
  <r>
    <n v="13"/>
    <x v="12"/>
    <x v="7"/>
    <x v="12"/>
    <x v="14"/>
    <s v="Poloros"/>
    <x v="322"/>
    <x v="6"/>
    <n v="30.105"/>
  </r>
  <r>
    <n v="13"/>
    <x v="12"/>
    <x v="7"/>
    <x v="12"/>
    <x v="14"/>
    <s v="San Jose la Fuente"/>
    <x v="323"/>
    <x v="6"/>
    <n v="15.43"/>
  </r>
  <r>
    <n v="13"/>
    <x v="12"/>
    <x v="7"/>
    <x v="12"/>
    <x v="14"/>
    <s v="Santa Rosa de Lima"/>
    <x v="324"/>
    <x v="6"/>
    <n v="226.905"/>
  </r>
  <r>
    <n v="13"/>
    <x v="12"/>
    <x v="7"/>
    <x v="12"/>
    <x v="12"/>
    <s v="Arambala"/>
    <x v="325"/>
    <x v="6"/>
    <n v="7.4850000000000003"/>
  </r>
  <r>
    <n v="13"/>
    <x v="12"/>
    <x v="7"/>
    <x v="12"/>
    <x v="11"/>
    <s v="Comacaran"/>
    <x v="326"/>
    <x v="6"/>
    <n v="7.6749999999999998"/>
  </r>
  <r>
    <n v="13"/>
    <x v="12"/>
    <x v="7"/>
    <x v="12"/>
    <x v="12"/>
    <s v="Delicias de Concepcion"/>
    <x v="327"/>
    <x v="6"/>
    <n v="21.51"/>
  </r>
  <r>
    <n v="13"/>
    <x v="12"/>
    <x v="7"/>
    <x v="12"/>
    <x v="12"/>
    <s v="El Divisadero"/>
    <x v="328"/>
    <x v="6"/>
    <n v="19.97"/>
  </r>
  <r>
    <n v="13"/>
    <x v="12"/>
    <x v="7"/>
    <x v="12"/>
    <x v="12"/>
    <s v="Gualococti"/>
    <x v="329"/>
    <x v="6"/>
    <n v="1.8"/>
  </r>
  <r>
    <n v="13"/>
    <x v="12"/>
    <x v="7"/>
    <x v="12"/>
    <x v="12"/>
    <s v="Joateca"/>
    <x v="330"/>
    <x v="6"/>
    <n v="8.2949999999999999"/>
  </r>
  <r>
    <n v="13"/>
    <x v="12"/>
    <x v="7"/>
    <x v="12"/>
    <x v="12"/>
    <s v="Jocoaitique"/>
    <x v="331"/>
    <x v="6"/>
    <n v="19.350000000000001"/>
  </r>
  <r>
    <n v="13"/>
    <x v="12"/>
    <x v="7"/>
    <x v="12"/>
    <x v="12"/>
    <s v="Jocoro"/>
    <x v="332"/>
    <x v="6"/>
    <n v="65.984999999999999"/>
  </r>
  <r>
    <n v="13"/>
    <x v="12"/>
    <x v="7"/>
    <x v="12"/>
    <x v="14"/>
    <s v="La Union"/>
    <x v="333"/>
    <x v="6"/>
    <n v="503.73500000000001"/>
  </r>
  <r>
    <n v="13"/>
    <x v="12"/>
    <x v="7"/>
    <x v="12"/>
    <x v="12"/>
    <s v="Lolotiquillo"/>
    <x v="334"/>
    <x v="6"/>
    <n v="23.125"/>
  </r>
  <r>
    <n v="13"/>
    <x v="12"/>
    <x v="7"/>
    <x v="12"/>
    <x v="12"/>
    <s v="Osicala"/>
    <x v="335"/>
    <x v="6"/>
    <n v="56.09"/>
  </r>
  <r>
    <n v="13"/>
    <x v="12"/>
    <x v="7"/>
    <x v="12"/>
    <x v="14"/>
    <s v="Pasaquina"/>
    <x v="336"/>
    <x v="6"/>
    <n v="98.254999999999995"/>
  </r>
  <r>
    <n v="13"/>
    <x v="12"/>
    <x v="7"/>
    <x v="12"/>
    <x v="14"/>
    <s v="San Alejo"/>
    <x v="337"/>
    <x v="6"/>
    <n v="65.040000000000006"/>
  </r>
  <r>
    <n v="13"/>
    <x v="12"/>
    <x v="7"/>
    <x v="12"/>
    <x v="12"/>
    <s v="San Fernando"/>
    <x v="206"/>
    <x v="6"/>
    <n v="0"/>
  </r>
  <r>
    <n v="13"/>
    <x v="12"/>
    <x v="7"/>
    <x v="12"/>
    <x v="12"/>
    <s v="San Isidro"/>
    <x v="225"/>
    <x v="6"/>
    <n v="2.2749999999999999"/>
  </r>
  <r>
    <n v="13"/>
    <x v="12"/>
    <x v="7"/>
    <x v="12"/>
    <x v="12"/>
    <s v="Sociedad"/>
    <x v="338"/>
    <x v="6"/>
    <n v="22.975000000000001"/>
  </r>
  <r>
    <n v="13"/>
    <x v="12"/>
    <x v="7"/>
    <x v="12"/>
    <x v="2"/>
    <s v="UDP"/>
    <x v="339"/>
    <x v="6"/>
    <n v="3.0249999999999999"/>
  </r>
  <r>
    <n v="13"/>
    <x v="12"/>
    <x v="7"/>
    <x v="12"/>
    <x v="14"/>
    <s v="Yayantique"/>
    <x v="340"/>
    <x v="6"/>
    <n v="8.4849999999999994"/>
  </r>
  <r>
    <n v="13"/>
    <x v="12"/>
    <x v="7"/>
    <x v="12"/>
    <x v="2"/>
    <s v="Particulares"/>
    <x v="18"/>
    <x v="6"/>
    <n v="13.585000000000001"/>
  </r>
  <r>
    <n v="13"/>
    <x v="12"/>
    <x v="7"/>
    <x v="12"/>
    <x v="14"/>
    <s v="Anamoros"/>
    <x v="316"/>
    <x v="7"/>
    <n v="92.295000000000002"/>
  </r>
  <r>
    <n v="13"/>
    <x v="12"/>
    <x v="7"/>
    <x v="12"/>
    <x v="14"/>
    <s v="Bolivar"/>
    <x v="317"/>
    <x v="7"/>
    <n v="14.005000000000001"/>
  </r>
  <r>
    <n v="13"/>
    <x v="12"/>
    <x v="7"/>
    <x v="12"/>
    <x v="14"/>
    <s v="Concepcion de Oriente"/>
    <x v="318"/>
    <x v="7"/>
    <n v="20.704999999999998"/>
  </r>
  <r>
    <n v="13"/>
    <x v="12"/>
    <x v="7"/>
    <x v="12"/>
    <x v="14"/>
    <s v="El Sauce"/>
    <x v="319"/>
    <x v="7"/>
    <n v="19.835000000000001"/>
  </r>
  <r>
    <n v="13"/>
    <x v="12"/>
    <x v="7"/>
    <x v="12"/>
    <x v="14"/>
    <s v="Lislique"/>
    <x v="320"/>
    <x v="7"/>
    <n v="26.3"/>
  </r>
  <r>
    <n v="13"/>
    <x v="12"/>
    <x v="7"/>
    <x v="12"/>
    <x v="14"/>
    <s v="Nueva Esparta"/>
    <x v="321"/>
    <x v="7"/>
    <n v="28.45"/>
  </r>
  <r>
    <n v="13"/>
    <x v="12"/>
    <x v="7"/>
    <x v="12"/>
    <x v="14"/>
    <s v="Poloros"/>
    <x v="322"/>
    <x v="7"/>
    <n v="27.364999999999998"/>
  </r>
  <r>
    <n v="13"/>
    <x v="12"/>
    <x v="7"/>
    <x v="12"/>
    <x v="14"/>
    <s v="San Jose la Fuente"/>
    <x v="323"/>
    <x v="7"/>
    <n v="16.335000000000001"/>
  </r>
  <r>
    <n v="13"/>
    <x v="12"/>
    <x v="7"/>
    <x v="12"/>
    <x v="14"/>
    <s v="Santa Rosa de Lima"/>
    <x v="324"/>
    <x v="7"/>
    <n v="236.04"/>
  </r>
  <r>
    <n v="13"/>
    <x v="12"/>
    <x v="7"/>
    <x v="12"/>
    <x v="12"/>
    <s v="Arambala"/>
    <x v="325"/>
    <x v="7"/>
    <n v="7.92"/>
  </r>
  <r>
    <n v="13"/>
    <x v="12"/>
    <x v="7"/>
    <x v="12"/>
    <x v="11"/>
    <s v="Comacaran"/>
    <x v="326"/>
    <x v="7"/>
    <n v="9.3800000000000008"/>
  </r>
  <r>
    <n v="13"/>
    <x v="12"/>
    <x v="7"/>
    <x v="12"/>
    <x v="12"/>
    <s v="Delicias de Concepcion"/>
    <x v="327"/>
    <x v="7"/>
    <n v="26.855"/>
  </r>
  <r>
    <n v="13"/>
    <x v="12"/>
    <x v="7"/>
    <x v="12"/>
    <x v="12"/>
    <s v="El Divisadero"/>
    <x v="328"/>
    <x v="7"/>
    <n v="19.965"/>
  </r>
  <r>
    <n v="13"/>
    <x v="12"/>
    <x v="7"/>
    <x v="12"/>
    <x v="12"/>
    <s v="Gualococti"/>
    <x v="329"/>
    <x v="7"/>
    <n v="0"/>
  </r>
  <r>
    <n v="13"/>
    <x v="12"/>
    <x v="7"/>
    <x v="12"/>
    <x v="12"/>
    <s v="Joateca"/>
    <x v="330"/>
    <x v="7"/>
    <n v="11.42"/>
  </r>
  <r>
    <n v="13"/>
    <x v="12"/>
    <x v="7"/>
    <x v="12"/>
    <x v="12"/>
    <s v="Jocoaitique"/>
    <x v="331"/>
    <x v="7"/>
    <n v="24.645"/>
  </r>
  <r>
    <n v="13"/>
    <x v="12"/>
    <x v="7"/>
    <x v="12"/>
    <x v="12"/>
    <s v="Jocoro"/>
    <x v="332"/>
    <x v="7"/>
    <n v="64.224999999999994"/>
  </r>
  <r>
    <n v="13"/>
    <x v="12"/>
    <x v="7"/>
    <x v="12"/>
    <x v="14"/>
    <s v="La Union"/>
    <x v="333"/>
    <x v="7"/>
    <n v="537.71"/>
  </r>
  <r>
    <n v="13"/>
    <x v="12"/>
    <x v="7"/>
    <x v="12"/>
    <x v="12"/>
    <s v="Lolotiquillo"/>
    <x v="334"/>
    <x v="7"/>
    <n v="24.184999999999999"/>
  </r>
  <r>
    <n v="13"/>
    <x v="12"/>
    <x v="7"/>
    <x v="12"/>
    <x v="12"/>
    <s v="Osicala"/>
    <x v="335"/>
    <x v="7"/>
    <n v="59.645000000000003"/>
  </r>
  <r>
    <n v="13"/>
    <x v="12"/>
    <x v="7"/>
    <x v="12"/>
    <x v="14"/>
    <s v="Pasaquina"/>
    <x v="336"/>
    <x v="7"/>
    <n v="97.29"/>
  </r>
  <r>
    <n v="13"/>
    <x v="12"/>
    <x v="7"/>
    <x v="12"/>
    <x v="14"/>
    <s v="San Alejo"/>
    <x v="337"/>
    <x v="7"/>
    <n v="62.875"/>
  </r>
  <r>
    <n v="13"/>
    <x v="12"/>
    <x v="7"/>
    <x v="12"/>
    <x v="12"/>
    <s v="San Fernando"/>
    <x v="206"/>
    <x v="7"/>
    <n v="0"/>
  </r>
  <r>
    <n v="13"/>
    <x v="12"/>
    <x v="7"/>
    <x v="12"/>
    <x v="12"/>
    <s v="San Isidro"/>
    <x v="225"/>
    <x v="7"/>
    <n v="9.26"/>
  </r>
  <r>
    <n v="13"/>
    <x v="12"/>
    <x v="7"/>
    <x v="12"/>
    <x v="12"/>
    <s v="Sociedad"/>
    <x v="338"/>
    <x v="7"/>
    <n v="20.074999999999999"/>
  </r>
  <r>
    <n v="13"/>
    <x v="12"/>
    <x v="7"/>
    <x v="12"/>
    <x v="2"/>
    <s v="UDP"/>
    <x v="339"/>
    <x v="7"/>
    <n v="4.34"/>
  </r>
  <r>
    <n v="13"/>
    <x v="12"/>
    <x v="7"/>
    <x v="12"/>
    <x v="14"/>
    <s v="Yayantique"/>
    <x v="340"/>
    <x v="7"/>
    <n v="7.57"/>
  </r>
  <r>
    <n v="13"/>
    <x v="12"/>
    <x v="7"/>
    <x v="12"/>
    <x v="2"/>
    <s v="Particulares"/>
    <x v="18"/>
    <x v="7"/>
    <n v="8.4550000000000001"/>
  </r>
  <r>
    <n v="13"/>
    <x v="12"/>
    <x v="7"/>
    <x v="12"/>
    <x v="14"/>
    <s v="Anamoros"/>
    <x v="316"/>
    <x v="8"/>
    <n v="82.62"/>
  </r>
  <r>
    <n v="13"/>
    <x v="12"/>
    <x v="7"/>
    <x v="12"/>
    <x v="14"/>
    <s v="Bolivar"/>
    <x v="317"/>
    <x v="8"/>
    <n v="13.925000000000001"/>
  </r>
  <r>
    <n v="13"/>
    <x v="12"/>
    <x v="7"/>
    <x v="12"/>
    <x v="14"/>
    <s v="Concepcion de Oriente"/>
    <x v="318"/>
    <x v="8"/>
    <n v="23.004999999999999"/>
  </r>
  <r>
    <n v="13"/>
    <x v="12"/>
    <x v="7"/>
    <x v="12"/>
    <x v="14"/>
    <s v="El Sauce"/>
    <x v="319"/>
    <x v="8"/>
    <n v="17.155000000000001"/>
  </r>
  <r>
    <n v="13"/>
    <x v="12"/>
    <x v="7"/>
    <x v="12"/>
    <x v="14"/>
    <s v="Lislique"/>
    <x v="320"/>
    <x v="8"/>
    <n v="20.905000000000001"/>
  </r>
  <r>
    <n v="13"/>
    <x v="12"/>
    <x v="7"/>
    <x v="12"/>
    <x v="14"/>
    <s v="Nueva Esparta"/>
    <x v="321"/>
    <x v="8"/>
    <n v="27.774999999999999"/>
  </r>
  <r>
    <n v="13"/>
    <x v="12"/>
    <x v="7"/>
    <x v="12"/>
    <x v="14"/>
    <s v="Poloros"/>
    <x v="322"/>
    <x v="8"/>
    <n v="28.7"/>
  </r>
  <r>
    <n v="13"/>
    <x v="12"/>
    <x v="7"/>
    <x v="12"/>
    <x v="14"/>
    <s v="San Jose la Fuente"/>
    <x v="323"/>
    <x v="8"/>
    <n v="15.37"/>
  </r>
  <r>
    <n v="13"/>
    <x v="12"/>
    <x v="7"/>
    <x v="12"/>
    <x v="14"/>
    <s v="Santa Rosa de Lima"/>
    <x v="324"/>
    <x v="8"/>
    <n v="298.74"/>
  </r>
  <r>
    <n v="13"/>
    <x v="12"/>
    <x v="7"/>
    <x v="12"/>
    <x v="12"/>
    <s v="Arambala"/>
    <x v="325"/>
    <x v="8"/>
    <n v="8.4499999999999993"/>
  </r>
  <r>
    <n v="13"/>
    <x v="12"/>
    <x v="7"/>
    <x v="12"/>
    <x v="11"/>
    <s v="Comacaran"/>
    <x v="326"/>
    <x v="8"/>
    <n v="6.665"/>
  </r>
  <r>
    <n v="13"/>
    <x v="12"/>
    <x v="7"/>
    <x v="12"/>
    <x v="12"/>
    <s v="Delicias de Concepcion"/>
    <x v="327"/>
    <x v="8"/>
    <n v="22.46"/>
  </r>
  <r>
    <n v="13"/>
    <x v="12"/>
    <x v="7"/>
    <x v="12"/>
    <x v="12"/>
    <s v="El Divisadero"/>
    <x v="328"/>
    <x v="8"/>
    <n v="17.434999999999999"/>
  </r>
  <r>
    <n v="13"/>
    <x v="12"/>
    <x v="7"/>
    <x v="12"/>
    <x v="12"/>
    <s v="Gualococti"/>
    <x v="329"/>
    <x v="8"/>
    <n v="1.9750000000000001"/>
  </r>
  <r>
    <n v="13"/>
    <x v="12"/>
    <x v="7"/>
    <x v="12"/>
    <x v="12"/>
    <s v="Joateca"/>
    <x v="330"/>
    <x v="8"/>
    <n v="6.83"/>
  </r>
  <r>
    <n v="13"/>
    <x v="12"/>
    <x v="7"/>
    <x v="12"/>
    <x v="12"/>
    <s v="Jocoaitique"/>
    <x v="331"/>
    <x v="8"/>
    <n v="22.465"/>
  </r>
  <r>
    <n v="13"/>
    <x v="12"/>
    <x v="7"/>
    <x v="12"/>
    <x v="12"/>
    <s v="Jocoro"/>
    <x v="332"/>
    <x v="8"/>
    <n v="61.05"/>
  </r>
  <r>
    <n v="13"/>
    <x v="12"/>
    <x v="7"/>
    <x v="12"/>
    <x v="14"/>
    <s v="La Union"/>
    <x v="333"/>
    <x v="8"/>
    <n v="457.74"/>
  </r>
  <r>
    <n v="13"/>
    <x v="12"/>
    <x v="7"/>
    <x v="12"/>
    <x v="12"/>
    <s v="Lolotiquillo"/>
    <x v="334"/>
    <x v="8"/>
    <n v="21.805"/>
  </r>
  <r>
    <n v="13"/>
    <x v="12"/>
    <x v="7"/>
    <x v="12"/>
    <x v="12"/>
    <s v="Osicala"/>
    <x v="335"/>
    <x v="8"/>
    <n v="54.42"/>
  </r>
  <r>
    <n v="13"/>
    <x v="12"/>
    <x v="7"/>
    <x v="12"/>
    <x v="14"/>
    <s v="Pasaquina"/>
    <x v="336"/>
    <x v="8"/>
    <n v="102.34"/>
  </r>
  <r>
    <n v="13"/>
    <x v="12"/>
    <x v="7"/>
    <x v="12"/>
    <x v="14"/>
    <s v="San Alejo"/>
    <x v="337"/>
    <x v="8"/>
    <n v="59.9"/>
  </r>
  <r>
    <n v="13"/>
    <x v="12"/>
    <x v="7"/>
    <x v="12"/>
    <x v="12"/>
    <s v="San Fernando"/>
    <x v="206"/>
    <x v="8"/>
    <n v="0"/>
  </r>
  <r>
    <n v="13"/>
    <x v="12"/>
    <x v="7"/>
    <x v="12"/>
    <x v="12"/>
    <s v="San Isidro"/>
    <x v="225"/>
    <x v="8"/>
    <n v="4.75"/>
  </r>
  <r>
    <n v="13"/>
    <x v="12"/>
    <x v="7"/>
    <x v="12"/>
    <x v="12"/>
    <s v="Sociedad"/>
    <x v="338"/>
    <x v="8"/>
    <n v="17.274999999999999"/>
  </r>
  <r>
    <n v="13"/>
    <x v="12"/>
    <x v="7"/>
    <x v="12"/>
    <x v="2"/>
    <s v="UDP"/>
    <x v="339"/>
    <x v="8"/>
    <n v="1.5349999999999999"/>
  </r>
  <r>
    <n v="13"/>
    <x v="12"/>
    <x v="7"/>
    <x v="12"/>
    <x v="14"/>
    <s v="Yayantique"/>
    <x v="340"/>
    <x v="8"/>
    <n v="11.345000000000001"/>
  </r>
  <r>
    <n v="13"/>
    <x v="12"/>
    <x v="7"/>
    <x v="12"/>
    <x v="2"/>
    <s v="Particulares"/>
    <x v="18"/>
    <x v="8"/>
    <n v="7.58"/>
  </r>
  <r>
    <n v="13"/>
    <x v="12"/>
    <x v="7"/>
    <x v="12"/>
    <x v="14"/>
    <s v="Anamoros"/>
    <x v="316"/>
    <x v="9"/>
    <n v="93.405000000000001"/>
  </r>
  <r>
    <n v="13"/>
    <x v="12"/>
    <x v="7"/>
    <x v="12"/>
    <x v="14"/>
    <s v="Bolivar"/>
    <x v="317"/>
    <x v="9"/>
    <n v="21.265000000000001"/>
  </r>
  <r>
    <n v="13"/>
    <x v="12"/>
    <x v="7"/>
    <x v="12"/>
    <x v="14"/>
    <s v="Concepcion de Oriente"/>
    <x v="318"/>
    <x v="9"/>
    <n v="28.984999999999999"/>
  </r>
  <r>
    <n v="13"/>
    <x v="12"/>
    <x v="7"/>
    <x v="12"/>
    <x v="14"/>
    <s v="El Sauce"/>
    <x v="319"/>
    <x v="9"/>
    <n v="17.695"/>
  </r>
  <r>
    <n v="13"/>
    <x v="12"/>
    <x v="7"/>
    <x v="12"/>
    <x v="14"/>
    <s v="Lislique"/>
    <x v="320"/>
    <x v="9"/>
    <n v="28.454999999999998"/>
  </r>
  <r>
    <n v="13"/>
    <x v="12"/>
    <x v="7"/>
    <x v="12"/>
    <x v="14"/>
    <s v="Nueva Esparta"/>
    <x v="321"/>
    <x v="9"/>
    <n v="29.285"/>
  </r>
  <r>
    <n v="13"/>
    <x v="12"/>
    <x v="7"/>
    <x v="12"/>
    <x v="14"/>
    <s v="Poloros"/>
    <x v="322"/>
    <x v="9"/>
    <n v="26.315000000000001"/>
  </r>
  <r>
    <n v="13"/>
    <x v="12"/>
    <x v="7"/>
    <x v="12"/>
    <x v="14"/>
    <s v="San Jose la Fuente"/>
    <x v="323"/>
    <x v="9"/>
    <n v="23.545000000000002"/>
  </r>
  <r>
    <n v="13"/>
    <x v="12"/>
    <x v="7"/>
    <x v="12"/>
    <x v="14"/>
    <s v="Santa Rosa de Lima"/>
    <x v="324"/>
    <x v="9"/>
    <n v="293.86500000000001"/>
  </r>
  <r>
    <n v="13"/>
    <x v="12"/>
    <x v="7"/>
    <x v="12"/>
    <x v="12"/>
    <s v="Arambala"/>
    <x v="325"/>
    <x v="9"/>
    <n v="7.33"/>
  </r>
  <r>
    <n v="13"/>
    <x v="12"/>
    <x v="7"/>
    <x v="12"/>
    <x v="11"/>
    <s v="Comacaran"/>
    <x v="326"/>
    <x v="9"/>
    <n v="7.835"/>
  </r>
  <r>
    <n v="13"/>
    <x v="12"/>
    <x v="7"/>
    <x v="12"/>
    <x v="12"/>
    <s v="Delicias de Concepcion"/>
    <x v="327"/>
    <x v="9"/>
    <n v="24.03"/>
  </r>
  <r>
    <n v="13"/>
    <x v="12"/>
    <x v="7"/>
    <x v="12"/>
    <x v="12"/>
    <s v="El Divisadero"/>
    <x v="328"/>
    <x v="9"/>
    <n v="21.934999999999999"/>
  </r>
  <r>
    <n v="13"/>
    <x v="12"/>
    <x v="7"/>
    <x v="12"/>
    <x v="12"/>
    <s v="Gualococti"/>
    <x v="329"/>
    <x v="9"/>
    <n v="1.37"/>
  </r>
  <r>
    <n v="13"/>
    <x v="12"/>
    <x v="7"/>
    <x v="12"/>
    <x v="12"/>
    <s v="Joateca"/>
    <x v="330"/>
    <x v="9"/>
    <n v="9.8550000000000004"/>
  </r>
  <r>
    <n v="13"/>
    <x v="12"/>
    <x v="7"/>
    <x v="12"/>
    <x v="12"/>
    <s v="Jocoaitique"/>
    <x v="331"/>
    <x v="9"/>
    <n v="21.27"/>
  </r>
  <r>
    <n v="13"/>
    <x v="12"/>
    <x v="7"/>
    <x v="12"/>
    <x v="12"/>
    <s v="Jocoro"/>
    <x v="332"/>
    <x v="9"/>
    <n v="66.915000000000006"/>
  </r>
  <r>
    <n v="13"/>
    <x v="12"/>
    <x v="7"/>
    <x v="12"/>
    <x v="14"/>
    <s v="La Union"/>
    <x v="333"/>
    <x v="9"/>
    <n v="516.11500000000001"/>
  </r>
  <r>
    <n v="13"/>
    <x v="12"/>
    <x v="7"/>
    <x v="12"/>
    <x v="12"/>
    <s v="Lolotiquillo"/>
    <x v="334"/>
    <x v="9"/>
    <n v="20.71"/>
  </r>
  <r>
    <n v="13"/>
    <x v="12"/>
    <x v="7"/>
    <x v="12"/>
    <x v="12"/>
    <s v="Osicala"/>
    <x v="335"/>
    <x v="9"/>
    <n v="56.6"/>
  </r>
  <r>
    <n v="13"/>
    <x v="12"/>
    <x v="7"/>
    <x v="12"/>
    <x v="14"/>
    <s v="Pasaquina"/>
    <x v="336"/>
    <x v="9"/>
    <n v="112.105"/>
  </r>
  <r>
    <n v="13"/>
    <x v="12"/>
    <x v="7"/>
    <x v="12"/>
    <x v="14"/>
    <s v="San Alejo"/>
    <x v="337"/>
    <x v="9"/>
    <n v="67.915000000000006"/>
  </r>
  <r>
    <n v="13"/>
    <x v="12"/>
    <x v="7"/>
    <x v="12"/>
    <x v="12"/>
    <s v="San Fernando"/>
    <x v="206"/>
    <x v="9"/>
    <n v="3.395"/>
  </r>
  <r>
    <n v="13"/>
    <x v="12"/>
    <x v="7"/>
    <x v="12"/>
    <x v="12"/>
    <s v="San Isidro"/>
    <x v="225"/>
    <x v="9"/>
    <n v="0"/>
  </r>
  <r>
    <n v="13"/>
    <x v="12"/>
    <x v="7"/>
    <x v="12"/>
    <x v="12"/>
    <s v="Sociedad"/>
    <x v="338"/>
    <x v="9"/>
    <n v="22.414999999999999"/>
  </r>
  <r>
    <n v="13"/>
    <x v="12"/>
    <x v="7"/>
    <x v="12"/>
    <x v="2"/>
    <s v="UDP"/>
    <x v="339"/>
    <x v="9"/>
    <n v="1.635"/>
  </r>
  <r>
    <n v="13"/>
    <x v="12"/>
    <x v="7"/>
    <x v="12"/>
    <x v="14"/>
    <s v="Yayantique"/>
    <x v="340"/>
    <x v="9"/>
    <n v="9.3350000000000009"/>
  </r>
  <r>
    <n v="13"/>
    <x v="12"/>
    <x v="7"/>
    <x v="12"/>
    <x v="2"/>
    <s v="Particulares"/>
    <x v="18"/>
    <x v="9"/>
    <n v="8.875"/>
  </r>
  <r>
    <n v="13"/>
    <x v="12"/>
    <x v="7"/>
    <x v="12"/>
    <x v="14"/>
    <s v="Anamoros"/>
    <x v="316"/>
    <x v="10"/>
    <n v="79.319999999999993"/>
  </r>
  <r>
    <n v="13"/>
    <x v="12"/>
    <x v="7"/>
    <x v="12"/>
    <x v="14"/>
    <s v="Bolivar"/>
    <x v="317"/>
    <x v="10"/>
    <n v="15.494999999999999"/>
  </r>
  <r>
    <n v="13"/>
    <x v="12"/>
    <x v="7"/>
    <x v="12"/>
    <x v="14"/>
    <s v="Concepcion de Oriente"/>
    <x v="318"/>
    <x v="10"/>
    <n v="19.399999999999999"/>
  </r>
  <r>
    <n v="13"/>
    <x v="12"/>
    <x v="7"/>
    <x v="12"/>
    <x v="14"/>
    <s v="El Sauce"/>
    <x v="319"/>
    <x v="10"/>
    <n v="16.895"/>
  </r>
  <r>
    <n v="13"/>
    <x v="12"/>
    <x v="7"/>
    <x v="12"/>
    <x v="14"/>
    <s v="Lislique"/>
    <x v="320"/>
    <x v="10"/>
    <n v="25.68"/>
  </r>
  <r>
    <n v="13"/>
    <x v="12"/>
    <x v="7"/>
    <x v="12"/>
    <x v="14"/>
    <s v="Nueva Esparta"/>
    <x v="321"/>
    <x v="10"/>
    <n v="24.765000000000001"/>
  </r>
  <r>
    <n v="13"/>
    <x v="12"/>
    <x v="7"/>
    <x v="12"/>
    <x v="14"/>
    <s v="Poloros"/>
    <x v="322"/>
    <x v="10"/>
    <n v="27.33"/>
  </r>
  <r>
    <n v="13"/>
    <x v="12"/>
    <x v="7"/>
    <x v="12"/>
    <x v="14"/>
    <s v="San Jose la Fuente"/>
    <x v="323"/>
    <x v="10"/>
    <n v="14.28"/>
  </r>
  <r>
    <n v="13"/>
    <x v="12"/>
    <x v="7"/>
    <x v="12"/>
    <x v="14"/>
    <s v="Santa Rosa de Lima"/>
    <x v="324"/>
    <x v="10"/>
    <n v="250.73500000000001"/>
  </r>
  <r>
    <n v="13"/>
    <x v="12"/>
    <x v="7"/>
    <x v="12"/>
    <x v="12"/>
    <s v="Arambala"/>
    <x v="325"/>
    <x v="10"/>
    <n v="6.16"/>
  </r>
  <r>
    <n v="13"/>
    <x v="12"/>
    <x v="7"/>
    <x v="12"/>
    <x v="11"/>
    <s v="Comacaran"/>
    <x v="326"/>
    <x v="10"/>
    <n v="8.6199999999999992"/>
  </r>
  <r>
    <n v="13"/>
    <x v="12"/>
    <x v="7"/>
    <x v="12"/>
    <x v="12"/>
    <s v="Delicias de Concepcion"/>
    <x v="327"/>
    <x v="10"/>
    <n v="21.17"/>
  </r>
  <r>
    <n v="13"/>
    <x v="12"/>
    <x v="7"/>
    <x v="12"/>
    <x v="12"/>
    <s v="El Divisadero"/>
    <x v="328"/>
    <x v="10"/>
    <n v="17.39"/>
  </r>
  <r>
    <n v="13"/>
    <x v="12"/>
    <x v="7"/>
    <x v="12"/>
    <x v="12"/>
    <s v="Gualococti"/>
    <x v="329"/>
    <x v="10"/>
    <n v="0"/>
  </r>
  <r>
    <n v="13"/>
    <x v="12"/>
    <x v="7"/>
    <x v="12"/>
    <x v="12"/>
    <s v="Joateca"/>
    <x v="330"/>
    <x v="10"/>
    <n v="6.9"/>
  </r>
  <r>
    <n v="13"/>
    <x v="12"/>
    <x v="7"/>
    <x v="12"/>
    <x v="12"/>
    <s v="Jocoaitique"/>
    <x v="331"/>
    <x v="10"/>
    <n v="19.495000000000001"/>
  </r>
  <r>
    <n v="13"/>
    <x v="12"/>
    <x v="7"/>
    <x v="12"/>
    <x v="12"/>
    <s v="Jocoro"/>
    <x v="332"/>
    <x v="10"/>
    <n v="55.155000000000001"/>
  </r>
  <r>
    <n v="13"/>
    <x v="12"/>
    <x v="7"/>
    <x v="12"/>
    <x v="14"/>
    <s v="La Union"/>
    <x v="333"/>
    <x v="10"/>
    <n v="447.66"/>
  </r>
  <r>
    <n v="13"/>
    <x v="12"/>
    <x v="7"/>
    <x v="12"/>
    <x v="12"/>
    <s v="Lolotiquillo"/>
    <x v="334"/>
    <x v="10"/>
    <n v="19.64"/>
  </r>
  <r>
    <n v="13"/>
    <x v="12"/>
    <x v="7"/>
    <x v="12"/>
    <x v="12"/>
    <s v="Osicala"/>
    <x v="335"/>
    <x v="10"/>
    <n v="48.744999999999997"/>
  </r>
  <r>
    <n v="13"/>
    <x v="12"/>
    <x v="7"/>
    <x v="12"/>
    <x v="14"/>
    <s v="Pasaquina"/>
    <x v="336"/>
    <x v="10"/>
    <n v="95.1"/>
  </r>
  <r>
    <n v="13"/>
    <x v="12"/>
    <x v="7"/>
    <x v="12"/>
    <x v="14"/>
    <s v="San Alejo"/>
    <x v="337"/>
    <x v="10"/>
    <n v="59.58"/>
  </r>
  <r>
    <n v="13"/>
    <x v="12"/>
    <x v="7"/>
    <x v="12"/>
    <x v="12"/>
    <s v="San Fernando"/>
    <x v="206"/>
    <x v="10"/>
    <n v="7.9450000000000003"/>
  </r>
  <r>
    <n v="13"/>
    <x v="12"/>
    <x v="7"/>
    <x v="12"/>
    <x v="12"/>
    <s v="San Isidro"/>
    <x v="225"/>
    <x v="10"/>
    <n v="7.38"/>
  </r>
  <r>
    <n v="13"/>
    <x v="12"/>
    <x v="7"/>
    <x v="12"/>
    <x v="12"/>
    <s v="Sociedad"/>
    <x v="338"/>
    <x v="10"/>
    <n v="20.29"/>
  </r>
  <r>
    <n v="13"/>
    <x v="12"/>
    <x v="7"/>
    <x v="12"/>
    <x v="2"/>
    <s v="UDP"/>
    <x v="339"/>
    <x v="10"/>
    <n v="3.8"/>
  </r>
  <r>
    <n v="13"/>
    <x v="12"/>
    <x v="7"/>
    <x v="12"/>
    <x v="14"/>
    <s v="Yayantique"/>
    <x v="340"/>
    <x v="10"/>
    <n v="8.4250000000000007"/>
  </r>
  <r>
    <n v="13"/>
    <x v="12"/>
    <x v="7"/>
    <x v="12"/>
    <x v="2"/>
    <s v="Particulares"/>
    <x v="18"/>
    <x v="10"/>
    <n v="9.8699999999999992"/>
  </r>
  <r>
    <n v="13"/>
    <x v="12"/>
    <x v="7"/>
    <x v="12"/>
    <x v="14"/>
    <s v="Anamoros"/>
    <x v="316"/>
    <x v="11"/>
    <n v="86.754999999999995"/>
  </r>
  <r>
    <n v="13"/>
    <x v="12"/>
    <x v="7"/>
    <x v="12"/>
    <x v="14"/>
    <s v="Bolivar"/>
    <x v="317"/>
    <x v="11"/>
    <n v="15.64"/>
  </r>
  <r>
    <n v="13"/>
    <x v="12"/>
    <x v="7"/>
    <x v="12"/>
    <x v="14"/>
    <s v="Concepcion de Oriente"/>
    <x v="318"/>
    <x v="11"/>
    <n v="24.52"/>
  </r>
  <r>
    <n v="13"/>
    <x v="12"/>
    <x v="7"/>
    <x v="12"/>
    <x v="14"/>
    <s v="El Sauce"/>
    <x v="319"/>
    <x v="11"/>
    <n v="23.1"/>
  </r>
  <r>
    <n v="13"/>
    <x v="12"/>
    <x v="7"/>
    <x v="12"/>
    <x v="14"/>
    <s v="Lislique"/>
    <x v="320"/>
    <x v="11"/>
    <n v="25.934999999999999"/>
  </r>
  <r>
    <n v="13"/>
    <x v="12"/>
    <x v="7"/>
    <x v="12"/>
    <x v="14"/>
    <s v="Nueva Esparta"/>
    <x v="321"/>
    <x v="11"/>
    <n v="30.765000000000001"/>
  </r>
  <r>
    <n v="13"/>
    <x v="12"/>
    <x v="7"/>
    <x v="12"/>
    <x v="14"/>
    <s v="Poloros"/>
    <x v="322"/>
    <x v="11"/>
    <n v="26.06"/>
  </r>
  <r>
    <n v="13"/>
    <x v="12"/>
    <x v="7"/>
    <x v="12"/>
    <x v="14"/>
    <s v="San Jose la Fuente"/>
    <x v="323"/>
    <x v="11"/>
    <n v="20.67"/>
  </r>
  <r>
    <n v="13"/>
    <x v="12"/>
    <x v="7"/>
    <x v="12"/>
    <x v="14"/>
    <s v="Santa Rosa de Lima"/>
    <x v="324"/>
    <x v="11"/>
    <n v="187.125"/>
  </r>
  <r>
    <n v="13"/>
    <x v="12"/>
    <x v="7"/>
    <x v="12"/>
    <x v="12"/>
    <s v="Arambala"/>
    <x v="325"/>
    <x v="11"/>
    <n v="6.79"/>
  </r>
  <r>
    <n v="13"/>
    <x v="12"/>
    <x v="7"/>
    <x v="12"/>
    <x v="11"/>
    <s v="Comacaran"/>
    <x v="326"/>
    <x v="11"/>
    <n v="5.99"/>
  </r>
  <r>
    <n v="13"/>
    <x v="12"/>
    <x v="7"/>
    <x v="12"/>
    <x v="12"/>
    <s v="Delicias de Concepcion"/>
    <x v="327"/>
    <x v="11"/>
    <n v="25.035"/>
  </r>
  <r>
    <n v="13"/>
    <x v="12"/>
    <x v="7"/>
    <x v="12"/>
    <x v="12"/>
    <s v="El Divisadero"/>
    <x v="328"/>
    <x v="11"/>
    <n v="16.495000000000001"/>
  </r>
  <r>
    <n v="13"/>
    <x v="12"/>
    <x v="7"/>
    <x v="12"/>
    <x v="12"/>
    <s v="Gualococti"/>
    <x v="329"/>
    <x v="11"/>
    <n v="2.57"/>
  </r>
  <r>
    <n v="13"/>
    <x v="12"/>
    <x v="7"/>
    <x v="12"/>
    <x v="12"/>
    <s v="Joateca"/>
    <x v="330"/>
    <x v="11"/>
    <n v="7.9550000000000001"/>
  </r>
  <r>
    <n v="13"/>
    <x v="12"/>
    <x v="7"/>
    <x v="12"/>
    <x v="12"/>
    <s v="Jocoaitique"/>
    <x v="331"/>
    <x v="11"/>
    <n v="18.495000000000001"/>
  </r>
  <r>
    <n v="13"/>
    <x v="12"/>
    <x v="7"/>
    <x v="12"/>
    <x v="12"/>
    <s v="Jocoro"/>
    <x v="332"/>
    <x v="11"/>
    <n v="58.1"/>
  </r>
  <r>
    <n v="13"/>
    <x v="12"/>
    <x v="7"/>
    <x v="12"/>
    <x v="14"/>
    <s v="La Union"/>
    <x v="333"/>
    <x v="11"/>
    <n v="496.39"/>
  </r>
  <r>
    <n v="13"/>
    <x v="12"/>
    <x v="7"/>
    <x v="12"/>
    <x v="12"/>
    <s v="Lolotiquillo"/>
    <x v="334"/>
    <x v="11"/>
    <n v="18.690000000000001"/>
  </r>
  <r>
    <n v="13"/>
    <x v="12"/>
    <x v="7"/>
    <x v="12"/>
    <x v="12"/>
    <s v="Osicala"/>
    <x v="335"/>
    <x v="11"/>
    <n v="49.875"/>
  </r>
  <r>
    <n v="13"/>
    <x v="12"/>
    <x v="7"/>
    <x v="12"/>
    <x v="14"/>
    <s v="Pasaquina"/>
    <x v="336"/>
    <x v="11"/>
    <n v="77.75"/>
  </r>
  <r>
    <n v="13"/>
    <x v="12"/>
    <x v="7"/>
    <x v="12"/>
    <x v="14"/>
    <s v="San Alejo"/>
    <x v="337"/>
    <x v="11"/>
    <n v="55.134999999999998"/>
  </r>
  <r>
    <n v="13"/>
    <x v="12"/>
    <x v="7"/>
    <x v="12"/>
    <x v="12"/>
    <s v="San Fernando"/>
    <x v="206"/>
    <x v="11"/>
    <n v="6.1449999999999996"/>
  </r>
  <r>
    <n v="13"/>
    <x v="12"/>
    <x v="7"/>
    <x v="12"/>
    <x v="12"/>
    <s v="San Isidro"/>
    <x v="225"/>
    <x v="11"/>
    <n v="1.825"/>
  </r>
  <r>
    <n v="13"/>
    <x v="12"/>
    <x v="7"/>
    <x v="12"/>
    <x v="12"/>
    <s v="Sociedad"/>
    <x v="338"/>
    <x v="11"/>
    <n v="15.79"/>
  </r>
  <r>
    <n v="13"/>
    <x v="12"/>
    <x v="7"/>
    <x v="12"/>
    <x v="2"/>
    <s v="UDP"/>
    <x v="339"/>
    <x v="11"/>
    <n v="1.79"/>
  </r>
  <r>
    <n v="13"/>
    <x v="12"/>
    <x v="7"/>
    <x v="12"/>
    <x v="14"/>
    <s v="Yayantique"/>
    <x v="340"/>
    <x v="11"/>
    <n v="8.42"/>
  </r>
  <r>
    <n v="13"/>
    <x v="12"/>
    <x v="7"/>
    <x v="12"/>
    <x v="2"/>
    <s v="Particulares"/>
    <x v="18"/>
    <x v="11"/>
    <n v="8.9350000000000005"/>
  </r>
  <r>
    <n v="14"/>
    <x v="13"/>
    <x v="8"/>
    <x v="13"/>
    <x v="8"/>
    <s v="Suchitoto"/>
    <x v="341"/>
    <x v="0"/>
    <n v="77"/>
  </r>
  <r>
    <n v="14"/>
    <x v="13"/>
    <x v="8"/>
    <x v="13"/>
    <x v="8"/>
    <s v="Suchitoto"/>
    <x v="341"/>
    <x v="1"/>
    <n v="76"/>
  </r>
  <r>
    <n v="14"/>
    <x v="13"/>
    <x v="8"/>
    <x v="13"/>
    <x v="8"/>
    <s v="Suchitoto"/>
    <x v="341"/>
    <x v="2"/>
    <n v="78"/>
  </r>
  <r>
    <n v="14"/>
    <x v="13"/>
    <x v="8"/>
    <x v="13"/>
    <x v="8"/>
    <s v="Suchitoto"/>
    <x v="341"/>
    <x v="3"/>
    <n v="76"/>
  </r>
  <r>
    <n v="14"/>
    <x v="13"/>
    <x v="8"/>
    <x v="13"/>
    <x v="8"/>
    <s v="Suchitoto"/>
    <x v="341"/>
    <x v="4"/>
    <n v="73"/>
  </r>
  <r>
    <n v="14"/>
    <x v="13"/>
    <x v="8"/>
    <x v="13"/>
    <x v="8"/>
    <s v="Suchitoto"/>
    <x v="341"/>
    <x v="5"/>
    <n v="80"/>
  </r>
  <r>
    <n v="14"/>
    <x v="13"/>
    <x v="8"/>
    <x v="13"/>
    <x v="8"/>
    <s v="Suchitoto"/>
    <x v="341"/>
    <x v="6"/>
    <n v="83"/>
  </r>
  <r>
    <n v="14"/>
    <x v="13"/>
    <x v="8"/>
    <x v="13"/>
    <x v="8"/>
    <s v="Suchitoto"/>
    <x v="341"/>
    <x v="7"/>
    <n v="64"/>
  </r>
  <r>
    <n v="14"/>
    <x v="13"/>
    <x v="8"/>
    <x v="13"/>
    <x v="8"/>
    <s v="Suchitoto"/>
    <x v="341"/>
    <x v="8"/>
    <n v="72"/>
  </r>
  <r>
    <n v="14"/>
    <x v="13"/>
    <x v="8"/>
    <x v="13"/>
    <x v="8"/>
    <s v="Suchitoto"/>
    <x v="341"/>
    <x v="9"/>
    <n v="64"/>
  </r>
  <r>
    <n v="14"/>
    <x v="13"/>
    <x v="8"/>
    <x v="13"/>
    <x v="8"/>
    <s v="Suchitoto"/>
    <x v="341"/>
    <x v="10"/>
    <n v="73"/>
  </r>
  <r>
    <n v="14"/>
    <x v="13"/>
    <x v="8"/>
    <x v="13"/>
    <x v="8"/>
    <s v="Suchitoto"/>
    <x v="341"/>
    <x v="11"/>
    <n v="65"/>
  </r>
  <r>
    <n v="15"/>
    <x v="14"/>
    <x v="9"/>
    <x v="14"/>
    <x v="9"/>
    <s v="Cinquera"/>
    <x v="342"/>
    <x v="0"/>
    <n v="12"/>
  </r>
  <r>
    <n v="15"/>
    <x v="14"/>
    <x v="9"/>
    <x v="14"/>
    <x v="9"/>
    <s v="Cinquera"/>
    <x v="342"/>
    <x v="1"/>
    <n v="12"/>
  </r>
  <r>
    <n v="15"/>
    <x v="14"/>
    <x v="9"/>
    <x v="14"/>
    <x v="9"/>
    <s v="Cinquera"/>
    <x v="342"/>
    <x v="2"/>
    <n v="12"/>
  </r>
  <r>
    <n v="15"/>
    <x v="14"/>
    <x v="9"/>
    <x v="14"/>
    <x v="9"/>
    <s v="Cinquera"/>
    <x v="342"/>
    <x v="3"/>
    <n v="12"/>
  </r>
  <r>
    <n v="15"/>
    <x v="14"/>
    <x v="9"/>
    <x v="14"/>
    <x v="9"/>
    <s v="Cinquera"/>
    <x v="342"/>
    <x v="4"/>
    <n v="15"/>
  </r>
  <r>
    <n v="15"/>
    <x v="14"/>
    <x v="9"/>
    <x v="14"/>
    <x v="9"/>
    <s v="Cinquera"/>
    <x v="342"/>
    <x v="5"/>
    <n v="12"/>
  </r>
  <r>
    <n v="15"/>
    <x v="14"/>
    <x v="9"/>
    <x v="14"/>
    <x v="9"/>
    <s v="Cinquera"/>
    <x v="342"/>
    <x v="6"/>
    <n v="12"/>
  </r>
  <r>
    <n v="15"/>
    <x v="14"/>
    <x v="9"/>
    <x v="14"/>
    <x v="9"/>
    <s v="Cinquera"/>
    <x v="342"/>
    <x v="7"/>
    <n v="9"/>
  </r>
  <r>
    <n v="15"/>
    <x v="14"/>
    <x v="9"/>
    <x v="14"/>
    <x v="9"/>
    <s v="Cinquera"/>
    <x v="342"/>
    <x v="8"/>
    <n v="12"/>
  </r>
  <r>
    <n v="15"/>
    <x v="14"/>
    <x v="9"/>
    <x v="14"/>
    <x v="9"/>
    <s v="Cinquera"/>
    <x v="342"/>
    <x v="9"/>
    <n v="12"/>
  </r>
  <r>
    <n v="15"/>
    <x v="14"/>
    <x v="9"/>
    <x v="14"/>
    <x v="9"/>
    <s v="Cinquera"/>
    <x v="342"/>
    <x v="10"/>
    <n v="15"/>
  </r>
  <r>
    <n v="15"/>
    <x v="14"/>
    <x v="9"/>
    <x v="14"/>
    <x v="9"/>
    <s v="Cinquera"/>
    <x v="342"/>
    <x v="11"/>
    <n v="12"/>
  </r>
  <r>
    <n v="15"/>
    <x v="14"/>
    <x v="9"/>
    <x v="14"/>
    <x v="9"/>
    <s v="Tenancingo"/>
    <x v="343"/>
    <x v="0"/>
    <n v="21"/>
  </r>
  <r>
    <n v="15"/>
    <x v="14"/>
    <x v="9"/>
    <x v="14"/>
    <x v="9"/>
    <s v="Tenancingo"/>
    <x v="343"/>
    <x v="1"/>
    <n v="14"/>
  </r>
  <r>
    <n v="15"/>
    <x v="14"/>
    <x v="9"/>
    <x v="14"/>
    <x v="9"/>
    <s v="Tenancingo"/>
    <x v="343"/>
    <x v="2"/>
    <n v="49"/>
  </r>
  <r>
    <n v="15"/>
    <x v="14"/>
    <x v="9"/>
    <x v="14"/>
    <x v="9"/>
    <s v="Tenancingo"/>
    <x v="343"/>
    <x v="3"/>
    <n v="14"/>
  </r>
  <r>
    <n v="15"/>
    <x v="14"/>
    <x v="9"/>
    <x v="14"/>
    <x v="9"/>
    <s v="Tenancingo"/>
    <x v="343"/>
    <x v="4"/>
    <n v="14"/>
  </r>
  <r>
    <n v="15"/>
    <x v="14"/>
    <x v="9"/>
    <x v="14"/>
    <x v="9"/>
    <s v="Tenancingo"/>
    <x v="343"/>
    <x v="5"/>
    <n v="42"/>
  </r>
  <r>
    <n v="15"/>
    <x v="14"/>
    <x v="9"/>
    <x v="14"/>
    <x v="9"/>
    <s v="Tenancingo"/>
    <x v="343"/>
    <x v="6"/>
    <n v="17.5"/>
  </r>
  <r>
    <n v="15"/>
    <x v="14"/>
    <x v="9"/>
    <x v="14"/>
    <x v="9"/>
    <s v="Tenancingo"/>
    <x v="343"/>
    <x v="7"/>
    <n v="17.5"/>
  </r>
  <r>
    <n v="15"/>
    <x v="14"/>
    <x v="9"/>
    <x v="14"/>
    <x v="9"/>
    <s v="Tenancingo"/>
    <x v="343"/>
    <x v="8"/>
    <n v="31.5"/>
  </r>
  <r>
    <n v="15"/>
    <x v="14"/>
    <x v="9"/>
    <x v="14"/>
    <x v="9"/>
    <s v="Tenancingo"/>
    <x v="343"/>
    <x v="9"/>
    <n v="24.5"/>
  </r>
  <r>
    <n v="15"/>
    <x v="14"/>
    <x v="9"/>
    <x v="14"/>
    <x v="9"/>
    <s v="Tenancingo"/>
    <x v="343"/>
    <x v="10"/>
    <n v="38.5"/>
  </r>
  <r>
    <n v="15"/>
    <x v="14"/>
    <x v="9"/>
    <x v="14"/>
    <x v="9"/>
    <s v="Tenancingo"/>
    <x v="343"/>
    <x v="11"/>
    <n v="17.5"/>
  </r>
  <r>
    <n v="16"/>
    <x v="15"/>
    <x v="10"/>
    <x v="15"/>
    <x v="7"/>
    <s v="Tejutla"/>
    <x v="344"/>
    <x v="0"/>
    <n v="139.22"/>
  </r>
  <r>
    <n v="16"/>
    <x v="15"/>
    <x v="10"/>
    <x v="15"/>
    <x v="7"/>
    <s v="El Paraíso"/>
    <x v="345"/>
    <x v="0"/>
    <n v="90.84"/>
  </r>
  <r>
    <n v="16"/>
    <x v="15"/>
    <x v="10"/>
    <x v="15"/>
    <x v="7"/>
    <s v="La Reina"/>
    <x v="346"/>
    <x v="0"/>
    <n v="63.63"/>
  </r>
  <r>
    <n v="16"/>
    <x v="15"/>
    <x v="10"/>
    <x v="15"/>
    <x v="7"/>
    <s v="Agua Caliente"/>
    <x v="347"/>
    <x v="0"/>
    <n v="67.53"/>
  </r>
  <r>
    <n v="16"/>
    <x v="15"/>
    <x v="10"/>
    <x v="15"/>
    <x v="7"/>
    <s v="San Francisco Morazán"/>
    <x v="348"/>
    <x v="0"/>
    <n v="16.16"/>
  </r>
  <r>
    <n v="16"/>
    <x v="15"/>
    <x v="10"/>
    <x v="15"/>
    <x v="7"/>
    <s v="Tejutla"/>
    <x v="344"/>
    <x v="1"/>
    <n v="124.84"/>
  </r>
  <r>
    <n v="16"/>
    <x v="15"/>
    <x v="10"/>
    <x v="15"/>
    <x v="7"/>
    <s v="El Paraíso"/>
    <x v="345"/>
    <x v="1"/>
    <n v="73.790000000000006"/>
  </r>
  <r>
    <n v="16"/>
    <x v="15"/>
    <x v="10"/>
    <x v="15"/>
    <x v="7"/>
    <s v="La Reina"/>
    <x v="346"/>
    <x v="1"/>
    <n v="59.61"/>
  </r>
  <r>
    <n v="16"/>
    <x v="15"/>
    <x v="10"/>
    <x v="15"/>
    <x v="7"/>
    <s v="Agua Caliente"/>
    <x v="347"/>
    <x v="1"/>
    <n v="54.77"/>
  </r>
  <r>
    <n v="16"/>
    <x v="15"/>
    <x v="10"/>
    <x v="15"/>
    <x v="7"/>
    <s v="San Francisco Morazán"/>
    <x v="348"/>
    <x v="1"/>
    <n v="13.7"/>
  </r>
  <r>
    <n v="16"/>
    <x v="15"/>
    <x v="10"/>
    <x v="15"/>
    <x v="7"/>
    <s v="Tejutla"/>
    <x v="344"/>
    <x v="2"/>
    <n v="158.09"/>
  </r>
  <r>
    <n v="16"/>
    <x v="15"/>
    <x v="10"/>
    <x v="15"/>
    <x v="7"/>
    <s v="El Paraíso"/>
    <x v="345"/>
    <x v="2"/>
    <n v="91.11"/>
  </r>
  <r>
    <n v="16"/>
    <x v="15"/>
    <x v="10"/>
    <x v="15"/>
    <x v="7"/>
    <s v="La Reina"/>
    <x v="346"/>
    <x v="2"/>
    <n v="72.27"/>
  </r>
  <r>
    <n v="16"/>
    <x v="15"/>
    <x v="10"/>
    <x v="15"/>
    <x v="7"/>
    <s v="Agua Caliente"/>
    <x v="347"/>
    <x v="2"/>
    <n v="74.349999999999994"/>
  </r>
  <r>
    <n v="16"/>
    <x v="15"/>
    <x v="10"/>
    <x v="15"/>
    <x v="7"/>
    <s v="San Francisco Morazán"/>
    <x v="348"/>
    <x v="2"/>
    <n v="16.27"/>
  </r>
  <r>
    <n v="16"/>
    <x v="15"/>
    <x v="10"/>
    <x v="15"/>
    <x v="7"/>
    <s v="Tejutla"/>
    <x v="344"/>
    <x v="3"/>
    <n v="132.55000000000001"/>
  </r>
  <r>
    <n v="16"/>
    <x v="15"/>
    <x v="10"/>
    <x v="15"/>
    <x v="7"/>
    <s v="El Paraíso"/>
    <x v="345"/>
    <x v="3"/>
    <n v="75.09"/>
  </r>
  <r>
    <n v="16"/>
    <x v="15"/>
    <x v="10"/>
    <x v="15"/>
    <x v="7"/>
    <s v="La Reina"/>
    <x v="346"/>
    <x v="3"/>
    <n v="57.7"/>
  </r>
  <r>
    <n v="16"/>
    <x v="15"/>
    <x v="10"/>
    <x v="15"/>
    <x v="7"/>
    <s v="Agua Caliente"/>
    <x v="347"/>
    <x v="3"/>
    <n v="60.33"/>
  </r>
  <r>
    <n v="16"/>
    <x v="15"/>
    <x v="10"/>
    <x v="15"/>
    <x v="7"/>
    <s v="San Francisco Morazán"/>
    <x v="348"/>
    <x v="3"/>
    <n v="13.66"/>
  </r>
  <r>
    <n v="16"/>
    <x v="15"/>
    <x v="10"/>
    <x v="15"/>
    <x v="7"/>
    <s v="Tejutla"/>
    <x v="344"/>
    <x v="4"/>
    <n v="176.49"/>
  </r>
  <r>
    <n v="16"/>
    <x v="15"/>
    <x v="10"/>
    <x v="15"/>
    <x v="7"/>
    <s v="El Paraíso"/>
    <x v="345"/>
    <x v="4"/>
    <n v="96.6"/>
  </r>
  <r>
    <n v="16"/>
    <x v="15"/>
    <x v="10"/>
    <x v="15"/>
    <x v="7"/>
    <s v="La Reina"/>
    <x v="346"/>
    <x v="4"/>
    <n v="82.15"/>
  </r>
  <r>
    <n v="16"/>
    <x v="15"/>
    <x v="10"/>
    <x v="15"/>
    <x v="7"/>
    <s v="Agua Caliente"/>
    <x v="347"/>
    <x v="4"/>
    <n v="98.81"/>
  </r>
  <r>
    <n v="16"/>
    <x v="15"/>
    <x v="10"/>
    <x v="15"/>
    <x v="7"/>
    <s v="San Francisco Morazán"/>
    <x v="348"/>
    <x v="4"/>
    <n v="18.13"/>
  </r>
  <r>
    <n v="16"/>
    <x v="15"/>
    <x v="10"/>
    <x v="15"/>
    <x v="7"/>
    <s v="Tejutla"/>
    <x v="344"/>
    <x v="5"/>
    <n v="167.61"/>
  </r>
  <r>
    <n v="16"/>
    <x v="15"/>
    <x v="10"/>
    <x v="15"/>
    <x v="7"/>
    <s v="El Paraíso"/>
    <x v="345"/>
    <x v="5"/>
    <n v="90.47"/>
  </r>
  <r>
    <n v="16"/>
    <x v="15"/>
    <x v="10"/>
    <x v="15"/>
    <x v="7"/>
    <s v="La Reina"/>
    <x v="346"/>
    <x v="5"/>
    <n v="67.55"/>
  </r>
  <r>
    <n v="16"/>
    <x v="15"/>
    <x v="10"/>
    <x v="15"/>
    <x v="7"/>
    <s v="Agua Caliente"/>
    <x v="347"/>
    <x v="5"/>
    <n v="70.02"/>
  </r>
  <r>
    <n v="16"/>
    <x v="15"/>
    <x v="10"/>
    <x v="15"/>
    <x v="7"/>
    <s v="San Francisco Morazán"/>
    <x v="348"/>
    <x v="5"/>
    <n v="16.48"/>
  </r>
  <r>
    <n v="16"/>
    <x v="15"/>
    <x v="10"/>
    <x v="15"/>
    <x v="7"/>
    <s v="Tejutla"/>
    <x v="344"/>
    <x v="6"/>
    <n v="179.98"/>
  </r>
  <r>
    <n v="16"/>
    <x v="15"/>
    <x v="10"/>
    <x v="15"/>
    <x v="7"/>
    <s v="El Paraíso"/>
    <x v="345"/>
    <x v="6"/>
    <n v="97.48"/>
  </r>
  <r>
    <n v="16"/>
    <x v="15"/>
    <x v="10"/>
    <x v="15"/>
    <x v="7"/>
    <s v="La Reina"/>
    <x v="346"/>
    <x v="6"/>
    <n v="74.099999999999994"/>
  </r>
  <r>
    <n v="16"/>
    <x v="15"/>
    <x v="10"/>
    <x v="15"/>
    <x v="7"/>
    <s v="Agua Caliente"/>
    <x v="347"/>
    <x v="6"/>
    <n v="71.34"/>
  </r>
  <r>
    <n v="16"/>
    <x v="15"/>
    <x v="10"/>
    <x v="15"/>
    <x v="7"/>
    <s v="San Francisco Morazán"/>
    <x v="348"/>
    <x v="6"/>
    <n v="15.87"/>
  </r>
  <r>
    <n v="16"/>
    <x v="15"/>
    <x v="10"/>
    <x v="15"/>
    <x v="7"/>
    <s v="Tejutla"/>
    <x v="344"/>
    <x v="7"/>
    <n v="174.58"/>
  </r>
  <r>
    <n v="16"/>
    <x v="15"/>
    <x v="10"/>
    <x v="15"/>
    <x v="7"/>
    <s v="El Paraíso"/>
    <x v="345"/>
    <x v="7"/>
    <n v="92.83"/>
  </r>
  <r>
    <n v="16"/>
    <x v="15"/>
    <x v="10"/>
    <x v="15"/>
    <x v="7"/>
    <s v="La Reina"/>
    <x v="346"/>
    <x v="7"/>
    <n v="69.73"/>
  </r>
  <r>
    <n v="16"/>
    <x v="15"/>
    <x v="10"/>
    <x v="15"/>
    <x v="7"/>
    <s v="Agua Caliente"/>
    <x v="347"/>
    <x v="7"/>
    <n v="77.73"/>
  </r>
  <r>
    <n v="16"/>
    <x v="15"/>
    <x v="10"/>
    <x v="15"/>
    <x v="7"/>
    <s v="San Francisco Morazán"/>
    <x v="348"/>
    <x v="7"/>
    <n v="15.64"/>
  </r>
  <r>
    <n v="16"/>
    <x v="15"/>
    <x v="10"/>
    <x v="15"/>
    <x v="7"/>
    <s v="Tejutla"/>
    <x v="344"/>
    <x v="8"/>
    <n v="175.59"/>
  </r>
  <r>
    <n v="16"/>
    <x v="15"/>
    <x v="10"/>
    <x v="15"/>
    <x v="7"/>
    <s v="El Paraíso"/>
    <x v="345"/>
    <x v="8"/>
    <n v="90.58"/>
  </r>
  <r>
    <n v="16"/>
    <x v="15"/>
    <x v="10"/>
    <x v="15"/>
    <x v="7"/>
    <s v="La Reina"/>
    <x v="346"/>
    <x v="8"/>
    <n v="69.84"/>
  </r>
  <r>
    <n v="16"/>
    <x v="15"/>
    <x v="10"/>
    <x v="15"/>
    <x v="7"/>
    <s v="Agua Caliente"/>
    <x v="347"/>
    <x v="8"/>
    <n v="78.239999999999995"/>
  </r>
  <r>
    <n v="16"/>
    <x v="15"/>
    <x v="10"/>
    <x v="15"/>
    <x v="7"/>
    <s v="San Francisco Morazán"/>
    <x v="348"/>
    <x v="8"/>
    <n v="16.91"/>
  </r>
  <r>
    <n v="16"/>
    <x v="15"/>
    <x v="10"/>
    <x v="15"/>
    <x v="7"/>
    <s v="Tejutla"/>
    <x v="344"/>
    <x v="9"/>
    <n v="173.61"/>
  </r>
  <r>
    <n v="16"/>
    <x v="15"/>
    <x v="10"/>
    <x v="15"/>
    <x v="7"/>
    <s v="El Paraíso"/>
    <x v="345"/>
    <x v="9"/>
    <n v="97.17"/>
  </r>
  <r>
    <n v="16"/>
    <x v="15"/>
    <x v="10"/>
    <x v="15"/>
    <x v="7"/>
    <s v="La Reina"/>
    <x v="346"/>
    <x v="9"/>
    <n v="77.34"/>
  </r>
  <r>
    <n v="16"/>
    <x v="15"/>
    <x v="10"/>
    <x v="15"/>
    <x v="7"/>
    <s v="Agua Caliente"/>
    <x v="347"/>
    <x v="9"/>
    <n v="75.84"/>
  </r>
  <r>
    <n v="16"/>
    <x v="15"/>
    <x v="10"/>
    <x v="15"/>
    <x v="7"/>
    <s v="San Francisco Morazán"/>
    <x v="348"/>
    <x v="9"/>
    <n v="16.010000000000002"/>
  </r>
  <r>
    <n v="16"/>
    <x v="15"/>
    <x v="10"/>
    <x v="15"/>
    <x v="7"/>
    <s v="Tejutla"/>
    <x v="344"/>
    <x v="10"/>
    <n v="152.38999999999999"/>
  </r>
  <r>
    <n v="16"/>
    <x v="15"/>
    <x v="10"/>
    <x v="15"/>
    <x v="7"/>
    <s v="El Paraíso"/>
    <x v="345"/>
    <x v="10"/>
    <n v="82.14"/>
  </r>
  <r>
    <n v="16"/>
    <x v="15"/>
    <x v="10"/>
    <x v="15"/>
    <x v="7"/>
    <s v="La Reina"/>
    <x v="346"/>
    <x v="10"/>
    <n v="60.24"/>
  </r>
  <r>
    <n v="16"/>
    <x v="15"/>
    <x v="10"/>
    <x v="15"/>
    <x v="7"/>
    <s v="Agua Caliente"/>
    <x v="347"/>
    <x v="10"/>
    <n v="70.260000000000005"/>
  </r>
  <r>
    <n v="16"/>
    <x v="15"/>
    <x v="10"/>
    <x v="15"/>
    <x v="7"/>
    <s v="San Francisco Morazán"/>
    <x v="348"/>
    <x v="10"/>
    <n v="13.28"/>
  </r>
  <r>
    <n v="16"/>
    <x v="15"/>
    <x v="10"/>
    <x v="15"/>
    <x v="7"/>
    <s v="Tejutla"/>
    <x v="344"/>
    <x v="11"/>
    <n v="158.26"/>
  </r>
  <r>
    <n v="16"/>
    <x v="15"/>
    <x v="10"/>
    <x v="15"/>
    <x v="7"/>
    <s v="El Paraíso"/>
    <x v="345"/>
    <x v="11"/>
    <n v="90.78"/>
  </r>
  <r>
    <n v="16"/>
    <x v="15"/>
    <x v="10"/>
    <x v="15"/>
    <x v="7"/>
    <s v="La Reina"/>
    <x v="346"/>
    <x v="11"/>
    <n v="62.13"/>
  </r>
  <r>
    <n v="16"/>
    <x v="15"/>
    <x v="10"/>
    <x v="15"/>
    <x v="7"/>
    <s v="Agua Caliente"/>
    <x v="347"/>
    <x v="11"/>
    <n v="71.61"/>
  </r>
  <r>
    <n v="16"/>
    <x v="15"/>
    <x v="10"/>
    <x v="15"/>
    <x v="7"/>
    <s v="San Francisco Morazán"/>
    <x v="348"/>
    <x v="11"/>
    <n v="17.329999999999998"/>
  </r>
  <r>
    <n v="17"/>
    <x v="16"/>
    <x v="10"/>
    <x v="15"/>
    <x v="7"/>
    <s v="Arcatao"/>
    <x v="349"/>
    <x v="0"/>
    <n v="10.35"/>
  </r>
  <r>
    <n v="17"/>
    <x v="16"/>
    <x v="10"/>
    <x v="15"/>
    <x v="7"/>
    <s v="Azacualpa"/>
    <x v="350"/>
    <x v="0"/>
    <n v="10.199999999999999"/>
  </r>
  <r>
    <n v="17"/>
    <x v="16"/>
    <x v="10"/>
    <x v="15"/>
    <x v="7"/>
    <s v="San José Cancasque"/>
    <x v="351"/>
    <x v="0"/>
    <n v="6.96"/>
  </r>
  <r>
    <n v="17"/>
    <x v="16"/>
    <x v="10"/>
    <x v="15"/>
    <x v="7"/>
    <s v="San José Las Flores"/>
    <x v="352"/>
    <x v="0"/>
    <n v="6.42"/>
  </r>
  <r>
    <n v="17"/>
    <x v="16"/>
    <x v="10"/>
    <x v="15"/>
    <x v="7"/>
    <s v="San Antonio Los Ranchos"/>
    <x v="353"/>
    <x v="0"/>
    <n v="4.88"/>
  </r>
  <r>
    <n v="17"/>
    <x v="16"/>
    <x v="10"/>
    <x v="15"/>
    <x v="7"/>
    <s v="Potonico"/>
    <x v="354"/>
    <x v="0"/>
    <n v="7.5"/>
  </r>
  <r>
    <n v="17"/>
    <x v="16"/>
    <x v="10"/>
    <x v="15"/>
    <x v="7"/>
    <s v="San Antonio de la Cruz"/>
    <x v="197"/>
    <x v="0"/>
    <n v="2.2599999999999998"/>
  </r>
  <r>
    <n v="17"/>
    <x v="16"/>
    <x v="10"/>
    <x v="15"/>
    <x v="7"/>
    <s v="San Isidro Labrador"/>
    <x v="355"/>
    <x v="0"/>
    <n v="1.29"/>
  </r>
  <r>
    <n v="17"/>
    <x v="16"/>
    <x v="10"/>
    <x v="15"/>
    <x v="7"/>
    <s v="San Luis del Carmen"/>
    <x v="356"/>
    <x v="0"/>
    <n v="5.09"/>
  </r>
  <r>
    <n v="17"/>
    <x v="16"/>
    <x v="10"/>
    <x v="15"/>
    <x v="7"/>
    <s v="San Miguel de Mercedes"/>
    <x v="205"/>
    <x v="0"/>
    <n v="19.02"/>
  </r>
  <r>
    <n v="17"/>
    <x v="16"/>
    <x v="10"/>
    <x v="15"/>
    <x v="7"/>
    <s v="El Carrizal"/>
    <x v="357"/>
    <x v="0"/>
    <n v="15.36"/>
  </r>
  <r>
    <n v="17"/>
    <x v="16"/>
    <x v="10"/>
    <x v="15"/>
    <x v="7"/>
    <s v="San Francisco Lempa"/>
    <x v="204"/>
    <x v="0"/>
    <n v="8.44"/>
  </r>
  <r>
    <n v="17"/>
    <x v="16"/>
    <x v="10"/>
    <x v="15"/>
    <x v="7"/>
    <s v="Las Vueltas"/>
    <x v="358"/>
    <x v="0"/>
    <n v="12.27"/>
  </r>
  <r>
    <n v="17"/>
    <x v="16"/>
    <x v="10"/>
    <x v="15"/>
    <x v="7"/>
    <s v="Nombre de Jesús"/>
    <x v="359"/>
    <x v="0"/>
    <n v="12.46"/>
  </r>
  <r>
    <n v="17"/>
    <x v="16"/>
    <x v="10"/>
    <x v="15"/>
    <x v="7"/>
    <s v="Ojos de Agua"/>
    <x v="203"/>
    <x v="0"/>
    <n v="0"/>
  </r>
  <r>
    <n v="17"/>
    <x v="16"/>
    <x v="10"/>
    <x v="15"/>
    <x v="7"/>
    <s v="San Ignacio"/>
    <x v="200"/>
    <x v="0"/>
    <n v="0"/>
  </r>
  <r>
    <n v="17"/>
    <x v="16"/>
    <x v="10"/>
    <x v="15"/>
    <x v="7"/>
    <s v="Nueva Trinidad"/>
    <x v="360"/>
    <x v="0"/>
    <n v="1.25"/>
  </r>
  <r>
    <n v="17"/>
    <x v="16"/>
    <x v="10"/>
    <x v="15"/>
    <x v="7"/>
    <s v="Arcatao"/>
    <x v="349"/>
    <x v="1"/>
    <n v="4.58"/>
  </r>
  <r>
    <n v="17"/>
    <x v="16"/>
    <x v="10"/>
    <x v="15"/>
    <x v="7"/>
    <s v="Azacualpa"/>
    <x v="350"/>
    <x v="1"/>
    <n v="10.199999999999999"/>
  </r>
  <r>
    <n v="17"/>
    <x v="16"/>
    <x v="10"/>
    <x v="15"/>
    <x v="7"/>
    <s v="San José Cancasque"/>
    <x v="351"/>
    <x v="1"/>
    <n v="4.59"/>
  </r>
  <r>
    <n v="17"/>
    <x v="16"/>
    <x v="10"/>
    <x v="15"/>
    <x v="7"/>
    <s v="San José Las Flores"/>
    <x v="352"/>
    <x v="1"/>
    <n v="7.27"/>
  </r>
  <r>
    <n v="17"/>
    <x v="16"/>
    <x v="10"/>
    <x v="15"/>
    <x v="7"/>
    <s v="San Antonio Los Ranchos"/>
    <x v="353"/>
    <x v="1"/>
    <n v="3.57"/>
  </r>
  <r>
    <n v="17"/>
    <x v="16"/>
    <x v="10"/>
    <x v="15"/>
    <x v="7"/>
    <s v="Potonico"/>
    <x v="354"/>
    <x v="1"/>
    <n v="3.92"/>
  </r>
  <r>
    <n v="17"/>
    <x v="16"/>
    <x v="10"/>
    <x v="15"/>
    <x v="7"/>
    <s v="San Antonio de la Cruz"/>
    <x v="197"/>
    <x v="1"/>
    <n v="2.77"/>
  </r>
  <r>
    <n v="17"/>
    <x v="16"/>
    <x v="10"/>
    <x v="15"/>
    <x v="7"/>
    <s v="San Isidro Labrador"/>
    <x v="355"/>
    <x v="1"/>
    <n v="1.27"/>
  </r>
  <r>
    <n v="17"/>
    <x v="16"/>
    <x v="10"/>
    <x v="15"/>
    <x v="7"/>
    <s v="San Luis del Carmen"/>
    <x v="356"/>
    <x v="1"/>
    <n v="1.58"/>
  </r>
  <r>
    <n v="17"/>
    <x v="16"/>
    <x v="10"/>
    <x v="15"/>
    <x v="7"/>
    <s v="San Miguel de Mercedes"/>
    <x v="205"/>
    <x v="1"/>
    <n v="15.34"/>
  </r>
  <r>
    <n v="17"/>
    <x v="16"/>
    <x v="10"/>
    <x v="15"/>
    <x v="7"/>
    <s v="El Carrizal"/>
    <x v="357"/>
    <x v="1"/>
    <n v="9.48"/>
  </r>
  <r>
    <n v="17"/>
    <x v="16"/>
    <x v="10"/>
    <x v="15"/>
    <x v="7"/>
    <s v="San Francisco Lempa"/>
    <x v="204"/>
    <x v="1"/>
    <n v="5.57"/>
  </r>
  <r>
    <n v="17"/>
    <x v="16"/>
    <x v="10"/>
    <x v="15"/>
    <x v="7"/>
    <s v="Las Vueltas"/>
    <x v="358"/>
    <x v="1"/>
    <n v="0"/>
  </r>
  <r>
    <n v="17"/>
    <x v="16"/>
    <x v="10"/>
    <x v="15"/>
    <x v="7"/>
    <s v="Nombre de Jesús"/>
    <x v="359"/>
    <x v="1"/>
    <n v="10"/>
  </r>
  <r>
    <n v="17"/>
    <x v="16"/>
    <x v="10"/>
    <x v="15"/>
    <x v="7"/>
    <s v="Ojos de Agua"/>
    <x v="203"/>
    <x v="1"/>
    <n v="0"/>
  </r>
  <r>
    <n v="17"/>
    <x v="16"/>
    <x v="10"/>
    <x v="15"/>
    <x v="7"/>
    <s v="San Ignacio"/>
    <x v="200"/>
    <x v="1"/>
    <n v="0"/>
  </r>
  <r>
    <n v="17"/>
    <x v="16"/>
    <x v="10"/>
    <x v="15"/>
    <x v="7"/>
    <s v="Nueva Trinidad"/>
    <x v="360"/>
    <x v="1"/>
    <n v="0"/>
  </r>
  <r>
    <n v="17"/>
    <x v="16"/>
    <x v="10"/>
    <x v="15"/>
    <x v="7"/>
    <s v="Arcatao"/>
    <x v="349"/>
    <x v="2"/>
    <n v="7.17"/>
  </r>
  <r>
    <n v="17"/>
    <x v="16"/>
    <x v="10"/>
    <x v="15"/>
    <x v="7"/>
    <s v="Azacualpa"/>
    <x v="350"/>
    <x v="2"/>
    <n v="12.09"/>
  </r>
  <r>
    <n v="17"/>
    <x v="16"/>
    <x v="10"/>
    <x v="15"/>
    <x v="7"/>
    <s v="San José Cancasque"/>
    <x v="351"/>
    <x v="2"/>
    <n v="3.47"/>
  </r>
  <r>
    <n v="17"/>
    <x v="16"/>
    <x v="10"/>
    <x v="15"/>
    <x v="7"/>
    <s v="San José Las Flores"/>
    <x v="352"/>
    <x v="2"/>
    <n v="7.15"/>
  </r>
  <r>
    <n v="17"/>
    <x v="16"/>
    <x v="10"/>
    <x v="15"/>
    <x v="7"/>
    <s v="San Antonio Los Ranchos"/>
    <x v="353"/>
    <x v="2"/>
    <n v="2.0299999999999998"/>
  </r>
  <r>
    <n v="17"/>
    <x v="16"/>
    <x v="10"/>
    <x v="15"/>
    <x v="7"/>
    <s v="Potonico"/>
    <x v="354"/>
    <x v="2"/>
    <n v="3.53"/>
  </r>
  <r>
    <n v="17"/>
    <x v="16"/>
    <x v="10"/>
    <x v="15"/>
    <x v="7"/>
    <s v="San Antonio de la Cruz"/>
    <x v="197"/>
    <x v="2"/>
    <n v="4.2300000000000004"/>
  </r>
  <r>
    <n v="17"/>
    <x v="16"/>
    <x v="10"/>
    <x v="15"/>
    <x v="7"/>
    <s v="San Isidro Labrador"/>
    <x v="355"/>
    <x v="2"/>
    <n v="1.29"/>
  </r>
  <r>
    <n v="17"/>
    <x v="16"/>
    <x v="10"/>
    <x v="15"/>
    <x v="7"/>
    <s v="San Luis del Carmen"/>
    <x v="356"/>
    <x v="2"/>
    <n v="2.94"/>
  </r>
  <r>
    <n v="17"/>
    <x v="16"/>
    <x v="10"/>
    <x v="15"/>
    <x v="7"/>
    <s v="San Miguel de Mercedes"/>
    <x v="205"/>
    <x v="2"/>
    <n v="16.91"/>
  </r>
  <r>
    <n v="17"/>
    <x v="16"/>
    <x v="10"/>
    <x v="15"/>
    <x v="7"/>
    <s v="El Carrizal"/>
    <x v="357"/>
    <x v="2"/>
    <n v="9.7799999999999994"/>
  </r>
  <r>
    <n v="17"/>
    <x v="16"/>
    <x v="10"/>
    <x v="15"/>
    <x v="7"/>
    <s v="San Francisco Lempa"/>
    <x v="204"/>
    <x v="2"/>
    <n v="7.44"/>
  </r>
  <r>
    <n v="17"/>
    <x v="16"/>
    <x v="10"/>
    <x v="15"/>
    <x v="7"/>
    <s v="Las Vueltas"/>
    <x v="358"/>
    <x v="2"/>
    <n v="4.45"/>
  </r>
  <r>
    <n v="17"/>
    <x v="16"/>
    <x v="10"/>
    <x v="15"/>
    <x v="7"/>
    <s v="Nombre de Jesús"/>
    <x v="359"/>
    <x v="2"/>
    <n v="8.5"/>
  </r>
  <r>
    <n v="17"/>
    <x v="16"/>
    <x v="10"/>
    <x v="15"/>
    <x v="7"/>
    <s v="Ojos de Agua"/>
    <x v="203"/>
    <x v="2"/>
    <n v="0"/>
  </r>
  <r>
    <n v="17"/>
    <x v="16"/>
    <x v="10"/>
    <x v="15"/>
    <x v="7"/>
    <s v="San Ignacio"/>
    <x v="200"/>
    <x v="2"/>
    <n v="0"/>
  </r>
  <r>
    <n v="17"/>
    <x v="16"/>
    <x v="10"/>
    <x v="15"/>
    <x v="7"/>
    <s v="Nueva Trinidad"/>
    <x v="360"/>
    <x v="2"/>
    <n v="3.75"/>
  </r>
  <r>
    <n v="17"/>
    <x v="16"/>
    <x v="10"/>
    <x v="15"/>
    <x v="7"/>
    <s v="Arcatao"/>
    <x v="349"/>
    <x v="3"/>
    <n v="8.31"/>
  </r>
  <r>
    <n v="17"/>
    <x v="16"/>
    <x v="10"/>
    <x v="15"/>
    <x v="7"/>
    <s v="Azacualpa"/>
    <x v="350"/>
    <x v="3"/>
    <n v="7.55"/>
  </r>
  <r>
    <n v="17"/>
    <x v="16"/>
    <x v="10"/>
    <x v="15"/>
    <x v="7"/>
    <s v="San José Cancasque"/>
    <x v="351"/>
    <x v="3"/>
    <n v="4.03"/>
  </r>
  <r>
    <n v="17"/>
    <x v="16"/>
    <x v="10"/>
    <x v="15"/>
    <x v="7"/>
    <s v="San José Las Flores"/>
    <x v="352"/>
    <x v="3"/>
    <n v="6.78"/>
  </r>
  <r>
    <n v="17"/>
    <x v="16"/>
    <x v="10"/>
    <x v="15"/>
    <x v="7"/>
    <s v="San Antonio Los Ranchos"/>
    <x v="353"/>
    <x v="3"/>
    <n v="3.95"/>
  </r>
  <r>
    <n v="17"/>
    <x v="16"/>
    <x v="10"/>
    <x v="15"/>
    <x v="7"/>
    <s v="Potonico"/>
    <x v="354"/>
    <x v="3"/>
    <n v="3.44"/>
  </r>
  <r>
    <n v="17"/>
    <x v="16"/>
    <x v="10"/>
    <x v="15"/>
    <x v="7"/>
    <s v="San Antonio de la Cruz"/>
    <x v="197"/>
    <x v="3"/>
    <n v="3.71"/>
  </r>
  <r>
    <n v="17"/>
    <x v="16"/>
    <x v="10"/>
    <x v="15"/>
    <x v="7"/>
    <s v="San Isidro Labrador"/>
    <x v="355"/>
    <x v="3"/>
    <n v="1.83"/>
  </r>
  <r>
    <n v="17"/>
    <x v="16"/>
    <x v="10"/>
    <x v="15"/>
    <x v="7"/>
    <s v="San Luis del Carmen"/>
    <x v="356"/>
    <x v="3"/>
    <n v="3.52"/>
  </r>
  <r>
    <n v="17"/>
    <x v="16"/>
    <x v="10"/>
    <x v="15"/>
    <x v="7"/>
    <s v="San Miguel de Mercedes"/>
    <x v="205"/>
    <x v="3"/>
    <n v="18.21"/>
  </r>
  <r>
    <n v="17"/>
    <x v="16"/>
    <x v="10"/>
    <x v="15"/>
    <x v="7"/>
    <s v="El Carrizal"/>
    <x v="357"/>
    <x v="3"/>
    <n v="12.09"/>
  </r>
  <r>
    <n v="17"/>
    <x v="16"/>
    <x v="10"/>
    <x v="15"/>
    <x v="7"/>
    <s v="San Francisco Lempa"/>
    <x v="204"/>
    <x v="3"/>
    <n v="8.42"/>
  </r>
  <r>
    <n v="17"/>
    <x v="16"/>
    <x v="10"/>
    <x v="15"/>
    <x v="7"/>
    <s v="Las Vueltas"/>
    <x v="358"/>
    <x v="3"/>
    <n v="3.65"/>
  </r>
  <r>
    <n v="17"/>
    <x v="16"/>
    <x v="10"/>
    <x v="15"/>
    <x v="7"/>
    <s v="Nombre de Jesús"/>
    <x v="359"/>
    <x v="3"/>
    <n v="6.46"/>
  </r>
  <r>
    <n v="17"/>
    <x v="16"/>
    <x v="10"/>
    <x v="15"/>
    <x v="7"/>
    <s v="Ojos de Agua"/>
    <x v="203"/>
    <x v="3"/>
    <n v="0"/>
  </r>
  <r>
    <n v="17"/>
    <x v="16"/>
    <x v="10"/>
    <x v="15"/>
    <x v="7"/>
    <s v="San Ignacio"/>
    <x v="200"/>
    <x v="3"/>
    <n v="0"/>
  </r>
  <r>
    <n v="17"/>
    <x v="16"/>
    <x v="10"/>
    <x v="15"/>
    <x v="7"/>
    <s v="Nueva Trinidad"/>
    <x v="360"/>
    <x v="3"/>
    <n v="0"/>
  </r>
  <r>
    <n v="17"/>
    <x v="16"/>
    <x v="10"/>
    <x v="15"/>
    <x v="7"/>
    <s v="Arcatao"/>
    <x v="349"/>
    <x v="4"/>
    <n v="10.5"/>
  </r>
  <r>
    <n v="17"/>
    <x v="16"/>
    <x v="10"/>
    <x v="15"/>
    <x v="7"/>
    <s v="Azacualpa"/>
    <x v="350"/>
    <x v="4"/>
    <n v="10.08"/>
  </r>
  <r>
    <n v="17"/>
    <x v="16"/>
    <x v="10"/>
    <x v="15"/>
    <x v="7"/>
    <s v="San José Cancasque"/>
    <x v="351"/>
    <x v="4"/>
    <n v="7.02"/>
  </r>
  <r>
    <n v="17"/>
    <x v="16"/>
    <x v="10"/>
    <x v="15"/>
    <x v="7"/>
    <s v="San José Las Flores"/>
    <x v="352"/>
    <x v="4"/>
    <n v="9.34"/>
  </r>
  <r>
    <n v="17"/>
    <x v="16"/>
    <x v="10"/>
    <x v="15"/>
    <x v="7"/>
    <s v="San Antonio Los Ranchos"/>
    <x v="353"/>
    <x v="4"/>
    <n v="3.88"/>
  </r>
  <r>
    <n v="17"/>
    <x v="16"/>
    <x v="10"/>
    <x v="15"/>
    <x v="7"/>
    <s v="Potonico"/>
    <x v="354"/>
    <x v="4"/>
    <n v="4.1900000000000004"/>
  </r>
  <r>
    <n v="17"/>
    <x v="16"/>
    <x v="10"/>
    <x v="15"/>
    <x v="7"/>
    <s v="San Antonio de la Cruz"/>
    <x v="197"/>
    <x v="4"/>
    <n v="2.5499999999999998"/>
  </r>
  <r>
    <n v="17"/>
    <x v="16"/>
    <x v="10"/>
    <x v="15"/>
    <x v="7"/>
    <s v="San Isidro Labrador"/>
    <x v="355"/>
    <x v="4"/>
    <n v="2.14"/>
  </r>
  <r>
    <n v="17"/>
    <x v="16"/>
    <x v="10"/>
    <x v="15"/>
    <x v="7"/>
    <s v="San Luis del Carmen"/>
    <x v="356"/>
    <x v="4"/>
    <n v="6.68"/>
  </r>
  <r>
    <n v="17"/>
    <x v="16"/>
    <x v="10"/>
    <x v="15"/>
    <x v="7"/>
    <s v="San Miguel de Mercedes"/>
    <x v="205"/>
    <x v="4"/>
    <n v="21.56"/>
  </r>
  <r>
    <n v="17"/>
    <x v="16"/>
    <x v="10"/>
    <x v="15"/>
    <x v="7"/>
    <s v="El Carrizal"/>
    <x v="357"/>
    <x v="4"/>
    <n v="10.61"/>
  </r>
  <r>
    <n v="17"/>
    <x v="16"/>
    <x v="10"/>
    <x v="15"/>
    <x v="7"/>
    <s v="San Francisco Lempa"/>
    <x v="204"/>
    <x v="4"/>
    <n v="7.94"/>
  </r>
  <r>
    <n v="17"/>
    <x v="16"/>
    <x v="10"/>
    <x v="15"/>
    <x v="7"/>
    <s v="Las Vueltas"/>
    <x v="358"/>
    <x v="4"/>
    <n v="4.03"/>
  </r>
  <r>
    <n v="17"/>
    <x v="16"/>
    <x v="10"/>
    <x v="15"/>
    <x v="7"/>
    <s v="Nombre de Jesús"/>
    <x v="359"/>
    <x v="4"/>
    <n v="0"/>
  </r>
  <r>
    <n v="17"/>
    <x v="16"/>
    <x v="10"/>
    <x v="15"/>
    <x v="7"/>
    <s v="Ojos de Agua"/>
    <x v="203"/>
    <x v="4"/>
    <n v="0"/>
  </r>
  <r>
    <n v="17"/>
    <x v="16"/>
    <x v="10"/>
    <x v="15"/>
    <x v="7"/>
    <s v="San Ignacio"/>
    <x v="200"/>
    <x v="4"/>
    <n v="0"/>
  </r>
  <r>
    <n v="17"/>
    <x v="16"/>
    <x v="10"/>
    <x v="15"/>
    <x v="7"/>
    <s v="Nueva Trinidad"/>
    <x v="360"/>
    <x v="4"/>
    <n v="2.98"/>
  </r>
  <r>
    <n v="17"/>
    <x v="16"/>
    <x v="10"/>
    <x v="15"/>
    <x v="7"/>
    <s v="Arcatao"/>
    <x v="349"/>
    <x v="5"/>
    <n v="18.48"/>
  </r>
  <r>
    <n v="17"/>
    <x v="16"/>
    <x v="10"/>
    <x v="15"/>
    <x v="7"/>
    <s v="Azacualpa"/>
    <x v="350"/>
    <x v="5"/>
    <n v="12.45"/>
  </r>
  <r>
    <n v="17"/>
    <x v="16"/>
    <x v="10"/>
    <x v="15"/>
    <x v="7"/>
    <s v="San José Cancasque"/>
    <x v="351"/>
    <x v="5"/>
    <n v="4.57"/>
  </r>
  <r>
    <n v="17"/>
    <x v="16"/>
    <x v="10"/>
    <x v="15"/>
    <x v="7"/>
    <s v="San José Las Flores"/>
    <x v="352"/>
    <x v="5"/>
    <n v="6.4"/>
  </r>
  <r>
    <n v="17"/>
    <x v="16"/>
    <x v="10"/>
    <x v="15"/>
    <x v="7"/>
    <s v="San Antonio Los Ranchos"/>
    <x v="353"/>
    <x v="5"/>
    <n v="4.43"/>
  </r>
  <r>
    <n v="17"/>
    <x v="16"/>
    <x v="10"/>
    <x v="15"/>
    <x v="7"/>
    <s v="Potonico"/>
    <x v="354"/>
    <x v="5"/>
    <n v="4.8099999999999996"/>
  </r>
  <r>
    <n v="17"/>
    <x v="16"/>
    <x v="10"/>
    <x v="15"/>
    <x v="7"/>
    <s v="San Antonio de la Cruz"/>
    <x v="197"/>
    <x v="5"/>
    <n v="4.08"/>
  </r>
  <r>
    <n v="17"/>
    <x v="16"/>
    <x v="10"/>
    <x v="15"/>
    <x v="7"/>
    <s v="San Isidro Labrador"/>
    <x v="355"/>
    <x v="5"/>
    <n v="2.87"/>
  </r>
  <r>
    <n v="17"/>
    <x v="16"/>
    <x v="10"/>
    <x v="15"/>
    <x v="7"/>
    <s v="San Luis del Carmen"/>
    <x v="356"/>
    <x v="5"/>
    <n v="9.27"/>
  </r>
  <r>
    <n v="17"/>
    <x v="16"/>
    <x v="10"/>
    <x v="15"/>
    <x v="7"/>
    <s v="San Miguel de Mercedes"/>
    <x v="205"/>
    <x v="5"/>
    <n v="0"/>
  </r>
  <r>
    <n v="17"/>
    <x v="16"/>
    <x v="10"/>
    <x v="15"/>
    <x v="7"/>
    <s v="El Carrizal"/>
    <x v="357"/>
    <x v="5"/>
    <n v="12.06"/>
  </r>
  <r>
    <n v="17"/>
    <x v="16"/>
    <x v="10"/>
    <x v="15"/>
    <x v="7"/>
    <s v="San Francisco Lempa"/>
    <x v="204"/>
    <x v="5"/>
    <n v="0"/>
  </r>
  <r>
    <n v="17"/>
    <x v="16"/>
    <x v="10"/>
    <x v="15"/>
    <x v="7"/>
    <s v="Las Vueltas"/>
    <x v="358"/>
    <x v="5"/>
    <n v="15.27"/>
  </r>
  <r>
    <n v="17"/>
    <x v="16"/>
    <x v="10"/>
    <x v="15"/>
    <x v="7"/>
    <s v="Nombre de Jesús"/>
    <x v="359"/>
    <x v="5"/>
    <n v="5.07"/>
  </r>
  <r>
    <n v="17"/>
    <x v="16"/>
    <x v="10"/>
    <x v="15"/>
    <x v="7"/>
    <s v="Ojos de Agua"/>
    <x v="203"/>
    <x v="5"/>
    <n v="0"/>
  </r>
  <r>
    <n v="17"/>
    <x v="16"/>
    <x v="10"/>
    <x v="15"/>
    <x v="7"/>
    <s v="San Ignacio"/>
    <x v="200"/>
    <x v="5"/>
    <n v="36.520000000000003"/>
  </r>
  <r>
    <n v="17"/>
    <x v="16"/>
    <x v="10"/>
    <x v="15"/>
    <x v="7"/>
    <s v="Nueva Trinidad"/>
    <x v="360"/>
    <x v="5"/>
    <n v="0"/>
  </r>
  <r>
    <n v="17"/>
    <x v="16"/>
    <x v="10"/>
    <x v="15"/>
    <x v="7"/>
    <s v="Arcatao"/>
    <x v="349"/>
    <x v="6"/>
    <n v="7.7"/>
  </r>
  <r>
    <n v="17"/>
    <x v="16"/>
    <x v="10"/>
    <x v="15"/>
    <x v="7"/>
    <s v="Azacualpa"/>
    <x v="350"/>
    <x v="6"/>
    <n v="8.1"/>
  </r>
  <r>
    <n v="17"/>
    <x v="16"/>
    <x v="10"/>
    <x v="15"/>
    <x v="7"/>
    <s v="San José Cancasque"/>
    <x v="351"/>
    <x v="6"/>
    <n v="9.66"/>
  </r>
  <r>
    <n v="17"/>
    <x v="16"/>
    <x v="10"/>
    <x v="15"/>
    <x v="7"/>
    <s v="San José Las Flores"/>
    <x v="352"/>
    <x v="6"/>
    <n v="6.11"/>
  </r>
  <r>
    <n v="17"/>
    <x v="16"/>
    <x v="10"/>
    <x v="15"/>
    <x v="7"/>
    <s v="San Antonio Los Ranchos"/>
    <x v="353"/>
    <x v="6"/>
    <n v="6.48"/>
  </r>
  <r>
    <n v="17"/>
    <x v="16"/>
    <x v="10"/>
    <x v="15"/>
    <x v="7"/>
    <s v="Potonico"/>
    <x v="354"/>
    <x v="6"/>
    <n v="5.94"/>
  </r>
  <r>
    <n v="17"/>
    <x v="16"/>
    <x v="10"/>
    <x v="15"/>
    <x v="7"/>
    <s v="San Antonio de la Cruz"/>
    <x v="197"/>
    <x v="6"/>
    <n v="4.5"/>
  </r>
  <r>
    <n v="17"/>
    <x v="16"/>
    <x v="10"/>
    <x v="15"/>
    <x v="7"/>
    <s v="San Isidro Labrador"/>
    <x v="355"/>
    <x v="6"/>
    <n v="2.09"/>
  </r>
  <r>
    <n v="17"/>
    <x v="16"/>
    <x v="10"/>
    <x v="15"/>
    <x v="7"/>
    <s v="San Luis del Carmen"/>
    <x v="356"/>
    <x v="6"/>
    <n v="4.1500000000000004"/>
  </r>
  <r>
    <n v="17"/>
    <x v="16"/>
    <x v="10"/>
    <x v="15"/>
    <x v="7"/>
    <s v="San Miguel de Mercedes"/>
    <x v="205"/>
    <x v="6"/>
    <n v="0"/>
  </r>
  <r>
    <n v="17"/>
    <x v="16"/>
    <x v="10"/>
    <x v="15"/>
    <x v="7"/>
    <s v="El Carrizal"/>
    <x v="357"/>
    <x v="6"/>
    <n v="11.3"/>
  </r>
  <r>
    <n v="17"/>
    <x v="16"/>
    <x v="10"/>
    <x v="15"/>
    <x v="7"/>
    <s v="San Francisco Lempa"/>
    <x v="204"/>
    <x v="6"/>
    <n v="0"/>
  </r>
  <r>
    <n v="17"/>
    <x v="16"/>
    <x v="10"/>
    <x v="15"/>
    <x v="7"/>
    <s v="Las Vueltas"/>
    <x v="358"/>
    <x v="6"/>
    <n v="0"/>
  </r>
  <r>
    <n v="17"/>
    <x v="16"/>
    <x v="10"/>
    <x v="15"/>
    <x v="7"/>
    <s v="Nombre de Jesús"/>
    <x v="359"/>
    <x v="6"/>
    <n v="7.94"/>
  </r>
  <r>
    <n v="17"/>
    <x v="16"/>
    <x v="10"/>
    <x v="15"/>
    <x v="7"/>
    <s v="Ojos de Agua"/>
    <x v="203"/>
    <x v="6"/>
    <n v="24.3"/>
  </r>
  <r>
    <n v="17"/>
    <x v="16"/>
    <x v="10"/>
    <x v="15"/>
    <x v="7"/>
    <s v="San Ignacio"/>
    <x v="200"/>
    <x v="6"/>
    <n v="34.11"/>
  </r>
  <r>
    <n v="17"/>
    <x v="16"/>
    <x v="10"/>
    <x v="15"/>
    <x v="7"/>
    <s v="Nueva Trinidad"/>
    <x v="360"/>
    <x v="6"/>
    <n v="0"/>
  </r>
  <r>
    <n v="17"/>
    <x v="16"/>
    <x v="10"/>
    <x v="15"/>
    <x v="7"/>
    <s v="Arcatao"/>
    <x v="349"/>
    <x v="7"/>
    <n v="4.2699999999999996"/>
  </r>
  <r>
    <n v="17"/>
    <x v="16"/>
    <x v="10"/>
    <x v="15"/>
    <x v="7"/>
    <s v="Azacualpa"/>
    <x v="350"/>
    <x v="7"/>
    <n v="10.86"/>
  </r>
  <r>
    <n v="17"/>
    <x v="16"/>
    <x v="10"/>
    <x v="15"/>
    <x v="7"/>
    <s v="San José Cancasque"/>
    <x v="351"/>
    <x v="7"/>
    <n v="5.27"/>
  </r>
  <r>
    <n v="17"/>
    <x v="16"/>
    <x v="10"/>
    <x v="15"/>
    <x v="7"/>
    <s v="San José Las Flores"/>
    <x v="352"/>
    <x v="7"/>
    <n v="9.8000000000000007"/>
  </r>
  <r>
    <n v="17"/>
    <x v="16"/>
    <x v="10"/>
    <x v="15"/>
    <x v="7"/>
    <s v="San Antonio Los Ranchos"/>
    <x v="353"/>
    <x v="7"/>
    <n v="3.78"/>
  </r>
  <r>
    <n v="17"/>
    <x v="16"/>
    <x v="10"/>
    <x v="15"/>
    <x v="7"/>
    <s v="Potonico"/>
    <x v="354"/>
    <x v="7"/>
    <n v="10.24"/>
  </r>
  <r>
    <n v="17"/>
    <x v="16"/>
    <x v="10"/>
    <x v="15"/>
    <x v="7"/>
    <s v="San Antonio de la Cruz"/>
    <x v="197"/>
    <x v="7"/>
    <n v="6.76"/>
  </r>
  <r>
    <n v="17"/>
    <x v="16"/>
    <x v="10"/>
    <x v="15"/>
    <x v="7"/>
    <s v="San Isidro Labrador"/>
    <x v="355"/>
    <x v="7"/>
    <n v="1.94"/>
  </r>
  <r>
    <n v="17"/>
    <x v="16"/>
    <x v="10"/>
    <x v="15"/>
    <x v="7"/>
    <s v="San Luis del Carmen"/>
    <x v="356"/>
    <x v="7"/>
    <n v="6.51"/>
  </r>
  <r>
    <n v="17"/>
    <x v="16"/>
    <x v="10"/>
    <x v="15"/>
    <x v="7"/>
    <s v="San Miguel de Mercedes"/>
    <x v="205"/>
    <x v="7"/>
    <n v="0"/>
  </r>
  <r>
    <n v="17"/>
    <x v="16"/>
    <x v="10"/>
    <x v="15"/>
    <x v="7"/>
    <s v="El Carrizal"/>
    <x v="357"/>
    <x v="7"/>
    <n v="13.82"/>
  </r>
  <r>
    <n v="17"/>
    <x v="16"/>
    <x v="10"/>
    <x v="15"/>
    <x v="7"/>
    <s v="San Francisco Lempa"/>
    <x v="204"/>
    <x v="7"/>
    <n v="0"/>
  </r>
  <r>
    <n v="17"/>
    <x v="16"/>
    <x v="10"/>
    <x v="15"/>
    <x v="7"/>
    <s v="Las Vueltas"/>
    <x v="358"/>
    <x v="7"/>
    <n v="8.3000000000000007"/>
  </r>
  <r>
    <n v="17"/>
    <x v="16"/>
    <x v="10"/>
    <x v="15"/>
    <x v="7"/>
    <s v="Nombre de Jesús"/>
    <x v="359"/>
    <x v="7"/>
    <n v="7.69"/>
  </r>
  <r>
    <n v="17"/>
    <x v="16"/>
    <x v="10"/>
    <x v="15"/>
    <x v="7"/>
    <s v="Ojos de Agua"/>
    <x v="203"/>
    <x v="7"/>
    <n v="21.65"/>
  </r>
  <r>
    <n v="17"/>
    <x v="16"/>
    <x v="10"/>
    <x v="15"/>
    <x v="7"/>
    <s v="San Ignacio"/>
    <x v="200"/>
    <x v="7"/>
    <n v="70.680000000000007"/>
  </r>
  <r>
    <n v="17"/>
    <x v="16"/>
    <x v="10"/>
    <x v="15"/>
    <x v="7"/>
    <s v="Nueva Trinidad"/>
    <x v="360"/>
    <x v="7"/>
    <n v="2.42"/>
  </r>
  <r>
    <n v="17"/>
    <x v="16"/>
    <x v="10"/>
    <x v="15"/>
    <x v="7"/>
    <s v="Arcatao"/>
    <x v="349"/>
    <x v="8"/>
    <n v="12.09"/>
  </r>
  <r>
    <n v="17"/>
    <x v="16"/>
    <x v="10"/>
    <x v="15"/>
    <x v="7"/>
    <s v="Azacualpa"/>
    <x v="350"/>
    <x v="8"/>
    <n v="8.61"/>
  </r>
  <r>
    <n v="17"/>
    <x v="16"/>
    <x v="10"/>
    <x v="15"/>
    <x v="7"/>
    <s v="San José Cancasque"/>
    <x v="351"/>
    <x v="8"/>
    <n v="5.75"/>
  </r>
  <r>
    <n v="17"/>
    <x v="16"/>
    <x v="10"/>
    <x v="15"/>
    <x v="7"/>
    <s v="San José Las Flores"/>
    <x v="352"/>
    <x v="8"/>
    <n v="7.09"/>
  </r>
  <r>
    <n v="17"/>
    <x v="16"/>
    <x v="10"/>
    <x v="15"/>
    <x v="7"/>
    <s v="San Antonio Los Ranchos"/>
    <x v="353"/>
    <x v="8"/>
    <n v="6.12"/>
  </r>
  <r>
    <n v="17"/>
    <x v="16"/>
    <x v="10"/>
    <x v="15"/>
    <x v="7"/>
    <s v="Potonico"/>
    <x v="354"/>
    <x v="8"/>
    <n v="5.37"/>
  </r>
  <r>
    <n v="17"/>
    <x v="16"/>
    <x v="10"/>
    <x v="15"/>
    <x v="7"/>
    <s v="San Antonio de la Cruz"/>
    <x v="197"/>
    <x v="8"/>
    <n v="4.26"/>
  </r>
  <r>
    <n v="17"/>
    <x v="16"/>
    <x v="10"/>
    <x v="15"/>
    <x v="7"/>
    <s v="San Isidro Labrador"/>
    <x v="355"/>
    <x v="8"/>
    <n v="2.14"/>
  </r>
  <r>
    <n v="17"/>
    <x v="16"/>
    <x v="10"/>
    <x v="15"/>
    <x v="7"/>
    <s v="San Luis del Carmen"/>
    <x v="356"/>
    <x v="8"/>
    <n v="4.95"/>
  </r>
  <r>
    <n v="17"/>
    <x v="16"/>
    <x v="10"/>
    <x v="15"/>
    <x v="7"/>
    <s v="San Miguel de Mercedes"/>
    <x v="205"/>
    <x v="8"/>
    <n v="0"/>
  </r>
  <r>
    <n v="17"/>
    <x v="16"/>
    <x v="10"/>
    <x v="15"/>
    <x v="7"/>
    <s v="El Carrizal"/>
    <x v="357"/>
    <x v="8"/>
    <n v="12.95"/>
  </r>
  <r>
    <n v="17"/>
    <x v="16"/>
    <x v="10"/>
    <x v="15"/>
    <x v="7"/>
    <s v="San Francisco Lempa"/>
    <x v="204"/>
    <x v="8"/>
    <n v="0"/>
  </r>
  <r>
    <n v="17"/>
    <x v="16"/>
    <x v="10"/>
    <x v="15"/>
    <x v="7"/>
    <s v="Las Vueltas"/>
    <x v="358"/>
    <x v="8"/>
    <n v="10.8"/>
  </r>
  <r>
    <n v="17"/>
    <x v="16"/>
    <x v="10"/>
    <x v="15"/>
    <x v="7"/>
    <s v="Nombre de Jesús"/>
    <x v="359"/>
    <x v="8"/>
    <n v="7.18"/>
  </r>
  <r>
    <n v="17"/>
    <x v="16"/>
    <x v="10"/>
    <x v="15"/>
    <x v="7"/>
    <s v="Ojos de Agua"/>
    <x v="203"/>
    <x v="8"/>
    <n v="20.100000000000001"/>
  </r>
  <r>
    <n v="17"/>
    <x v="16"/>
    <x v="10"/>
    <x v="15"/>
    <x v="7"/>
    <s v="San Ignacio"/>
    <x v="200"/>
    <x v="8"/>
    <n v="37.85"/>
  </r>
  <r>
    <n v="17"/>
    <x v="16"/>
    <x v="10"/>
    <x v="15"/>
    <x v="7"/>
    <s v="Nueva Trinidad"/>
    <x v="360"/>
    <x v="8"/>
    <n v="4.95"/>
  </r>
  <r>
    <n v="17"/>
    <x v="16"/>
    <x v="10"/>
    <x v="15"/>
    <x v="7"/>
    <s v="Arcatao"/>
    <x v="349"/>
    <x v="9"/>
    <n v="8.24"/>
  </r>
  <r>
    <n v="17"/>
    <x v="16"/>
    <x v="10"/>
    <x v="15"/>
    <x v="7"/>
    <s v="Azacualpa"/>
    <x v="350"/>
    <x v="9"/>
    <n v="8.3699999999999992"/>
  </r>
  <r>
    <n v="17"/>
    <x v="16"/>
    <x v="10"/>
    <x v="15"/>
    <x v="7"/>
    <s v="San José Cancasque"/>
    <x v="351"/>
    <x v="9"/>
    <n v="6.41"/>
  </r>
  <r>
    <n v="17"/>
    <x v="16"/>
    <x v="10"/>
    <x v="15"/>
    <x v="7"/>
    <s v="San José Las Flores"/>
    <x v="352"/>
    <x v="9"/>
    <n v="6.81"/>
  </r>
  <r>
    <n v="17"/>
    <x v="16"/>
    <x v="10"/>
    <x v="15"/>
    <x v="7"/>
    <s v="San Antonio Los Ranchos"/>
    <x v="353"/>
    <x v="9"/>
    <n v="5.63"/>
  </r>
  <r>
    <n v="17"/>
    <x v="16"/>
    <x v="10"/>
    <x v="15"/>
    <x v="7"/>
    <s v="Potonico"/>
    <x v="354"/>
    <x v="9"/>
    <n v="5.29"/>
  </r>
  <r>
    <n v="17"/>
    <x v="16"/>
    <x v="10"/>
    <x v="15"/>
    <x v="7"/>
    <s v="San Antonio de la Cruz"/>
    <x v="197"/>
    <x v="9"/>
    <n v="4"/>
  </r>
  <r>
    <n v="17"/>
    <x v="16"/>
    <x v="10"/>
    <x v="15"/>
    <x v="7"/>
    <s v="San Isidro Labrador"/>
    <x v="355"/>
    <x v="9"/>
    <n v="2.2999999999999998"/>
  </r>
  <r>
    <n v="17"/>
    <x v="16"/>
    <x v="10"/>
    <x v="15"/>
    <x v="7"/>
    <s v="San Luis del Carmen"/>
    <x v="356"/>
    <x v="9"/>
    <n v="2.1"/>
  </r>
  <r>
    <n v="17"/>
    <x v="16"/>
    <x v="10"/>
    <x v="15"/>
    <x v="7"/>
    <s v="San Miguel de Mercedes"/>
    <x v="205"/>
    <x v="9"/>
    <n v="0"/>
  </r>
  <r>
    <n v="17"/>
    <x v="16"/>
    <x v="10"/>
    <x v="15"/>
    <x v="7"/>
    <s v="El Carrizal"/>
    <x v="357"/>
    <x v="9"/>
    <n v="11.15"/>
  </r>
  <r>
    <n v="17"/>
    <x v="16"/>
    <x v="10"/>
    <x v="15"/>
    <x v="7"/>
    <s v="San Francisco Lempa"/>
    <x v="204"/>
    <x v="9"/>
    <n v="0"/>
  </r>
  <r>
    <n v="17"/>
    <x v="16"/>
    <x v="10"/>
    <x v="15"/>
    <x v="7"/>
    <s v="Las Vueltas"/>
    <x v="358"/>
    <x v="9"/>
    <n v="4.13"/>
  </r>
  <r>
    <n v="17"/>
    <x v="16"/>
    <x v="10"/>
    <x v="15"/>
    <x v="7"/>
    <s v="Nombre de Jesús"/>
    <x v="359"/>
    <x v="9"/>
    <n v="7.77"/>
  </r>
  <r>
    <n v="17"/>
    <x v="16"/>
    <x v="10"/>
    <x v="15"/>
    <x v="7"/>
    <s v="Ojos de Agua"/>
    <x v="203"/>
    <x v="9"/>
    <n v="24.94"/>
  </r>
  <r>
    <n v="17"/>
    <x v="16"/>
    <x v="10"/>
    <x v="15"/>
    <x v="7"/>
    <s v="San Ignacio"/>
    <x v="200"/>
    <x v="9"/>
    <n v="34.479999999999997"/>
  </r>
  <r>
    <n v="17"/>
    <x v="16"/>
    <x v="10"/>
    <x v="15"/>
    <x v="7"/>
    <s v="Nueva Trinidad"/>
    <x v="360"/>
    <x v="9"/>
    <n v="1.96"/>
  </r>
  <r>
    <n v="17"/>
    <x v="16"/>
    <x v="10"/>
    <x v="15"/>
    <x v="7"/>
    <s v="Arcatao"/>
    <x v="349"/>
    <x v="10"/>
    <n v="10.25"/>
  </r>
  <r>
    <n v="17"/>
    <x v="16"/>
    <x v="10"/>
    <x v="15"/>
    <x v="7"/>
    <s v="Azacualpa"/>
    <x v="350"/>
    <x v="10"/>
    <n v="7.87"/>
  </r>
  <r>
    <n v="17"/>
    <x v="16"/>
    <x v="10"/>
    <x v="15"/>
    <x v="7"/>
    <s v="San José Cancasque"/>
    <x v="351"/>
    <x v="10"/>
    <n v="6.78"/>
  </r>
  <r>
    <n v="17"/>
    <x v="16"/>
    <x v="10"/>
    <x v="15"/>
    <x v="7"/>
    <s v="San José Las Flores"/>
    <x v="352"/>
    <x v="10"/>
    <n v="7.01"/>
  </r>
  <r>
    <n v="17"/>
    <x v="16"/>
    <x v="10"/>
    <x v="15"/>
    <x v="7"/>
    <s v="San Antonio Los Ranchos"/>
    <x v="353"/>
    <x v="10"/>
    <n v="5.42"/>
  </r>
  <r>
    <n v="17"/>
    <x v="16"/>
    <x v="10"/>
    <x v="15"/>
    <x v="7"/>
    <s v="Potonico"/>
    <x v="354"/>
    <x v="10"/>
    <n v="4.67"/>
  </r>
  <r>
    <n v="17"/>
    <x v="16"/>
    <x v="10"/>
    <x v="15"/>
    <x v="7"/>
    <s v="San Antonio de la Cruz"/>
    <x v="197"/>
    <x v="10"/>
    <n v="3.09"/>
  </r>
  <r>
    <n v="17"/>
    <x v="16"/>
    <x v="10"/>
    <x v="15"/>
    <x v="7"/>
    <s v="San Isidro Labrador"/>
    <x v="355"/>
    <x v="10"/>
    <n v="2.75"/>
  </r>
  <r>
    <n v="17"/>
    <x v="16"/>
    <x v="10"/>
    <x v="15"/>
    <x v="7"/>
    <s v="San Luis del Carmen"/>
    <x v="356"/>
    <x v="10"/>
    <n v="4.21"/>
  </r>
  <r>
    <n v="17"/>
    <x v="16"/>
    <x v="10"/>
    <x v="15"/>
    <x v="7"/>
    <s v="San Miguel de Mercedes"/>
    <x v="205"/>
    <x v="10"/>
    <n v="0"/>
  </r>
  <r>
    <n v="17"/>
    <x v="16"/>
    <x v="10"/>
    <x v="15"/>
    <x v="7"/>
    <s v="El Carrizal"/>
    <x v="357"/>
    <x v="10"/>
    <n v="15.38"/>
  </r>
  <r>
    <n v="17"/>
    <x v="16"/>
    <x v="10"/>
    <x v="15"/>
    <x v="7"/>
    <s v="San Francisco Lempa"/>
    <x v="204"/>
    <x v="10"/>
    <n v="0"/>
  </r>
  <r>
    <n v="17"/>
    <x v="16"/>
    <x v="10"/>
    <x v="15"/>
    <x v="7"/>
    <s v="Las Vueltas"/>
    <x v="358"/>
    <x v="10"/>
    <n v="4.68"/>
  </r>
  <r>
    <n v="17"/>
    <x v="16"/>
    <x v="10"/>
    <x v="15"/>
    <x v="7"/>
    <s v="Nombre de Jesús"/>
    <x v="359"/>
    <x v="10"/>
    <n v="0"/>
  </r>
  <r>
    <n v="17"/>
    <x v="16"/>
    <x v="10"/>
    <x v="15"/>
    <x v="7"/>
    <s v="Ojos de Agua"/>
    <x v="203"/>
    <x v="10"/>
    <n v="15.76"/>
  </r>
  <r>
    <n v="17"/>
    <x v="16"/>
    <x v="10"/>
    <x v="15"/>
    <x v="7"/>
    <s v="San Ignacio"/>
    <x v="200"/>
    <x v="10"/>
    <n v="30.04"/>
  </r>
  <r>
    <n v="17"/>
    <x v="16"/>
    <x v="10"/>
    <x v="15"/>
    <x v="7"/>
    <s v="Nueva Trinidad"/>
    <x v="360"/>
    <x v="10"/>
    <n v="2.2000000000000002"/>
  </r>
  <r>
    <n v="17"/>
    <x v="16"/>
    <x v="10"/>
    <x v="15"/>
    <x v="7"/>
    <s v="Arcatao"/>
    <x v="349"/>
    <x v="11"/>
    <n v="8.39"/>
  </r>
  <r>
    <n v="17"/>
    <x v="16"/>
    <x v="10"/>
    <x v="15"/>
    <x v="7"/>
    <s v="Azacualpa"/>
    <x v="350"/>
    <x v="11"/>
    <n v="5.77"/>
  </r>
  <r>
    <n v="17"/>
    <x v="16"/>
    <x v="10"/>
    <x v="15"/>
    <x v="7"/>
    <s v="San José Cancasque"/>
    <x v="351"/>
    <x v="11"/>
    <n v="6.46"/>
  </r>
  <r>
    <n v="17"/>
    <x v="16"/>
    <x v="10"/>
    <x v="15"/>
    <x v="7"/>
    <s v="San José Las Flores"/>
    <x v="352"/>
    <x v="11"/>
    <n v="5.17"/>
  </r>
  <r>
    <n v="17"/>
    <x v="16"/>
    <x v="10"/>
    <x v="15"/>
    <x v="7"/>
    <s v="San Antonio Los Ranchos"/>
    <x v="353"/>
    <x v="11"/>
    <n v="2.2999999999999998"/>
  </r>
  <r>
    <n v="17"/>
    <x v="16"/>
    <x v="10"/>
    <x v="15"/>
    <x v="7"/>
    <s v="Potonico"/>
    <x v="354"/>
    <x v="11"/>
    <n v="5.37"/>
  </r>
  <r>
    <n v="17"/>
    <x v="16"/>
    <x v="10"/>
    <x v="15"/>
    <x v="7"/>
    <s v="San Antonio de la Cruz"/>
    <x v="197"/>
    <x v="11"/>
    <n v="3.24"/>
  </r>
  <r>
    <n v="17"/>
    <x v="16"/>
    <x v="10"/>
    <x v="15"/>
    <x v="7"/>
    <s v="San Isidro Labrador"/>
    <x v="355"/>
    <x v="11"/>
    <n v="2.02"/>
  </r>
  <r>
    <n v="17"/>
    <x v="16"/>
    <x v="10"/>
    <x v="15"/>
    <x v="7"/>
    <s v="San Luis del Carmen"/>
    <x v="356"/>
    <x v="11"/>
    <n v="1.49"/>
  </r>
  <r>
    <n v="17"/>
    <x v="16"/>
    <x v="10"/>
    <x v="15"/>
    <x v="7"/>
    <s v="San Miguel de Mercedes"/>
    <x v="205"/>
    <x v="11"/>
    <n v="0"/>
  </r>
  <r>
    <n v="17"/>
    <x v="16"/>
    <x v="10"/>
    <x v="15"/>
    <x v="7"/>
    <s v="El Carrizal"/>
    <x v="357"/>
    <x v="11"/>
    <n v="6.93"/>
  </r>
  <r>
    <n v="17"/>
    <x v="16"/>
    <x v="10"/>
    <x v="15"/>
    <x v="7"/>
    <s v="San Francisco Lempa"/>
    <x v="204"/>
    <x v="11"/>
    <n v="0"/>
  </r>
  <r>
    <n v="17"/>
    <x v="16"/>
    <x v="10"/>
    <x v="15"/>
    <x v="7"/>
    <s v="Las Vueltas"/>
    <x v="358"/>
    <x v="11"/>
    <n v="5.4"/>
  </r>
  <r>
    <n v="17"/>
    <x v="16"/>
    <x v="10"/>
    <x v="15"/>
    <x v="7"/>
    <s v="Nombre de Jesús"/>
    <x v="359"/>
    <x v="11"/>
    <n v="2.61"/>
  </r>
  <r>
    <n v="17"/>
    <x v="16"/>
    <x v="10"/>
    <x v="15"/>
    <x v="7"/>
    <s v="Ojos de Agua"/>
    <x v="203"/>
    <x v="11"/>
    <n v="13.77"/>
  </r>
  <r>
    <n v="17"/>
    <x v="16"/>
    <x v="10"/>
    <x v="15"/>
    <x v="7"/>
    <s v="San Ignacio"/>
    <x v="200"/>
    <x v="11"/>
    <n v="63.68"/>
  </r>
  <r>
    <n v="17"/>
    <x v="16"/>
    <x v="10"/>
    <x v="15"/>
    <x v="7"/>
    <s v="Nueva Trinidad"/>
    <x v="360"/>
    <x v="11"/>
    <n v="2.6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Departamento de relleno" colHeaderCaption="Meses">
  <location ref="A82:N99" firstHeaderRow="1" firstDataRow="2" firstDataCol="1"/>
  <pivotFields count="9">
    <pivotField showAll="0"/>
    <pivotField showAll="0"/>
    <pivotField showAll="0"/>
    <pivotField showAll="0"/>
    <pivotField axis="axisRow" showAll="0">
      <items count="19">
        <item x="0"/>
        <item m="1" x="17"/>
        <item x="9"/>
        <item x="7"/>
        <item x="8"/>
        <item x="3"/>
        <item x="4"/>
        <item m="1" x="16"/>
        <item x="14"/>
        <item x="12"/>
        <item m="1" x="15"/>
        <item x="11"/>
        <item x="5"/>
        <item x="10"/>
        <item x="1"/>
        <item x="6"/>
        <item x="13"/>
        <item x="2"/>
        <item t="default"/>
      </items>
    </pivotField>
    <pivotField showAll="0"/>
    <pivotField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4"/>
  </rowFields>
  <rowItems count="16">
    <i>
      <x/>
    </i>
    <i>
      <x v="2"/>
    </i>
    <i>
      <x v="3"/>
    </i>
    <i>
      <x v="4"/>
    </i>
    <i>
      <x v="5"/>
    </i>
    <i>
      <x v="6"/>
    </i>
    <i>
      <x v="8"/>
    </i>
    <i>
      <x v="9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a de Cantidad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6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Departamento de relleno" colHeaderCaption="Meses">
  <location ref="A105:N487" firstHeaderRow="1" firstDataRow="2" firstDataCol="1"/>
  <pivotFields count="9">
    <pivotField showAll="0"/>
    <pivotField showAll="0"/>
    <pivotField showAll="0"/>
    <pivotField showAll="0"/>
    <pivotField axis="axisRow" showAll="0">
      <items count="19">
        <item x="0"/>
        <item m="1" x="17"/>
        <item x="9"/>
        <item x="7"/>
        <item x="8"/>
        <item x="3"/>
        <item x="4"/>
        <item m="1" x="16"/>
        <item x="14"/>
        <item x="12"/>
        <item m="1" x="15"/>
        <item x="11"/>
        <item x="5"/>
        <item x="10"/>
        <item x="1"/>
        <item x="6"/>
        <item x="13"/>
        <item x="2"/>
        <item t="default"/>
      </items>
    </pivotField>
    <pivotField showAll="0"/>
    <pivotField axis="axisRow" showAll="0">
      <items count="364">
        <item x="71"/>
        <item x="311"/>
        <item x="62"/>
        <item x="100"/>
        <item x="309"/>
        <item x="101"/>
        <item x="347"/>
        <item x="186"/>
        <item x="171"/>
        <item x="102"/>
        <item x="103"/>
        <item x="63"/>
        <item x="54"/>
        <item x="266"/>
        <item x="104"/>
        <item x="316"/>
        <item m="1" x="362"/>
        <item x="72"/>
        <item x="73"/>
        <item x="230"/>
        <item x="176"/>
        <item x="105"/>
        <item x="325"/>
        <item x="349"/>
        <item x="74"/>
        <item x="307"/>
        <item x="106"/>
        <item x="241"/>
        <item x="107"/>
        <item x="69"/>
        <item x="1"/>
        <item x="304"/>
        <item x="108"/>
        <item x="177"/>
        <item x="350"/>
        <item x="279"/>
        <item x="317"/>
        <item x="293"/>
        <item x="109"/>
        <item x="261"/>
        <item x="75"/>
        <item x="314"/>
        <item x="5"/>
        <item x="110"/>
        <item x="295"/>
        <item x="111"/>
        <item x="53"/>
        <item x="191"/>
        <item x="8"/>
        <item x="262"/>
        <item x="289"/>
        <item x="64"/>
        <item x="268"/>
        <item x="285"/>
        <item x="342"/>
        <item x="192"/>
        <item x="188"/>
        <item x="274"/>
        <item x="172"/>
        <item x="300"/>
        <item x="112"/>
        <item x="113"/>
        <item x="13"/>
        <item x="212"/>
        <item x="76"/>
        <item x="326"/>
        <item x="201"/>
        <item x="41"/>
        <item x="114"/>
        <item x="115"/>
        <item x="49"/>
        <item x="250"/>
        <item x="2"/>
        <item x="318"/>
        <item x="196"/>
        <item x="292"/>
        <item x="116"/>
        <item x="117"/>
        <item x="159"/>
        <item x="247"/>
        <item x="118"/>
        <item x="77"/>
        <item x="175"/>
        <item x="40"/>
        <item x="119"/>
        <item x="160"/>
        <item x="120"/>
        <item x="121"/>
        <item x="327"/>
        <item x="243"/>
        <item x="122"/>
        <item x="227"/>
        <item x="306"/>
        <item x="123"/>
        <item x="199"/>
        <item x="124"/>
        <item x="213"/>
        <item x="357"/>
        <item x="10"/>
        <item x="328"/>
        <item x="178"/>
        <item x="345"/>
        <item x="47"/>
        <item x="11"/>
        <item x="4"/>
        <item x="214"/>
        <item x="33"/>
        <item x="319"/>
        <item x="278"/>
        <item x="273"/>
        <item x="244"/>
        <item x="125"/>
        <item x="242"/>
        <item x="251"/>
        <item x="260"/>
        <item x="67"/>
        <item x="126"/>
        <item x="58"/>
        <item x="127"/>
        <item x="128"/>
        <item x="161"/>
        <item x="129"/>
        <item x="130"/>
        <item x="315"/>
        <item x="55"/>
        <item x="131"/>
        <item x="52"/>
        <item x="132"/>
        <item x="228"/>
        <item x="237"/>
        <item x="329"/>
        <item x="288"/>
        <item x="78"/>
        <item x="179"/>
        <item x="51"/>
        <item x="133"/>
        <item x="134"/>
        <item x="66"/>
        <item x="44"/>
        <item x="162"/>
        <item x="135"/>
        <item x="224"/>
        <item x="180"/>
        <item x="136"/>
        <item x="287"/>
        <item x="61"/>
        <item x="137"/>
        <item x="79"/>
        <item x="80"/>
        <item x="211"/>
        <item x="39"/>
        <item x="252"/>
        <item x="330"/>
        <item x="331"/>
        <item x="332"/>
        <item x="60"/>
        <item x="138"/>
        <item x="139"/>
        <item x="310"/>
        <item x="81"/>
        <item x="168"/>
        <item x="271"/>
        <item x="253"/>
        <item x="82"/>
        <item x="202"/>
        <item x="194"/>
        <item x="346"/>
        <item x="333"/>
        <item x="303"/>
        <item x="163"/>
        <item x="59"/>
        <item x="358"/>
        <item x="57"/>
        <item x="320"/>
        <item x="164"/>
        <item x="140"/>
        <item x="264"/>
        <item x="334"/>
        <item x="141"/>
        <item x="305"/>
        <item x="48"/>
        <item x="14"/>
        <item x="245"/>
        <item x="181"/>
        <item x="210"/>
        <item x="281"/>
        <item x="7"/>
        <item x="50"/>
        <item x="308"/>
        <item x="270"/>
        <item x="142"/>
        <item x="143"/>
        <item x="215"/>
        <item x="144"/>
        <item x="83"/>
        <item x="84"/>
        <item x="182"/>
        <item x="165"/>
        <item x="145"/>
        <item x="359"/>
        <item x="193"/>
        <item x="321"/>
        <item x="280"/>
        <item x="263"/>
        <item x="360"/>
        <item x="85"/>
        <item x="240"/>
        <item x="146"/>
        <item x="203"/>
        <item x="37"/>
        <item x="147"/>
        <item x="216"/>
        <item x="335"/>
        <item x="275"/>
        <item x="36"/>
        <item x="148"/>
        <item x="18"/>
        <item x="336"/>
        <item x="246"/>
        <item x="149"/>
        <item x="166"/>
        <item x="169"/>
        <item x="150"/>
        <item x="322"/>
        <item x="354"/>
        <item x="151"/>
        <item x="249"/>
        <item x="35"/>
        <item x="152"/>
        <item x="272"/>
        <item x="187"/>
        <item x="153"/>
        <item x="154"/>
        <item x="65"/>
        <item x="155"/>
        <item x="34"/>
        <item x="86"/>
        <item x="87"/>
        <item x="156"/>
        <item x="277"/>
        <item x="337"/>
        <item x="298"/>
        <item x="197"/>
        <item x="88"/>
        <item x="353"/>
        <item x="31"/>
        <item x="16"/>
        <item x="217"/>
        <item x="68"/>
        <item x="256"/>
        <item x="290"/>
        <item x="234"/>
        <item x="218"/>
        <item x="255"/>
        <item x="207"/>
        <item x="233"/>
        <item x="206"/>
        <item x="38"/>
        <item x="286"/>
        <item x="269"/>
        <item x="204"/>
        <item x="0"/>
        <item x="348"/>
        <item x="239"/>
        <item x="200"/>
        <item x="282"/>
        <item x="225"/>
        <item x="355"/>
        <item x="267"/>
        <item x="351"/>
        <item x="219"/>
        <item x="323"/>
        <item x="352"/>
        <item x="32"/>
        <item x="30"/>
        <item x="89"/>
        <item x="29"/>
        <item x="208"/>
        <item x="90"/>
        <item x="3"/>
        <item x="283"/>
        <item x="356"/>
        <item x="28"/>
        <item x="27"/>
        <item x="183"/>
        <item x="184"/>
        <item x="189"/>
        <item x="312"/>
        <item x="205"/>
        <item m="1" x="361"/>
        <item x="46"/>
        <item x="190"/>
        <item x="26"/>
        <item x="25"/>
        <item x="220"/>
        <item x="91"/>
        <item x="195"/>
        <item x="222"/>
        <item x="24"/>
        <item x="276"/>
        <item x="173"/>
        <item x="229"/>
        <item x="9"/>
        <item x="291"/>
        <item x="235"/>
        <item x="6"/>
        <item x="92"/>
        <item x="236"/>
        <item x="221"/>
        <item x="258"/>
        <item x="70"/>
        <item x="254"/>
        <item x="209"/>
        <item x="198"/>
        <item x="324"/>
        <item x="15"/>
        <item x="45"/>
        <item x="17"/>
        <item x="257"/>
        <item x="23"/>
        <item x="22"/>
        <item x="231"/>
        <item x="93"/>
        <item x="42"/>
        <item x="157"/>
        <item x="299"/>
        <item x="223"/>
        <item x="259"/>
        <item x="338"/>
        <item x="94"/>
        <item x="95"/>
        <item x="174"/>
        <item x="302"/>
        <item x="341"/>
        <item x="96"/>
        <item x="97"/>
        <item x="20"/>
        <item x="43"/>
        <item x="265"/>
        <item x="284"/>
        <item x="344"/>
        <item x="343"/>
        <item x="98"/>
        <item x="99"/>
        <item x="238"/>
        <item x="158"/>
        <item x="12"/>
        <item x="56"/>
        <item x="185"/>
        <item x="313"/>
        <item x="170"/>
        <item x="339"/>
        <item x="296"/>
        <item x="167"/>
        <item x="248"/>
        <item x="232"/>
        <item x="226"/>
        <item x="294"/>
        <item x="340"/>
        <item x="301"/>
        <item x="297"/>
        <item x="21"/>
        <item x="19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2">
    <field x="4"/>
    <field x="6"/>
  </rowFields>
  <rowItems count="381">
    <i>
      <x/>
    </i>
    <i r="1">
      <x v="8"/>
    </i>
    <i r="1">
      <x v="18"/>
    </i>
    <i r="1">
      <x v="30"/>
    </i>
    <i r="1">
      <x v="72"/>
    </i>
    <i r="1">
      <x v="104"/>
    </i>
    <i r="1">
      <x v="132"/>
    </i>
    <i r="1">
      <x v="163"/>
    </i>
    <i r="1">
      <x v="261"/>
    </i>
    <i r="1">
      <x v="279"/>
    </i>
    <i r="1">
      <x v="295"/>
    </i>
    <i r="1">
      <x v="334"/>
    </i>
    <i r="1">
      <x v="350"/>
    </i>
    <i>
      <x v="2"/>
    </i>
    <i r="1">
      <x v="54"/>
    </i>
    <i r="1">
      <x v="91"/>
    </i>
    <i r="1">
      <x v="128"/>
    </i>
    <i r="1">
      <x v="141"/>
    </i>
    <i r="1">
      <x v="266"/>
    </i>
    <i r="1">
      <x v="326"/>
    </i>
    <i r="1">
      <x v="341"/>
    </i>
    <i r="1">
      <x v="356"/>
    </i>
    <i>
      <x v="3"/>
    </i>
    <i r="1">
      <x v="6"/>
    </i>
    <i r="1">
      <x v="23"/>
    </i>
    <i r="1">
      <x v="34"/>
    </i>
    <i r="1">
      <x v="47"/>
    </i>
    <i r="1">
      <x v="55"/>
    </i>
    <i r="1">
      <x v="66"/>
    </i>
    <i r="1">
      <x v="74"/>
    </i>
    <i r="1">
      <x v="94"/>
    </i>
    <i r="1">
      <x v="97"/>
    </i>
    <i r="1">
      <x v="101"/>
    </i>
    <i r="1">
      <x v="164"/>
    </i>
    <i r="1">
      <x v="165"/>
    </i>
    <i r="1">
      <x v="166"/>
    </i>
    <i r="1">
      <x v="171"/>
    </i>
    <i r="1">
      <x v="199"/>
    </i>
    <i r="1">
      <x v="200"/>
    </i>
    <i r="1">
      <x v="204"/>
    </i>
    <i r="1">
      <x v="208"/>
    </i>
    <i r="1">
      <x v="224"/>
    </i>
    <i r="1">
      <x v="242"/>
    </i>
    <i r="1">
      <x v="244"/>
    </i>
    <i r="1">
      <x v="256"/>
    </i>
    <i r="1">
      <x v="260"/>
    </i>
    <i r="1">
      <x v="262"/>
    </i>
    <i r="1">
      <x v="264"/>
    </i>
    <i r="1">
      <x v="267"/>
    </i>
    <i r="1">
      <x v="269"/>
    </i>
    <i r="1">
      <x v="272"/>
    </i>
    <i r="1">
      <x v="281"/>
    </i>
    <i r="1">
      <x v="288"/>
    </i>
    <i r="1">
      <x v="296"/>
    </i>
    <i r="1">
      <x v="313"/>
    </i>
    <i r="1">
      <x v="340"/>
    </i>
    <i>
      <x v="4"/>
    </i>
    <i r="1">
      <x v="63"/>
    </i>
    <i r="1">
      <x v="96"/>
    </i>
    <i r="1">
      <x v="105"/>
    </i>
    <i r="1">
      <x v="192"/>
    </i>
    <i r="1">
      <x v="211"/>
    </i>
    <i r="1">
      <x v="247"/>
    </i>
    <i r="1">
      <x v="252"/>
    </i>
    <i r="1">
      <x v="270"/>
    </i>
    <i r="1">
      <x v="294"/>
    </i>
    <i r="1">
      <x v="297"/>
    </i>
    <i r="1">
      <x v="308"/>
    </i>
    <i r="1">
      <x v="333"/>
    </i>
    <i>
      <x v="5"/>
    </i>
    <i r="1">
      <x v="17"/>
    </i>
    <i r="1">
      <x v="51"/>
    </i>
    <i r="1">
      <x v="56"/>
    </i>
    <i r="1">
      <x v="64"/>
    </i>
    <i r="1">
      <x v="67"/>
    </i>
    <i r="1">
      <x v="138"/>
    </i>
    <i r="1">
      <x v="148"/>
    </i>
    <i r="1">
      <x v="150"/>
    </i>
    <i r="1">
      <x v="205"/>
    </i>
    <i r="1">
      <x v="227"/>
    </i>
    <i r="1">
      <x v="230"/>
    </i>
    <i r="1">
      <x v="236"/>
    </i>
    <i r="1">
      <x v="273"/>
    </i>
    <i r="1">
      <x v="275"/>
    </i>
    <i r="1">
      <x v="286"/>
    </i>
    <i r="1">
      <x v="291"/>
    </i>
    <i r="1">
      <x v="316"/>
    </i>
    <i r="1">
      <x v="335"/>
    </i>
    <i r="1">
      <x v="336"/>
    </i>
    <i r="1">
      <x v="342"/>
    </i>
    <i r="1">
      <x v="343"/>
    </i>
    <i r="1">
      <x v="362"/>
    </i>
    <i>
      <x v="6"/>
    </i>
    <i r="1">
      <x v="83"/>
    </i>
    <i r="1">
      <x v="106"/>
    </i>
    <i r="1">
      <x v="149"/>
    </i>
    <i r="1">
      <x v="184"/>
    </i>
    <i r="1">
      <x v="209"/>
    </i>
    <i r="1">
      <x v="245"/>
    </i>
    <i r="1">
      <x v="254"/>
    </i>
    <i r="1">
      <x v="257"/>
    </i>
    <i r="1">
      <x v="274"/>
    </i>
    <i r="1">
      <x v="276"/>
    </i>
    <i r="1">
      <x v="277"/>
    </i>
    <i r="1">
      <x v="282"/>
    </i>
    <i r="1">
      <x v="283"/>
    </i>
    <i r="1">
      <x v="290"/>
    </i>
    <i r="1">
      <x v="292"/>
    </i>
    <i r="1">
      <x v="293"/>
    </i>
    <i r="1">
      <x v="298"/>
    </i>
    <i r="1">
      <x v="312"/>
    </i>
    <i r="1">
      <x v="319"/>
    </i>
    <i r="1">
      <x v="337"/>
    </i>
    <i r="1">
      <x v="361"/>
    </i>
    <i>
      <x v="8"/>
    </i>
    <i r="1">
      <x v="15"/>
    </i>
    <i r="1">
      <x v="36"/>
    </i>
    <i r="1">
      <x v="59"/>
    </i>
    <i r="1">
      <x v="73"/>
    </i>
    <i r="1">
      <x v="75"/>
    </i>
    <i r="1">
      <x v="107"/>
    </i>
    <i r="1">
      <x v="144"/>
    </i>
    <i r="1">
      <x v="167"/>
    </i>
    <i r="1">
      <x v="173"/>
    </i>
    <i r="1">
      <x v="201"/>
    </i>
    <i r="1">
      <x v="217"/>
    </i>
    <i r="1">
      <x v="223"/>
    </i>
    <i r="1">
      <x v="240"/>
    </i>
    <i r="1">
      <x v="271"/>
    </i>
    <i r="1">
      <x v="314"/>
    </i>
    <i r="1">
      <x v="358"/>
    </i>
    <i r="1">
      <x v="360"/>
    </i>
    <i>
      <x v="9"/>
    </i>
    <i r="1">
      <x v="22"/>
    </i>
    <i r="1">
      <x v="37"/>
    </i>
    <i r="1">
      <x v="50"/>
    </i>
    <i r="1">
      <x v="79"/>
    </i>
    <i r="1">
      <x v="88"/>
    </i>
    <i r="1">
      <x v="99"/>
    </i>
    <i r="1">
      <x v="105"/>
    </i>
    <i r="1">
      <x v="130"/>
    </i>
    <i r="1">
      <x v="131"/>
    </i>
    <i r="1">
      <x v="152"/>
    </i>
    <i r="1">
      <x v="153"/>
    </i>
    <i r="1">
      <x v="154"/>
    </i>
    <i r="1">
      <x v="177"/>
    </i>
    <i r="1">
      <x v="182"/>
    </i>
    <i r="1">
      <x v="212"/>
    </i>
    <i r="1">
      <x v="218"/>
    </i>
    <i r="1">
      <x v="250"/>
    </i>
    <i r="1">
      <x v="256"/>
    </i>
    <i r="1">
      <x v="258"/>
    </i>
    <i r="1">
      <x v="266"/>
    </i>
    <i r="1">
      <x v="303"/>
    </i>
    <i r="1">
      <x v="325"/>
    </i>
    <i r="1">
      <x v="328"/>
    </i>
    <i r="1">
      <x v="349"/>
    </i>
    <i r="1">
      <x v="357"/>
    </i>
    <i r="1">
      <x v="359"/>
    </i>
    <i>
      <x v="11"/>
    </i>
    <i r="1">
      <x v="44"/>
    </i>
    <i r="1">
      <x v="49"/>
    </i>
    <i r="1">
      <x v="52"/>
    </i>
    <i r="1">
      <x v="53"/>
    </i>
    <i r="1">
      <x v="57"/>
    </i>
    <i r="1">
      <x v="65"/>
    </i>
    <i r="1">
      <x v="108"/>
    </i>
    <i r="1">
      <x v="176"/>
    </i>
    <i r="1">
      <x v="189"/>
    </i>
    <i r="1">
      <x v="203"/>
    </i>
    <i r="1">
      <x v="206"/>
    </i>
    <i r="1">
      <x v="229"/>
    </i>
    <i r="1">
      <x v="241"/>
    </i>
    <i r="1">
      <x v="263"/>
    </i>
    <i r="1">
      <x v="268"/>
    </i>
    <i r="1">
      <x v="280"/>
    </i>
    <i r="1">
      <x v="287"/>
    </i>
    <i r="1">
      <x v="299"/>
    </i>
    <i r="1">
      <x v="327"/>
    </i>
    <i r="1">
      <x v="352"/>
    </i>
    <i>
      <x v="12"/>
    </i>
    <i r="1">
      <x v="7"/>
    </i>
    <i r="1">
      <x v="20"/>
    </i>
    <i r="1">
      <x v="33"/>
    </i>
    <i r="1">
      <x v="58"/>
    </i>
    <i r="1">
      <x v="82"/>
    </i>
    <i r="1">
      <x v="100"/>
    </i>
    <i r="1">
      <x v="133"/>
    </i>
    <i r="1">
      <x v="142"/>
    </i>
    <i r="1">
      <x v="183"/>
    </i>
    <i r="1">
      <x v="196"/>
    </i>
    <i r="1">
      <x v="214"/>
    </i>
    <i r="1">
      <x v="235"/>
    </i>
    <i r="1">
      <x v="284"/>
    </i>
    <i r="1">
      <x v="285"/>
    </i>
    <i r="1">
      <x v="300"/>
    </i>
    <i r="1">
      <x v="320"/>
    </i>
    <i r="1">
      <x v="323"/>
    </i>
    <i r="1">
      <x v="331"/>
    </i>
    <i r="1">
      <x v="348"/>
    </i>
    <i>
      <x v="13"/>
    </i>
    <i r="1">
      <x v="19"/>
    </i>
    <i r="1">
      <x v="129"/>
    </i>
    <i r="1">
      <x v="251"/>
    </i>
    <i r="1">
      <x v="255"/>
    </i>
    <i r="1">
      <x v="265"/>
    </i>
    <i r="1">
      <x v="279"/>
    </i>
    <i r="1">
      <x v="301"/>
    </i>
    <i r="1">
      <x v="304"/>
    </i>
    <i r="1">
      <x v="307"/>
    </i>
    <i r="1">
      <x v="321"/>
    </i>
    <i r="1">
      <x v="339"/>
    </i>
    <i r="1">
      <x v="344"/>
    </i>
    <i r="1">
      <x v="355"/>
    </i>
    <i>
      <x v="14"/>
    </i>
    <i r="1">
      <x v="42"/>
    </i>
    <i r="1">
      <x v="48"/>
    </i>
    <i r="1">
      <x v="62"/>
    </i>
    <i r="1">
      <x v="98"/>
    </i>
    <i r="1">
      <x v="103"/>
    </i>
    <i r="1">
      <x v="181"/>
    </i>
    <i r="1">
      <x v="186"/>
    </i>
    <i r="1">
      <x v="246"/>
    </i>
    <i r="1">
      <x v="302"/>
    </i>
    <i r="1">
      <x v="305"/>
    </i>
    <i r="1">
      <x v="315"/>
    </i>
    <i r="1">
      <x v="317"/>
    </i>
    <i r="1">
      <x v="346"/>
    </i>
    <i>
      <x v="15"/>
    </i>
    <i r="1">
      <x/>
    </i>
    <i r="1">
      <x v="24"/>
    </i>
    <i r="1">
      <x v="40"/>
    </i>
    <i r="1">
      <x v="81"/>
    </i>
    <i r="1">
      <x v="147"/>
    </i>
    <i r="1">
      <x v="159"/>
    </i>
    <i r="1">
      <x v="160"/>
    </i>
    <i r="1">
      <x v="194"/>
    </i>
    <i r="1">
      <x v="195"/>
    </i>
    <i r="1">
      <x v="237"/>
    </i>
    <i r="1">
      <x v="243"/>
    </i>
    <i r="1">
      <x v="278"/>
    </i>
    <i r="1">
      <x v="306"/>
    </i>
    <i r="1">
      <x v="310"/>
    </i>
    <i r="1">
      <x v="322"/>
    </i>
    <i r="1">
      <x v="329"/>
    </i>
    <i r="1">
      <x v="330"/>
    </i>
    <i>
      <x v="16"/>
    </i>
    <i r="1">
      <x v="13"/>
    </i>
    <i r="1">
      <x v="35"/>
    </i>
    <i r="1">
      <x v="39"/>
    </i>
    <i r="1">
      <x v="71"/>
    </i>
    <i r="1">
      <x v="109"/>
    </i>
    <i r="1">
      <x v="113"/>
    </i>
    <i r="1">
      <x v="114"/>
    </i>
    <i r="1">
      <x v="151"/>
    </i>
    <i r="1">
      <x v="161"/>
    </i>
    <i r="1">
      <x v="162"/>
    </i>
    <i r="1">
      <x v="185"/>
    </i>
    <i r="1">
      <x v="202"/>
    </i>
    <i r="1">
      <x v="213"/>
    </i>
    <i r="1">
      <x v="226"/>
    </i>
    <i r="1">
      <x v="239"/>
    </i>
    <i r="1">
      <x v="249"/>
    </i>
    <i r="1">
      <x v="253"/>
    </i>
    <i r="1">
      <x v="259"/>
    </i>
    <i r="1">
      <x v="309"/>
    </i>
    <i r="1">
      <x v="311"/>
    </i>
    <i r="1">
      <x v="318"/>
    </i>
    <i r="1">
      <x v="338"/>
    </i>
    <i r="1">
      <x v="354"/>
    </i>
    <i>
      <x v="17"/>
    </i>
    <i r="1">
      <x v="1"/>
    </i>
    <i r="1">
      <x v="2"/>
    </i>
    <i r="1">
      <x v="3"/>
    </i>
    <i r="1">
      <x v="4"/>
    </i>
    <i r="1">
      <x v="5"/>
    </i>
    <i r="1">
      <x v="9"/>
    </i>
    <i r="1">
      <x v="10"/>
    </i>
    <i r="1">
      <x v="11"/>
    </i>
    <i r="1">
      <x v="12"/>
    </i>
    <i r="1">
      <x v="14"/>
    </i>
    <i r="1">
      <x v="21"/>
    </i>
    <i r="1">
      <x v="25"/>
    </i>
    <i r="1">
      <x v="26"/>
    </i>
    <i r="1">
      <x v="27"/>
    </i>
    <i r="1">
      <x v="28"/>
    </i>
    <i r="1">
      <x v="29"/>
    </i>
    <i r="1">
      <x v="31"/>
    </i>
    <i r="1">
      <x v="32"/>
    </i>
    <i r="1">
      <x v="38"/>
    </i>
    <i r="1">
      <x v="41"/>
    </i>
    <i r="1">
      <x v="43"/>
    </i>
    <i r="1">
      <x v="45"/>
    </i>
    <i r="1">
      <x v="46"/>
    </i>
    <i r="1">
      <x v="60"/>
    </i>
    <i r="1">
      <x v="61"/>
    </i>
    <i r="1">
      <x v="68"/>
    </i>
    <i r="1">
      <x v="69"/>
    </i>
    <i r="1">
      <x v="70"/>
    </i>
    <i r="1">
      <x v="76"/>
    </i>
    <i r="1">
      <x v="77"/>
    </i>
    <i r="1">
      <x v="78"/>
    </i>
    <i r="1">
      <x v="80"/>
    </i>
    <i r="1">
      <x v="84"/>
    </i>
    <i r="1">
      <x v="85"/>
    </i>
    <i r="1">
      <x v="86"/>
    </i>
    <i r="1">
      <x v="87"/>
    </i>
    <i r="1">
      <x v="89"/>
    </i>
    <i r="1">
      <x v="90"/>
    </i>
    <i r="1">
      <x v="92"/>
    </i>
    <i r="1">
      <x v="93"/>
    </i>
    <i r="1">
      <x v="95"/>
    </i>
    <i r="1">
      <x v="102"/>
    </i>
    <i r="1">
      <x v="110"/>
    </i>
    <i r="1">
      <x v="111"/>
    </i>
    <i r="1">
      <x v="112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34"/>
    </i>
    <i r="1">
      <x v="135"/>
    </i>
    <i r="1">
      <x v="136"/>
    </i>
    <i r="1">
      <x v="137"/>
    </i>
    <i r="1">
      <x v="139"/>
    </i>
    <i r="1">
      <x v="140"/>
    </i>
    <i r="1">
      <x v="143"/>
    </i>
    <i r="1">
      <x v="145"/>
    </i>
    <i r="1">
      <x v="146"/>
    </i>
    <i r="1">
      <x v="155"/>
    </i>
    <i r="1">
      <x v="156"/>
    </i>
    <i r="1">
      <x v="157"/>
    </i>
    <i r="1">
      <x v="158"/>
    </i>
    <i r="1">
      <x v="168"/>
    </i>
    <i r="1">
      <x v="169"/>
    </i>
    <i r="1">
      <x v="170"/>
    </i>
    <i r="1">
      <x v="172"/>
    </i>
    <i r="1">
      <x v="174"/>
    </i>
    <i r="1">
      <x v="175"/>
    </i>
    <i r="1">
      <x v="178"/>
    </i>
    <i r="1">
      <x v="179"/>
    </i>
    <i r="1">
      <x v="180"/>
    </i>
    <i r="1">
      <x v="187"/>
    </i>
    <i r="1">
      <x v="188"/>
    </i>
    <i r="1">
      <x v="190"/>
    </i>
    <i r="1">
      <x v="191"/>
    </i>
    <i r="1">
      <x v="193"/>
    </i>
    <i r="1">
      <x v="197"/>
    </i>
    <i r="1">
      <x v="198"/>
    </i>
    <i r="1">
      <x v="207"/>
    </i>
    <i r="1">
      <x v="210"/>
    </i>
    <i r="1">
      <x v="215"/>
    </i>
    <i r="1">
      <x v="216"/>
    </i>
    <i r="1">
      <x v="219"/>
    </i>
    <i r="1">
      <x v="220"/>
    </i>
    <i r="1">
      <x v="221"/>
    </i>
    <i r="1">
      <x v="222"/>
    </i>
    <i r="1">
      <x v="225"/>
    </i>
    <i r="1">
      <x v="228"/>
    </i>
    <i r="1">
      <x v="231"/>
    </i>
    <i r="1">
      <x v="232"/>
    </i>
    <i r="1">
      <x v="233"/>
    </i>
    <i r="1">
      <x v="234"/>
    </i>
    <i r="1">
      <x v="238"/>
    </i>
    <i r="1">
      <x v="248"/>
    </i>
    <i r="1">
      <x v="324"/>
    </i>
    <i r="1">
      <x v="332"/>
    </i>
    <i r="1">
      <x v="345"/>
    </i>
    <i r="1">
      <x v="347"/>
    </i>
    <i r="1">
      <x v="351"/>
    </i>
    <i r="1">
      <x v="353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a de Cantidad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Rellenos" colHeaderCaption="Meses">
  <location ref="A9:N28" firstHeaderRow="1" firstDataRow="2" firstDataCol="1"/>
  <pivotFields count="9">
    <pivotField showAll="0"/>
    <pivotField axis="axisRow" showAll="0">
      <items count="18">
        <item x="16"/>
        <item x="15"/>
        <item x="12"/>
        <item x="1"/>
        <item x="5"/>
        <item x="14"/>
        <item x="9"/>
        <item x="3"/>
        <item x="7"/>
        <item x="6"/>
        <item x="8"/>
        <item x="0"/>
        <item x="11"/>
        <item x="2"/>
        <item x="4"/>
        <item x="10"/>
        <item x="13"/>
        <item t="default"/>
      </items>
    </pivotField>
    <pivotField showAll="0"/>
    <pivotField showAll="0"/>
    <pivotField showAll="0"/>
    <pivotField showAll="0"/>
    <pivotField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a de Cantidad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Departamento y municipio de relleno" colHeaderCaption="Meses">
  <location ref="A49:N78" firstHeaderRow="1" firstDataRow="2" firstDataCol="1"/>
  <pivotFields count="9">
    <pivotField showAll="0"/>
    <pivotField showAll="0"/>
    <pivotField axis="axisRow" showAll="0">
      <items count="12">
        <item x="0"/>
        <item x="9"/>
        <item x="10"/>
        <item x="8"/>
        <item x="2"/>
        <item x="7"/>
        <item x="4"/>
        <item x="6"/>
        <item x="1"/>
        <item x="3"/>
        <item x="5"/>
        <item t="default"/>
      </items>
    </pivotField>
    <pivotField axis="axisRow" showAll="0">
      <items count="17">
        <item x="1"/>
        <item x="15"/>
        <item x="14"/>
        <item x="9"/>
        <item x="3"/>
        <item x="7"/>
        <item x="6"/>
        <item x="8"/>
        <item x="0"/>
        <item x="11"/>
        <item x="2"/>
        <item x="4"/>
        <item x="12"/>
        <item x="5"/>
        <item x="13"/>
        <item x="10"/>
        <item t="default"/>
      </items>
    </pivotField>
    <pivotField showAll="0"/>
    <pivotField showAll="0"/>
    <pivotField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2">
    <field x="2"/>
    <field x="3"/>
  </rowFields>
  <rowItems count="28">
    <i>
      <x/>
    </i>
    <i r="1">
      <x/>
    </i>
    <i r="1">
      <x v="8"/>
    </i>
    <i>
      <x v="1"/>
    </i>
    <i r="1">
      <x v="2"/>
    </i>
    <i>
      <x v="2"/>
    </i>
    <i r="1">
      <x v="1"/>
    </i>
    <i>
      <x v="3"/>
    </i>
    <i r="1">
      <x v="14"/>
    </i>
    <i>
      <x v="4"/>
    </i>
    <i r="1">
      <x v="4"/>
    </i>
    <i r="1">
      <x v="6"/>
    </i>
    <i>
      <x v="5"/>
    </i>
    <i r="1">
      <x v="12"/>
    </i>
    <i>
      <x v="6"/>
    </i>
    <i r="1">
      <x v="3"/>
    </i>
    <i r="1">
      <x v="5"/>
    </i>
    <i r="1">
      <x v="7"/>
    </i>
    <i>
      <x v="7"/>
    </i>
    <i r="1">
      <x v="9"/>
    </i>
    <i>
      <x v="8"/>
    </i>
    <i r="1">
      <x v="10"/>
    </i>
    <i>
      <x v="9"/>
    </i>
    <i r="1">
      <x v="11"/>
    </i>
    <i r="1">
      <x v="13"/>
    </i>
    <i>
      <x v="10"/>
    </i>
    <i r="1">
      <x v="15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a de Cantidad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Departamento de relleno" colHeaderCaption="Meses">
  <location ref="A32:N45" firstHeaderRow="1" firstDataRow="2" firstDataCol="1"/>
  <pivotFields count="9">
    <pivotField showAll="0"/>
    <pivotField showAll="0"/>
    <pivotField axis="axisRow" showAll="0">
      <items count="12">
        <item x="0"/>
        <item x="9"/>
        <item x="10"/>
        <item x="8"/>
        <item x="2"/>
        <item x="7"/>
        <item x="4"/>
        <item x="6"/>
        <item x="1"/>
        <item x="3"/>
        <item x="5"/>
        <item t="default"/>
      </items>
    </pivotField>
    <pivotField showAll="0"/>
    <pivotField showAll="0"/>
    <pivotField showAll="0"/>
    <pivotField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a de Cantidad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workbookViewId="0">
      <selection activeCell="B1" sqref="B1:O3"/>
    </sheetView>
  </sheetViews>
  <sheetFormatPr baseColWidth="10" defaultRowHeight="15"/>
  <cols>
    <col min="1" max="1" width="17.140625" customWidth="1"/>
    <col min="2" max="2" width="23" customWidth="1"/>
  </cols>
  <sheetData>
    <row r="1" spans="1:17" s="301" customFormat="1" ht="19.5" customHeight="1">
      <c r="B1" s="355" t="s">
        <v>789</v>
      </c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</row>
    <row r="2" spans="1:17" s="301" customFormat="1" ht="22.5" customHeight="1">
      <c r="B2" s="355" t="s">
        <v>790</v>
      </c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</row>
    <row r="3" spans="1:17" s="301" customFormat="1" ht="21" customHeight="1">
      <c r="B3" s="356" t="s">
        <v>791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17" ht="18">
      <c r="B4" s="359" t="s">
        <v>0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1"/>
    </row>
    <row r="5" spans="1:17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7">
      <c r="A6" s="362" t="s">
        <v>1</v>
      </c>
      <c r="B6" s="364" t="s">
        <v>2</v>
      </c>
      <c r="C6" s="365" t="s">
        <v>416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6" t="s">
        <v>3</v>
      </c>
      <c r="P6" s="357" t="s">
        <v>129</v>
      </c>
      <c r="Q6" s="357" t="s">
        <v>207</v>
      </c>
    </row>
    <row r="7" spans="1:17">
      <c r="A7" s="363"/>
      <c r="B7" s="365"/>
      <c r="C7" s="43" t="s">
        <v>4</v>
      </c>
      <c r="D7" s="43" t="s">
        <v>5</v>
      </c>
      <c r="E7" s="43" t="s">
        <v>6</v>
      </c>
      <c r="F7" s="43" t="s">
        <v>7</v>
      </c>
      <c r="G7" s="43" t="s">
        <v>8</v>
      </c>
      <c r="H7" s="43" t="s">
        <v>9</v>
      </c>
      <c r="I7" s="43" t="s">
        <v>10</v>
      </c>
      <c r="J7" s="43" t="s">
        <v>11</v>
      </c>
      <c r="K7" s="43" t="s">
        <v>12</v>
      </c>
      <c r="L7" s="43" t="s">
        <v>13</v>
      </c>
      <c r="M7" s="43" t="s">
        <v>14</v>
      </c>
      <c r="N7" s="43" t="s">
        <v>15</v>
      </c>
      <c r="O7" s="366"/>
      <c r="P7" s="358"/>
      <c r="Q7" s="358"/>
    </row>
    <row r="8" spans="1:17">
      <c r="A8" s="3" t="s">
        <v>16</v>
      </c>
      <c r="B8" s="3" t="s">
        <v>17</v>
      </c>
      <c r="C8" s="92">
        <v>274</v>
      </c>
      <c r="D8" s="92">
        <v>346.28</v>
      </c>
      <c r="E8" s="92">
        <v>318</v>
      </c>
      <c r="F8" s="92">
        <v>373</v>
      </c>
      <c r="G8" s="92">
        <v>357.42</v>
      </c>
      <c r="H8" s="92">
        <v>377.7</v>
      </c>
      <c r="I8" s="92">
        <v>364.85</v>
      </c>
      <c r="J8" s="92">
        <v>455.42</v>
      </c>
      <c r="K8" s="92">
        <v>366.57</v>
      </c>
      <c r="L8" s="92">
        <v>398</v>
      </c>
      <c r="M8" s="92">
        <v>390.85</v>
      </c>
      <c r="N8" s="92">
        <v>424.28</v>
      </c>
      <c r="O8" s="93">
        <f>SUM(C8:N8)</f>
        <v>4446.37</v>
      </c>
      <c r="P8" s="116">
        <f>SUM(O8/12)</f>
        <v>370.53083333333331</v>
      </c>
      <c r="Q8" s="116">
        <f>SUM(P8/30)</f>
        <v>12.351027777777777</v>
      </c>
    </row>
  </sheetData>
  <mergeCells count="10">
    <mergeCell ref="A6:A7"/>
    <mergeCell ref="B6:B7"/>
    <mergeCell ref="C6:N6"/>
    <mergeCell ref="O6:O7"/>
    <mergeCell ref="P6:P7"/>
    <mergeCell ref="B2:O2"/>
    <mergeCell ref="B3:O3"/>
    <mergeCell ref="B1:O1"/>
    <mergeCell ref="Q6:Q7"/>
    <mergeCell ref="B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5"/>
  <sheetViews>
    <sheetView topLeftCell="C1" zoomScaleNormal="100" workbookViewId="0">
      <selection activeCell="S14" sqref="S14"/>
    </sheetView>
  </sheetViews>
  <sheetFormatPr baseColWidth="10" defaultRowHeight="15"/>
  <cols>
    <col min="1" max="1" width="16.5703125" customWidth="1"/>
    <col min="2" max="2" width="26.28515625" customWidth="1"/>
  </cols>
  <sheetData>
    <row r="1" spans="1:17" ht="18" customHeigh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2"/>
      <c r="P1" s="353"/>
    </row>
    <row r="2" spans="1:17" ht="15" customHeigh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44"/>
      <c r="P2" s="44"/>
    </row>
    <row r="3" spans="1:17" ht="15" customHeight="1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7" ht="15" customHeight="1">
      <c r="A4" s="21"/>
      <c r="B4" s="351" t="s">
        <v>18</v>
      </c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</row>
    <row r="5" spans="1:17">
      <c r="A5" s="21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7">
      <c r="A6" s="365" t="s">
        <v>1</v>
      </c>
      <c r="B6" s="369" t="s">
        <v>2</v>
      </c>
      <c r="C6" s="365" t="s">
        <v>416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70" t="s">
        <v>3</v>
      </c>
      <c r="P6" s="357" t="s">
        <v>129</v>
      </c>
      <c r="Q6" s="357" t="s">
        <v>207</v>
      </c>
    </row>
    <row r="7" spans="1:17">
      <c r="A7" s="365"/>
      <c r="B7" s="365"/>
      <c r="C7" s="43" t="s">
        <v>4</v>
      </c>
      <c r="D7" s="43" t="s">
        <v>5</v>
      </c>
      <c r="E7" s="43" t="s">
        <v>6</v>
      </c>
      <c r="F7" s="43" t="s">
        <v>7</v>
      </c>
      <c r="G7" s="43" t="s">
        <v>8</v>
      </c>
      <c r="H7" s="43" t="s">
        <v>9</v>
      </c>
      <c r="I7" s="43" t="s">
        <v>10</v>
      </c>
      <c r="J7" s="43" t="s">
        <v>11</v>
      </c>
      <c r="K7" s="43" t="s">
        <v>12</v>
      </c>
      <c r="L7" s="43" t="s">
        <v>13</v>
      </c>
      <c r="M7" s="43" t="s">
        <v>14</v>
      </c>
      <c r="N7" s="43" t="s">
        <v>15</v>
      </c>
      <c r="O7" s="370"/>
      <c r="P7" s="358"/>
      <c r="Q7" s="358"/>
    </row>
    <row r="8" spans="1:17">
      <c r="A8" s="25" t="s">
        <v>21</v>
      </c>
      <c r="B8" s="94" t="s">
        <v>20</v>
      </c>
      <c r="C8" s="95">
        <v>248.28</v>
      </c>
      <c r="D8" s="95">
        <v>230.82</v>
      </c>
      <c r="E8" s="95">
        <v>280.14</v>
      </c>
      <c r="F8" s="95">
        <v>263.14</v>
      </c>
      <c r="G8" s="95">
        <v>265.45</v>
      </c>
      <c r="H8" s="95">
        <v>160.19</v>
      </c>
      <c r="I8" s="95">
        <v>281.01</v>
      </c>
      <c r="J8" s="95">
        <v>298.45999999999998</v>
      </c>
      <c r="K8" s="95">
        <v>306.26</v>
      </c>
      <c r="L8" s="95">
        <v>270.13</v>
      </c>
      <c r="M8" s="95">
        <v>271.17</v>
      </c>
      <c r="N8" s="95">
        <v>299.01</v>
      </c>
      <c r="O8" s="17">
        <f>SUM(C8:N8)</f>
        <v>3174.0600000000004</v>
      </c>
      <c r="P8" s="116">
        <f>SUM(O8/12)</f>
        <v>264.50500000000005</v>
      </c>
      <c r="Q8" s="116">
        <f>SUM(P8/30)</f>
        <v>8.8168333333333351</v>
      </c>
    </row>
    <row r="9" spans="1:17">
      <c r="A9" s="25" t="s">
        <v>21</v>
      </c>
      <c r="B9" s="96" t="s">
        <v>146</v>
      </c>
      <c r="C9" s="95">
        <v>139.13</v>
      </c>
      <c r="D9" s="95">
        <v>123.46</v>
      </c>
      <c r="E9" s="95">
        <v>129.25</v>
      </c>
      <c r="F9" s="95">
        <v>145.07</v>
      </c>
      <c r="G9" s="95">
        <v>129.71</v>
      </c>
      <c r="H9" s="95">
        <v>129.38</v>
      </c>
      <c r="I9" s="95">
        <v>142.62</v>
      </c>
      <c r="J9" s="95">
        <v>168.27</v>
      </c>
      <c r="K9" s="95">
        <v>140.47999999999999</v>
      </c>
      <c r="L9" s="95">
        <v>155.47999999999999</v>
      </c>
      <c r="M9" s="95">
        <v>145.91999999999999</v>
      </c>
      <c r="N9" s="95">
        <v>148.13</v>
      </c>
      <c r="O9" s="17">
        <f>SUM(C9:N9)</f>
        <v>1696.9</v>
      </c>
      <c r="P9" s="116">
        <f t="shared" ref="P9:P15" si="0">SUM(O9/12)</f>
        <v>141.40833333333333</v>
      </c>
      <c r="Q9" s="116">
        <f t="shared" ref="Q9:Q15" si="1">SUM(P9/30)</f>
        <v>4.7136111111111108</v>
      </c>
    </row>
    <row r="10" spans="1:17">
      <c r="A10" s="25" t="s">
        <v>21</v>
      </c>
      <c r="B10" s="96" t="s">
        <v>24</v>
      </c>
      <c r="C10" s="95">
        <v>61.19</v>
      </c>
      <c r="D10" s="95">
        <v>53.04</v>
      </c>
      <c r="E10" s="95">
        <v>66.88</v>
      </c>
      <c r="F10" s="95">
        <v>69.290000000000006</v>
      </c>
      <c r="G10" s="95">
        <v>60.04</v>
      </c>
      <c r="H10" s="95">
        <v>59.04</v>
      </c>
      <c r="I10" s="95">
        <v>65.09</v>
      </c>
      <c r="J10" s="95">
        <v>63.68</v>
      </c>
      <c r="K10" s="95">
        <v>60.53</v>
      </c>
      <c r="L10" s="95">
        <v>59.97</v>
      </c>
      <c r="M10" s="95">
        <v>58.03</v>
      </c>
      <c r="N10" s="95">
        <v>62.01</v>
      </c>
      <c r="O10" s="17">
        <f>SUM(C10:N10)</f>
        <v>738.79000000000008</v>
      </c>
      <c r="P10" s="116">
        <f t="shared" si="0"/>
        <v>61.565833333333337</v>
      </c>
      <c r="Q10" s="116">
        <f t="shared" si="1"/>
        <v>2.0521944444444444</v>
      </c>
    </row>
    <row r="11" spans="1:17">
      <c r="A11" s="25" t="s">
        <v>21</v>
      </c>
      <c r="B11" s="96" t="s">
        <v>147</v>
      </c>
      <c r="C11" s="95">
        <v>97.5</v>
      </c>
      <c r="D11" s="95">
        <v>84.5</v>
      </c>
      <c r="E11" s="95">
        <v>104</v>
      </c>
      <c r="F11" s="95">
        <v>91</v>
      </c>
      <c r="G11" s="95">
        <v>117</v>
      </c>
      <c r="H11" s="95">
        <v>104</v>
      </c>
      <c r="I11" s="95">
        <v>110.5</v>
      </c>
      <c r="J11" s="95">
        <v>130</v>
      </c>
      <c r="K11" s="95">
        <v>97.5</v>
      </c>
      <c r="L11" s="95">
        <v>110.5</v>
      </c>
      <c r="M11" s="95">
        <v>91</v>
      </c>
      <c r="N11" s="95">
        <v>97.5</v>
      </c>
      <c r="O11" s="17">
        <f>SUM(C11:N11)</f>
        <v>1235</v>
      </c>
      <c r="P11" s="116">
        <f t="shared" si="0"/>
        <v>102.91666666666667</v>
      </c>
      <c r="Q11" s="116">
        <f t="shared" si="1"/>
        <v>3.4305555555555558</v>
      </c>
    </row>
    <row r="12" spans="1:17">
      <c r="A12" s="25" t="s">
        <v>21</v>
      </c>
      <c r="B12" s="96" t="s">
        <v>32</v>
      </c>
      <c r="C12" s="95">
        <v>110.62</v>
      </c>
      <c r="D12" s="95">
        <v>112.67</v>
      </c>
      <c r="E12" s="95">
        <v>137.09</v>
      </c>
      <c r="F12" s="95">
        <v>109.74</v>
      </c>
      <c r="G12" s="95">
        <v>99.95</v>
      </c>
      <c r="H12" s="95">
        <v>103.55</v>
      </c>
      <c r="I12" s="95">
        <v>113.64</v>
      </c>
      <c r="J12" s="95">
        <v>125.69</v>
      </c>
      <c r="K12" s="95">
        <v>120.52</v>
      </c>
      <c r="L12" s="95">
        <v>105.66</v>
      </c>
      <c r="M12" s="95">
        <v>123.1</v>
      </c>
      <c r="N12" s="95">
        <v>126.16</v>
      </c>
      <c r="O12" s="17">
        <f>SUM(C12:N12)</f>
        <v>1388.39</v>
      </c>
      <c r="P12" s="116">
        <f t="shared" si="0"/>
        <v>115.69916666666667</v>
      </c>
      <c r="Q12" s="116">
        <f t="shared" si="1"/>
        <v>3.8566388888888889</v>
      </c>
    </row>
    <row r="13" spans="1:17">
      <c r="A13" s="22"/>
      <c r="B13" s="8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17"/>
      <c r="P13" s="116">
        <f t="shared" si="0"/>
        <v>0</v>
      </c>
      <c r="Q13" s="116">
        <f t="shared" si="1"/>
        <v>0</v>
      </c>
    </row>
    <row r="14" spans="1:17">
      <c r="A14" s="26"/>
      <c r="B14" s="8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17"/>
      <c r="P14" s="116">
        <f t="shared" si="0"/>
        <v>0</v>
      </c>
      <c r="Q14" s="116">
        <f t="shared" si="1"/>
        <v>0</v>
      </c>
    </row>
    <row r="15" spans="1:17">
      <c r="A15" s="367" t="s">
        <v>25</v>
      </c>
      <c r="B15" s="368"/>
      <c r="C15" s="16">
        <f t="shared" ref="C15:N15" si="2">SUM(C8:C14)</f>
        <v>656.71999999999991</v>
      </c>
      <c r="D15" s="16">
        <f t="shared" si="2"/>
        <v>604.49</v>
      </c>
      <c r="E15" s="16">
        <f t="shared" si="2"/>
        <v>717.36</v>
      </c>
      <c r="F15" s="16">
        <f t="shared" si="2"/>
        <v>678.24</v>
      </c>
      <c r="G15" s="16">
        <f t="shared" si="2"/>
        <v>672.15000000000009</v>
      </c>
      <c r="H15" s="16">
        <f t="shared" si="2"/>
        <v>556.16</v>
      </c>
      <c r="I15" s="16">
        <f t="shared" si="2"/>
        <v>712.86</v>
      </c>
      <c r="J15" s="16">
        <f t="shared" si="2"/>
        <v>786.09999999999991</v>
      </c>
      <c r="K15" s="16">
        <f t="shared" si="2"/>
        <v>725.29</v>
      </c>
      <c r="L15" s="16">
        <f t="shared" si="2"/>
        <v>701.74</v>
      </c>
      <c r="M15" s="16">
        <f t="shared" si="2"/>
        <v>689.22</v>
      </c>
      <c r="N15" s="16">
        <f t="shared" si="2"/>
        <v>732.81</v>
      </c>
      <c r="O15" s="17">
        <f>SUM(O8:O14)</f>
        <v>8233.1400000000012</v>
      </c>
      <c r="P15" s="116">
        <f t="shared" si="0"/>
        <v>686.09500000000014</v>
      </c>
      <c r="Q15" s="116">
        <f t="shared" si="1"/>
        <v>22.869833333333339</v>
      </c>
    </row>
  </sheetData>
  <mergeCells count="10">
    <mergeCell ref="A15:B15"/>
    <mergeCell ref="A6:A7"/>
    <mergeCell ref="B6:B7"/>
    <mergeCell ref="C6:N6"/>
    <mergeCell ref="O6:O7"/>
    <mergeCell ref="A1:N1"/>
    <mergeCell ref="A2:N2"/>
    <mergeCell ref="A3:N3"/>
    <mergeCell ref="P6:P7"/>
    <mergeCell ref="Q6:Q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zoomScaleNormal="100" workbookViewId="0">
      <pane xSplit="2" topLeftCell="C1" activePane="topRight" state="frozen"/>
      <selection pane="topRight" sqref="A1:N3"/>
    </sheetView>
  </sheetViews>
  <sheetFormatPr baseColWidth="10" defaultColWidth="11.42578125" defaultRowHeight="15"/>
  <cols>
    <col min="1" max="1" width="11.42578125" style="20"/>
    <col min="2" max="2" width="22.42578125" style="20" bestFit="1" customWidth="1"/>
    <col min="3" max="6" width="11.5703125" style="20" bestFit="1" customWidth="1"/>
    <col min="7" max="14" width="11.7109375" style="20" bestFit="1" customWidth="1"/>
    <col min="15" max="15" width="15.5703125" style="20" customWidth="1"/>
    <col min="16" max="16" width="13.7109375" style="20" customWidth="1"/>
    <col min="17" max="16384" width="11.42578125" style="20"/>
  </cols>
  <sheetData>
    <row r="1" spans="1:18" s="301" customForma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8" ht="30.75" customHeigh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8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R3" s="54"/>
    </row>
    <row r="4" spans="1:18">
      <c r="A4" s="301"/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R4" s="54"/>
    </row>
    <row r="5" spans="1:18" ht="21">
      <c r="C5" s="178" t="s">
        <v>405</v>
      </c>
      <c r="R5" s="54"/>
    </row>
    <row r="6" spans="1:18">
      <c r="A6" s="365" t="s">
        <v>1</v>
      </c>
      <c r="B6" s="369" t="s">
        <v>2</v>
      </c>
      <c r="C6" s="365" t="s">
        <v>416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70" t="s">
        <v>3</v>
      </c>
      <c r="P6" s="357" t="s">
        <v>129</v>
      </c>
      <c r="Q6" s="357" t="s">
        <v>207</v>
      </c>
      <c r="R6" s="54"/>
    </row>
    <row r="7" spans="1:18">
      <c r="A7" s="365"/>
      <c r="B7" s="365"/>
      <c r="C7" s="88" t="s">
        <v>4</v>
      </c>
      <c r="D7" s="88" t="s">
        <v>5</v>
      </c>
      <c r="E7" s="88" t="s">
        <v>6</v>
      </c>
      <c r="F7" s="88" t="s">
        <v>7</v>
      </c>
      <c r="G7" s="88" t="s">
        <v>8</v>
      </c>
      <c r="H7" s="88" t="s">
        <v>9</v>
      </c>
      <c r="I7" s="88" t="s">
        <v>10</v>
      </c>
      <c r="J7" s="88" t="s">
        <v>11</v>
      </c>
      <c r="K7" s="88" t="s">
        <v>12</v>
      </c>
      <c r="L7" s="88" t="s">
        <v>13</v>
      </c>
      <c r="M7" s="88" t="s">
        <v>14</v>
      </c>
      <c r="N7" s="88" t="s">
        <v>15</v>
      </c>
      <c r="O7" s="370"/>
      <c r="P7" s="358"/>
      <c r="Q7" s="358"/>
      <c r="R7" s="54"/>
    </row>
    <row r="8" spans="1:18">
      <c r="A8" s="3"/>
      <c r="B8" s="182" t="s">
        <v>31</v>
      </c>
      <c r="C8" s="130">
        <v>3698.38</v>
      </c>
      <c r="D8" s="130">
        <v>3799.63</v>
      </c>
      <c r="E8" s="130">
        <v>4086.37</v>
      </c>
      <c r="F8" s="130">
        <v>4548.24</v>
      </c>
      <c r="G8" s="130">
        <v>4702.8999999999996</v>
      </c>
      <c r="H8" s="130">
        <v>5187.54</v>
      </c>
      <c r="I8" s="130">
        <v>4607.43</v>
      </c>
      <c r="J8" s="130">
        <v>4710.91</v>
      </c>
      <c r="K8" s="226">
        <v>4301.75</v>
      </c>
      <c r="L8" s="226">
        <v>4274.8500000000004</v>
      </c>
      <c r="M8" s="226">
        <v>3761.08</v>
      </c>
      <c r="N8" s="226">
        <v>4202.6099999999997</v>
      </c>
      <c r="O8" s="215">
        <f t="shared" ref="O8:O23" si="0">SUM(C8:N8)</f>
        <v>51881.69</v>
      </c>
      <c r="P8" s="216">
        <f>SUM(O8/12)</f>
        <v>4323.4741666666669</v>
      </c>
      <c r="Q8" s="216">
        <f>SUM(P8/30)</f>
        <v>144.11580555555557</v>
      </c>
      <c r="R8" s="54"/>
    </row>
    <row r="9" spans="1:18">
      <c r="A9" s="25"/>
      <c r="B9" s="181" t="s">
        <v>44</v>
      </c>
      <c r="C9" s="130">
        <v>624.84</v>
      </c>
      <c r="D9" s="130">
        <v>629.02</v>
      </c>
      <c r="E9" s="130">
        <v>693.57</v>
      </c>
      <c r="F9" s="130">
        <v>703.18</v>
      </c>
      <c r="G9" s="130">
        <v>799.59</v>
      </c>
      <c r="H9" s="130">
        <v>847.92</v>
      </c>
      <c r="I9" s="130">
        <v>750.5</v>
      </c>
      <c r="J9" s="130">
        <v>809.32</v>
      </c>
      <c r="K9" s="226">
        <v>732.8</v>
      </c>
      <c r="L9" s="226">
        <v>702.62</v>
      </c>
      <c r="M9" s="226">
        <v>675.15</v>
      </c>
      <c r="N9" s="226">
        <v>732.87</v>
      </c>
      <c r="O9" s="215">
        <f t="shared" si="0"/>
        <v>8701.3799999999992</v>
      </c>
      <c r="P9" s="216">
        <f t="shared" ref="P9:P23" si="1">SUM(O9/12)</f>
        <v>725.1149999999999</v>
      </c>
      <c r="Q9" s="216">
        <f t="shared" ref="Q9:Q23" si="2">SUM(P9/30)</f>
        <v>24.170499999999997</v>
      </c>
      <c r="R9" s="54"/>
    </row>
    <row r="10" spans="1:18">
      <c r="A10" s="25"/>
      <c r="B10" s="181" t="s">
        <v>42</v>
      </c>
      <c r="C10" s="130">
        <v>668.81</v>
      </c>
      <c r="D10" s="130">
        <v>667.82</v>
      </c>
      <c r="E10" s="130">
        <v>774.17</v>
      </c>
      <c r="F10" s="227">
        <v>780.02</v>
      </c>
      <c r="G10" s="130">
        <v>796.92</v>
      </c>
      <c r="H10" s="130">
        <v>887.07</v>
      </c>
      <c r="I10" s="130">
        <v>886.84</v>
      </c>
      <c r="J10" s="130">
        <v>881.19</v>
      </c>
      <c r="K10" s="226">
        <v>814.27</v>
      </c>
      <c r="L10" s="226">
        <v>735.72</v>
      </c>
      <c r="M10" s="226">
        <v>663.96</v>
      </c>
      <c r="N10" s="226">
        <v>757.17</v>
      </c>
      <c r="O10" s="215">
        <f t="shared" si="0"/>
        <v>9313.9600000000009</v>
      </c>
      <c r="P10" s="216">
        <f t="shared" si="1"/>
        <v>776.16333333333341</v>
      </c>
      <c r="Q10" s="216">
        <f t="shared" si="2"/>
        <v>25.872111111111114</v>
      </c>
      <c r="R10" s="54"/>
    </row>
    <row r="11" spans="1:18">
      <c r="A11" s="25"/>
      <c r="B11" s="181" t="s">
        <v>34</v>
      </c>
      <c r="C11" s="130">
        <v>262.89</v>
      </c>
      <c r="D11" s="130">
        <v>264.45</v>
      </c>
      <c r="E11" s="130">
        <v>308.45</v>
      </c>
      <c r="F11" s="130">
        <v>299.93</v>
      </c>
      <c r="G11" s="130">
        <v>364.99</v>
      </c>
      <c r="H11" s="130">
        <v>382.05</v>
      </c>
      <c r="I11" s="130">
        <v>380.96</v>
      </c>
      <c r="J11" s="130">
        <v>403.58</v>
      </c>
      <c r="K11" s="226">
        <v>388.13</v>
      </c>
      <c r="L11" s="228">
        <v>310.77</v>
      </c>
      <c r="M11" s="228">
        <v>268.82</v>
      </c>
      <c r="N11" s="228">
        <v>334.79</v>
      </c>
      <c r="O11" s="215">
        <f t="shared" si="0"/>
        <v>3969.81</v>
      </c>
      <c r="P11" s="216">
        <f t="shared" si="1"/>
        <v>330.8175</v>
      </c>
      <c r="Q11" s="216">
        <f t="shared" si="2"/>
        <v>11.02725</v>
      </c>
      <c r="R11" s="54"/>
    </row>
    <row r="12" spans="1:18">
      <c r="A12" s="25"/>
      <c r="B12" s="181" t="s">
        <v>41</v>
      </c>
      <c r="C12" s="130">
        <v>317.26</v>
      </c>
      <c r="D12" s="130">
        <v>306.33</v>
      </c>
      <c r="E12" s="130">
        <v>385.95</v>
      </c>
      <c r="F12" s="130">
        <v>351.44</v>
      </c>
      <c r="G12" s="130">
        <v>410.98</v>
      </c>
      <c r="H12" s="130">
        <v>455.96</v>
      </c>
      <c r="I12" s="130">
        <v>452.14</v>
      </c>
      <c r="J12" s="130">
        <v>474.56</v>
      </c>
      <c r="K12" s="226">
        <v>419.5</v>
      </c>
      <c r="L12" s="226">
        <v>359.39</v>
      </c>
      <c r="M12" s="226">
        <v>334.73</v>
      </c>
      <c r="N12" s="226">
        <v>378.07</v>
      </c>
      <c r="O12" s="215">
        <f t="shared" si="0"/>
        <v>4646.3099999999995</v>
      </c>
      <c r="P12" s="216">
        <f t="shared" si="1"/>
        <v>387.19249999999994</v>
      </c>
      <c r="Q12" s="216">
        <f t="shared" si="2"/>
        <v>12.906416666666665</v>
      </c>
      <c r="R12" s="54"/>
    </row>
    <row r="13" spans="1:18">
      <c r="A13" s="25"/>
      <c r="B13" s="181" t="s">
        <v>224</v>
      </c>
      <c r="C13" s="130">
        <v>9.61</v>
      </c>
      <c r="D13" s="130">
        <v>8.9700000000000006</v>
      </c>
      <c r="E13" s="130">
        <v>13.92</v>
      </c>
      <c r="F13" s="130">
        <v>19.3</v>
      </c>
      <c r="G13" s="130">
        <v>18.72</v>
      </c>
      <c r="H13" s="130">
        <v>19.86</v>
      </c>
      <c r="I13" s="130">
        <v>20.75</v>
      </c>
      <c r="J13" s="130">
        <v>18.3</v>
      </c>
      <c r="K13" s="226">
        <v>21.1</v>
      </c>
      <c r="L13" s="226">
        <v>14.9</v>
      </c>
      <c r="M13" s="226">
        <v>15.02</v>
      </c>
      <c r="N13" s="226">
        <v>17.23</v>
      </c>
      <c r="O13" s="215">
        <f t="shared" si="0"/>
        <v>197.68</v>
      </c>
      <c r="P13" s="216">
        <f t="shared" si="1"/>
        <v>16.473333333333333</v>
      </c>
      <c r="Q13" s="216">
        <f t="shared" si="2"/>
        <v>0.54911111111111111</v>
      </c>
      <c r="R13" s="54"/>
    </row>
    <row r="14" spans="1:18">
      <c r="A14" s="25"/>
      <c r="B14" s="181" t="s">
        <v>46</v>
      </c>
      <c r="C14" s="130">
        <v>74.53</v>
      </c>
      <c r="D14" s="130">
        <v>74.84</v>
      </c>
      <c r="E14" s="130">
        <v>87.71</v>
      </c>
      <c r="F14" s="130">
        <v>102.83</v>
      </c>
      <c r="G14" s="130">
        <v>101.77</v>
      </c>
      <c r="H14" s="130">
        <v>107.07</v>
      </c>
      <c r="I14" s="130">
        <v>97.31</v>
      </c>
      <c r="J14" s="130">
        <v>105.07</v>
      </c>
      <c r="K14" s="226">
        <v>103.22</v>
      </c>
      <c r="L14" s="226">
        <v>88.62</v>
      </c>
      <c r="M14" s="226">
        <v>89.83</v>
      </c>
      <c r="N14" s="226">
        <v>99.05</v>
      </c>
      <c r="O14" s="215">
        <f t="shared" si="0"/>
        <v>1131.8499999999999</v>
      </c>
      <c r="P14" s="216">
        <f t="shared" si="1"/>
        <v>94.320833333333326</v>
      </c>
      <c r="Q14" s="216">
        <f t="shared" si="2"/>
        <v>3.1440277777777776</v>
      </c>
      <c r="R14" s="54"/>
    </row>
    <row r="15" spans="1:18">
      <c r="A15" s="25"/>
      <c r="B15" s="181" t="s">
        <v>33</v>
      </c>
      <c r="C15" s="130">
        <v>74.260000000000005</v>
      </c>
      <c r="D15" s="130">
        <v>63.83</v>
      </c>
      <c r="E15" s="130">
        <v>81.290000000000006</v>
      </c>
      <c r="F15" s="130">
        <v>78.48</v>
      </c>
      <c r="G15" s="130">
        <v>91.06</v>
      </c>
      <c r="H15" s="130">
        <v>90.02</v>
      </c>
      <c r="I15" s="130">
        <v>100.36</v>
      </c>
      <c r="J15" s="130">
        <v>89.89</v>
      </c>
      <c r="K15" s="226">
        <v>94.14</v>
      </c>
      <c r="L15" s="226">
        <v>76.930000000000007</v>
      </c>
      <c r="M15" s="226">
        <v>76.25</v>
      </c>
      <c r="N15" s="226">
        <v>80.08</v>
      </c>
      <c r="O15" s="215">
        <f t="shared" si="0"/>
        <v>996.59</v>
      </c>
      <c r="P15" s="216">
        <f t="shared" si="1"/>
        <v>83.049166666666665</v>
      </c>
      <c r="Q15" s="216">
        <f t="shared" si="2"/>
        <v>2.7683055555555556</v>
      </c>
      <c r="R15" s="54"/>
    </row>
    <row r="16" spans="1:18">
      <c r="A16" s="22"/>
      <c r="B16" s="181" t="s">
        <v>43</v>
      </c>
      <c r="C16" s="130">
        <v>6.41</v>
      </c>
      <c r="D16" s="130">
        <v>12.16</v>
      </c>
      <c r="E16" s="130">
        <v>20.7</v>
      </c>
      <c r="F16" s="130">
        <v>11.96</v>
      </c>
      <c r="G16" s="130">
        <v>11.99</v>
      </c>
      <c r="H16" s="130">
        <v>14.95</v>
      </c>
      <c r="I16" s="130">
        <v>11.91</v>
      </c>
      <c r="J16" s="130">
        <v>27.72</v>
      </c>
      <c r="K16" s="226">
        <v>14.31</v>
      </c>
      <c r="L16" s="226">
        <v>14.38</v>
      </c>
      <c r="M16" s="226">
        <v>13.03</v>
      </c>
      <c r="N16" s="226">
        <v>15.29</v>
      </c>
      <c r="O16" s="215">
        <f t="shared" si="0"/>
        <v>174.80999999999997</v>
      </c>
      <c r="P16" s="216">
        <f t="shared" si="1"/>
        <v>14.567499999999997</v>
      </c>
      <c r="Q16" s="216">
        <f t="shared" si="2"/>
        <v>0.48558333333333326</v>
      </c>
      <c r="R16" s="54"/>
    </row>
    <row r="17" spans="1:18">
      <c r="A17" s="26"/>
      <c r="B17" s="181" t="s">
        <v>305</v>
      </c>
      <c r="C17" s="130">
        <v>13.53</v>
      </c>
      <c r="D17" s="130">
        <v>14.98</v>
      </c>
      <c r="E17" s="130">
        <v>19.16</v>
      </c>
      <c r="F17" s="130">
        <v>14.04</v>
      </c>
      <c r="G17" s="130">
        <v>16.22</v>
      </c>
      <c r="H17" s="130">
        <v>19.510000000000002</v>
      </c>
      <c r="I17" s="130">
        <v>10.41</v>
      </c>
      <c r="J17" s="130">
        <v>15.72</v>
      </c>
      <c r="K17" s="226">
        <v>15.08</v>
      </c>
      <c r="L17" s="226">
        <v>14.1</v>
      </c>
      <c r="M17" s="226">
        <v>13.08</v>
      </c>
      <c r="N17" s="226">
        <v>12.61</v>
      </c>
      <c r="O17" s="215">
        <f t="shared" si="0"/>
        <v>178.44</v>
      </c>
      <c r="P17" s="216">
        <f t="shared" ref="P17:P20" si="3">SUM(O17/12)</f>
        <v>14.87</v>
      </c>
      <c r="Q17" s="216">
        <f t="shared" ref="Q17:Q20" si="4">SUM(P17/30)</f>
        <v>0.49566666666666664</v>
      </c>
      <c r="R17" s="54"/>
    </row>
    <row r="18" spans="1:18">
      <c r="A18" s="26"/>
      <c r="B18" s="181" t="s">
        <v>223</v>
      </c>
      <c r="C18" s="130">
        <v>13.28</v>
      </c>
      <c r="D18" s="130">
        <v>12.86</v>
      </c>
      <c r="E18" s="130">
        <v>13.03</v>
      </c>
      <c r="F18" s="130">
        <v>6.71</v>
      </c>
      <c r="G18" s="130">
        <v>14.07</v>
      </c>
      <c r="H18" s="130">
        <v>14.8</v>
      </c>
      <c r="I18" s="130">
        <v>10.76</v>
      </c>
      <c r="J18" s="130">
        <v>14.59</v>
      </c>
      <c r="K18" s="226">
        <v>7.34</v>
      </c>
      <c r="L18" s="226">
        <v>12.99</v>
      </c>
      <c r="M18" s="226">
        <v>11.51</v>
      </c>
      <c r="N18" s="226">
        <v>11.28</v>
      </c>
      <c r="O18" s="215">
        <f t="shared" si="0"/>
        <v>143.22</v>
      </c>
      <c r="P18" s="216">
        <f t="shared" si="3"/>
        <v>11.935</v>
      </c>
      <c r="Q18" s="216">
        <f t="shared" si="4"/>
        <v>0.39783333333333337</v>
      </c>
      <c r="R18" s="54"/>
    </row>
    <row r="19" spans="1:18">
      <c r="A19" s="26"/>
      <c r="B19" s="181" t="s">
        <v>403</v>
      </c>
      <c r="C19" s="229">
        <v>0</v>
      </c>
      <c r="D19" s="229">
        <v>0</v>
      </c>
      <c r="E19" s="229">
        <v>0</v>
      </c>
      <c r="F19" s="229">
        <v>0</v>
      </c>
      <c r="G19" s="226">
        <v>0</v>
      </c>
      <c r="H19" s="226">
        <v>0</v>
      </c>
      <c r="I19" s="226">
        <v>0</v>
      </c>
      <c r="J19" s="226">
        <v>0</v>
      </c>
      <c r="K19" s="226">
        <v>0</v>
      </c>
      <c r="L19" s="226">
        <v>0</v>
      </c>
      <c r="M19" s="226">
        <v>0</v>
      </c>
      <c r="N19" s="226">
        <v>0</v>
      </c>
      <c r="O19" s="215">
        <f t="shared" si="0"/>
        <v>0</v>
      </c>
      <c r="P19" s="216">
        <f t="shared" si="3"/>
        <v>0</v>
      </c>
      <c r="Q19" s="216">
        <f t="shared" si="4"/>
        <v>0</v>
      </c>
      <c r="R19" s="54"/>
    </row>
    <row r="20" spans="1:18">
      <c r="A20" s="26"/>
      <c r="B20" s="96" t="s">
        <v>45</v>
      </c>
      <c r="C20" s="130">
        <v>13.46</v>
      </c>
      <c r="D20" s="130">
        <v>18.260000000000002</v>
      </c>
      <c r="E20" s="130">
        <v>4.18</v>
      </c>
      <c r="F20" s="130">
        <v>0</v>
      </c>
      <c r="G20" s="226">
        <v>0</v>
      </c>
      <c r="H20" s="226">
        <v>0</v>
      </c>
      <c r="I20" s="226">
        <v>0</v>
      </c>
      <c r="J20" s="226">
        <v>0</v>
      </c>
      <c r="K20" s="130">
        <v>0</v>
      </c>
      <c r="L20" s="130">
        <v>0</v>
      </c>
      <c r="M20" s="130">
        <v>0</v>
      </c>
      <c r="N20" s="130">
        <v>0</v>
      </c>
      <c r="O20" s="215">
        <f t="shared" si="0"/>
        <v>35.900000000000006</v>
      </c>
      <c r="P20" s="216">
        <f t="shared" si="3"/>
        <v>2.9916666666666671</v>
      </c>
      <c r="Q20" s="216">
        <f t="shared" si="4"/>
        <v>9.972222222222224E-2</v>
      </c>
      <c r="R20" s="54"/>
    </row>
    <row r="21" spans="1:18">
      <c r="A21" s="26"/>
      <c r="B21" s="96" t="s">
        <v>147</v>
      </c>
      <c r="C21" s="130">
        <v>0</v>
      </c>
      <c r="D21" s="130">
        <v>0</v>
      </c>
      <c r="E21" s="130">
        <v>0</v>
      </c>
      <c r="F21" s="130">
        <v>0</v>
      </c>
      <c r="G21" s="226">
        <v>0</v>
      </c>
      <c r="H21" s="226">
        <v>0</v>
      </c>
      <c r="I21" s="226">
        <v>0</v>
      </c>
      <c r="J21" s="226">
        <v>0</v>
      </c>
      <c r="K21" s="130">
        <v>21.31</v>
      </c>
      <c r="L21" s="130">
        <v>0</v>
      </c>
      <c r="M21" s="130">
        <v>0</v>
      </c>
      <c r="N21" s="130">
        <v>0</v>
      </c>
      <c r="O21" s="215">
        <f t="shared" si="0"/>
        <v>21.31</v>
      </c>
      <c r="P21" s="216">
        <f t="shared" si="1"/>
        <v>1.7758333333333332</v>
      </c>
      <c r="Q21" s="216">
        <f t="shared" si="2"/>
        <v>5.9194444444444438E-2</v>
      </c>
      <c r="R21" s="54"/>
    </row>
    <row r="22" spans="1:18">
      <c r="A22" s="26"/>
      <c r="B22" s="129" t="s">
        <v>424</v>
      </c>
      <c r="C22" s="130">
        <v>40.74</v>
      </c>
      <c r="D22" s="130">
        <v>42.4</v>
      </c>
      <c r="E22" s="130">
        <v>54.36</v>
      </c>
      <c r="F22" s="130">
        <v>43.24</v>
      </c>
      <c r="G22" s="226">
        <v>38.85</v>
      </c>
      <c r="H22" s="226">
        <v>117.74</v>
      </c>
      <c r="I22" s="226">
        <v>94.14</v>
      </c>
      <c r="J22" s="226">
        <v>100.18</v>
      </c>
      <c r="K22" s="130">
        <v>81.2</v>
      </c>
      <c r="L22" s="130">
        <v>130.80000000000001</v>
      </c>
      <c r="M22" s="130">
        <v>88.96</v>
      </c>
      <c r="N22" s="130">
        <v>85.33</v>
      </c>
      <c r="O22" s="215">
        <f t="shared" si="0"/>
        <v>917.94000000000017</v>
      </c>
      <c r="P22" s="216">
        <f t="shared" si="1"/>
        <v>76.495000000000019</v>
      </c>
      <c r="Q22" s="216">
        <f t="shared" si="2"/>
        <v>2.5498333333333338</v>
      </c>
      <c r="R22" s="54"/>
    </row>
    <row r="23" spans="1:18">
      <c r="A23" s="367"/>
      <c r="B23" s="368"/>
      <c r="C23" s="16">
        <f t="shared" ref="C23:N23" si="5">SUM(C8:C22)</f>
        <v>5818</v>
      </c>
      <c r="D23" s="16">
        <f t="shared" si="5"/>
        <v>5915.5499999999984</v>
      </c>
      <c r="E23" s="16">
        <f t="shared" si="5"/>
        <v>6542.8599999999988</v>
      </c>
      <c r="F23" s="16">
        <f t="shared" si="5"/>
        <v>6959.37</v>
      </c>
      <c r="G23" s="16">
        <f t="shared" si="5"/>
        <v>7368.06</v>
      </c>
      <c r="H23" s="16">
        <f t="shared" si="5"/>
        <v>8144.49</v>
      </c>
      <c r="I23" s="16">
        <f t="shared" si="5"/>
        <v>7423.5100000000011</v>
      </c>
      <c r="J23" s="16">
        <f t="shared" si="5"/>
        <v>7651.0300000000016</v>
      </c>
      <c r="K23" s="16">
        <f t="shared" si="5"/>
        <v>7014.1500000000015</v>
      </c>
      <c r="L23" s="16">
        <f t="shared" si="5"/>
        <v>6736.0700000000015</v>
      </c>
      <c r="M23" s="16">
        <f t="shared" si="5"/>
        <v>6011.42</v>
      </c>
      <c r="N23" s="16">
        <f t="shared" si="5"/>
        <v>6726.3799999999983</v>
      </c>
      <c r="O23" s="215">
        <f t="shared" si="0"/>
        <v>82310.89</v>
      </c>
      <c r="P23" s="216">
        <f t="shared" si="1"/>
        <v>6859.2408333333333</v>
      </c>
      <c r="Q23" s="216">
        <f t="shared" si="2"/>
        <v>228.64136111111111</v>
      </c>
    </row>
    <row r="25" spans="1:18" ht="15.75">
      <c r="B25" s="54"/>
      <c r="C25" s="98"/>
      <c r="D25" s="98"/>
      <c r="E25" s="98"/>
      <c r="F25" s="98"/>
      <c r="G25" s="98"/>
      <c r="H25" s="98"/>
      <c r="I25" s="99"/>
      <c r="J25" s="54"/>
    </row>
    <row r="26" spans="1:18" ht="15.75">
      <c r="B26" s="54"/>
      <c r="C26" s="100"/>
      <c r="D26" s="100"/>
      <c r="E26" s="54"/>
      <c r="F26" s="54"/>
      <c r="G26" s="54"/>
      <c r="H26" s="54"/>
      <c r="I26" s="54"/>
      <c r="J26" s="54"/>
    </row>
    <row r="27" spans="1:18" ht="15.75">
      <c r="B27" s="54"/>
      <c r="C27" s="100"/>
      <c r="D27" s="100"/>
      <c r="E27" s="100"/>
      <c r="F27" s="100"/>
      <c r="G27" s="100"/>
      <c r="H27" s="100"/>
      <c r="I27" s="100"/>
      <c r="J27" s="54"/>
    </row>
    <row r="28" spans="1:18" ht="15.75">
      <c r="B28" s="54"/>
      <c r="C28" s="101"/>
      <c r="D28" s="101"/>
      <c r="E28" s="101"/>
      <c r="F28" s="101"/>
      <c r="G28" s="101"/>
      <c r="H28" s="101"/>
      <c r="I28" s="101"/>
      <c r="J28" s="54"/>
    </row>
    <row r="29" spans="1:18" ht="15.75">
      <c r="B29" s="54"/>
      <c r="C29" s="100"/>
      <c r="D29" s="100"/>
      <c r="E29" s="100"/>
      <c r="F29" s="100"/>
      <c r="G29" s="100"/>
      <c r="H29" s="100"/>
      <c r="I29" s="100"/>
      <c r="J29" s="54"/>
    </row>
    <row r="30" spans="1:18" ht="15.75">
      <c r="B30" s="54"/>
      <c r="C30" s="102"/>
      <c r="D30" s="102"/>
      <c r="E30" s="102"/>
      <c r="F30" s="102"/>
      <c r="G30" s="102"/>
      <c r="H30" s="102"/>
      <c r="I30" s="102"/>
      <c r="J30" s="54"/>
    </row>
    <row r="31" spans="1:18" ht="15.75">
      <c r="B31" s="54"/>
      <c r="C31" s="102"/>
      <c r="D31" s="102"/>
      <c r="E31" s="102"/>
      <c r="F31" s="102"/>
      <c r="G31" s="102"/>
      <c r="H31" s="102"/>
      <c r="I31" s="102"/>
      <c r="J31" s="54"/>
    </row>
    <row r="32" spans="1:18" ht="15.75">
      <c r="B32" s="54"/>
      <c r="C32" s="102"/>
      <c r="D32" s="102"/>
      <c r="E32" s="102"/>
      <c r="F32" s="102"/>
      <c r="G32" s="102"/>
      <c r="H32" s="102"/>
      <c r="I32" s="102"/>
      <c r="J32" s="54"/>
    </row>
    <row r="33" spans="2:10" ht="15.75">
      <c r="B33" s="54"/>
      <c r="C33" s="102"/>
      <c r="D33" s="102"/>
      <c r="E33" s="102"/>
      <c r="F33" s="102"/>
      <c r="G33" s="102"/>
      <c r="H33" s="102"/>
      <c r="I33" s="102"/>
      <c r="J33" s="54"/>
    </row>
    <row r="34" spans="2:10" ht="15.75">
      <c r="B34" s="54"/>
      <c r="C34" s="102"/>
      <c r="D34" s="102"/>
      <c r="E34" s="102"/>
      <c r="F34" s="102"/>
      <c r="G34" s="102"/>
      <c r="H34" s="102"/>
      <c r="I34" s="102"/>
      <c r="J34" s="54"/>
    </row>
    <row r="35" spans="2:10" ht="15.75">
      <c r="B35" s="54"/>
      <c r="C35" s="102"/>
      <c r="D35" s="102"/>
      <c r="E35" s="102"/>
      <c r="F35" s="102"/>
      <c r="G35" s="102"/>
      <c r="H35" s="102"/>
      <c r="I35" s="102"/>
      <c r="J35" s="54"/>
    </row>
    <row r="36" spans="2:10" ht="15.75">
      <c r="B36" s="54"/>
      <c r="C36" s="102"/>
      <c r="D36" s="102"/>
      <c r="E36" s="102"/>
      <c r="F36" s="102"/>
      <c r="G36" s="102"/>
      <c r="H36" s="102"/>
      <c r="I36" s="102"/>
      <c r="J36" s="54"/>
    </row>
    <row r="37" spans="2:10" ht="15.75">
      <c r="B37" s="54"/>
      <c r="C37" s="102"/>
      <c r="D37" s="102"/>
      <c r="E37" s="102"/>
      <c r="F37" s="102"/>
      <c r="G37" s="102"/>
      <c r="H37" s="102"/>
      <c r="I37" s="102"/>
      <c r="J37" s="54"/>
    </row>
    <row r="38" spans="2:10" ht="15.75">
      <c r="B38" s="54"/>
      <c r="C38" s="102"/>
      <c r="D38" s="102"/>
      <c r="E38" s="102"/>
      <c r="F38" s="102"/>
      <c r="G38" s="102"/>
      <c r="H38" s="102"/>
      <c r="I38" s="102"/>
      <c r="J38" s="54"/>
    </row>
    <row r="39" spans="2:10" ht="15.75">
      <c r="C39" s="97"/>
      <c r="D39" s="97"/>
      <c r="E39" s="97"/>
      <c r="F39" s="97"/>
      <c r="G39" s="97"/>
      <c r="H39" s="97"/>
      <c r="I39" s="97"/>
      <c r="J39" s="54"/>
    </row>
  </sheetData>
  <mergeCells count="10">
    <mergeCell ref="Q6:Q7"/>
    <mergeCell ref="A6:A7"/>
    <mergeCell ref="B6:B7"/>
    <mergeCell ref="C6:N6"/>
    <mergeCell ref="O6:O7"/>
    <mergeCell ref="A1:N1"/>
    <mergeCell ref="A2:N2"/>
    <mergeCell ref="A3:N3"/>
    <mergeCell ref="A23:B23"/>
    <mergeCell ref="P6:P7"/>
  </mergeCells>
  <pageMargins left="0.25" right="0.25" top="0.75" bottom="0.75" header="0.3" footer="0.3"/>
  <pageSetup paperSize="12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73"/>
  <sheetViews>
    <sheetView topLeftCell="A4" zoomScaleNormal="100" workbookViewId="0">
      <selection activeCell="A4" sqref="A4:N6"/>
    </sheetView>
  </sheetViews>
  <sheetFormatPr baseColWidth="10" defaultColWidth="11.42578125" defaultRowHeight="15"/>
  <cols>
    <col min="1" max="1" width="4.85546875" style="211" customWidth="1"/>
    <col min="2" max="2" width="36.42578125" style="212" customWidth="1"/>
    <col min="3" max="3" width="11.42578125" style="212" customWidth="1"/>
    <col min="4" max="8" width="11.5703125" style="212" customWidth="1"/>
    <col min="9" max="9" width="10.42578125" style="212" customWidth="1"/>
    <col min="10" max="10" width="10.85546875" style="212" customWidth="1"/>
    <col min="11" max="11" width="10.42578125" style="212" customWidth="1"/>
    <col min="12" max="12" width="10.85546875" style="195" customWidth="1"/>
    <col min="13" max="14" width="10.42578125" style="212" customWidth="1"/>
    <col min="15" max="15" width="14" style="213" customWidth="1"/>
    <col min="16" max="16384" width="11.42578125" style="212"/>
  </cols>
  <sheetData>
    <row r="1" spans="1:18" s="195" customFormat="1" ht="20.25" customHeight="1">
      <c r="A1" s="374" t="s">
        <v>417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81"/>
      <c r="Q1" s="81"/>
      <c r="R1" s="81"/>
    </row>
    <row r="2" spans="1:18" s="195" customFormat="1" ht="4.5" customHeight="1">
      <c r="A2" s="196"/>
      <c r="B2" s="82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8"/>
    </row>
    <row r="3" spans="1:18" s="195" customFormat="1" ht="23.25" customHeight="1">
      <c r="A3" s="375" t="s">
        <v>418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83"/>
      <c r="Q3" s="83"/>
      <c r="R3" s="83"/>
    </row>
    <row r="4" spans="1:18" s="195" customFormat="1" ht="23.25" customHeight="1">
      <c r="A4" s="355" t="s">
        <v>789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4"/>
      <c r="P4" s="83"/>
      <c r="Q4" s="83"/>
      <c r="R4" s="83"/>
    </row>
    <row r="5" spans="1:18" s="195" customFormat="1" ht="23.25" customHeight="1">
      <c r="A5" s="355" t="s">
        <v>790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4"/>
      <c r="P5" s="83"/>
      <c r="Q5" s="83"/>
      <c r="R5" s="83"/>
    </row>
    <row r="6" spans="1:18" s="195" customFormat="1" ht="23.25" customHeight="1">
      <c r="A6" s="356" t="s">
        <v>791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4"/>
      <c r="P6" s="83"/>
      <c r="Q6" s="83"/>
      <c r="R6" s="83"/>
    </row>
    <row r="7" spans="1:18" s="195" customFormat="1" ht="22.9" customHeight="1">
      <c r="A7" s="376" t="s">
        <v>173</v>
      </c>
      <c r="B7" s="378" t="s">
        <v>174</v>
      </c>
      <c r="C7" s="214" t="s">
        <v>4</v>
      </c>
      <c r="D7" s="214" t="s">
        <v>5</v>
      </c>
      <c r="E7" s="214" t="s">
        <v>6</v>
      </c>
      <c r="F7" s="214" t="s">
        <v>7</v>
      </c>
      <c r="G7" s="214" t="s">
        <v>8</v>
      </c>
      <c r="H7" s="214" t="s">
        <v>9</v>
      </c>
      <c r="I7" s="214" t="s">
        <v>10</v>
      </c>
      <c r="J7" s="214" t="s">
        <v>11</v>
      </c>
      <c r="K7" s="214" t="s">
        <v>12</v>
      </c>
      <c r="L7" s="214" t="s">
        <v>13</v>
      </c>
      <c r="M7" s="214" t="s">
        <v>14</v>
      </c>
      <c r="N7" s="214" t="s">
        <v>15</v>
      </c>
      <c r="O7" s="372" t="s">
        <v>408</v>
      </c>
      <c r="P7" s="371" t="s">
        <v>129</v>
      </c>
      <c r="Q7" s="371" t="s">
        <v>207</v>
      </c>
    </row>
    <row r="8" spans="1:18" s="200" customFormat="1" ht="30.75" customHeight="1">
      <c r="A8" s="377"/>
      <c r="B8" s="379"/>
      <c r="C8" s="199" t="s">
        <v>176</v>
      </c>
      <c r="D8" s="199" t="s">
        <v>176</v>
      </c>
      <c r="E8" s="199" t="s">
        <v>176</v>
      </c>
      <c r="F8" s="199" t="s">
        <v>176</v>
      </c>
      <c r="G8" s="199" t="s">
        <v>176</v>
      </c>
      <c r="H8" s="199" t="s">
        <v>176</v>
      </c>
      <c r="I8" s="199" t="s">
        <v>176</v>
      </c>
      <c r="J8" s="199" t="s">
        <v>176</v>
      </c>
      <c r="K8" s="199" t="s">
        <v>176</v>
      </c>
      <c r="L8" s="199" t="s">
        <v>176</v>
      </c>
      <c r="M8" s="199" t="s">
        <v>176</v>
      </c>
      <c r="N8" s="199" t="s">
        <v>176</v>
      </c>
      <c r="O8" s="373"/>
      <c r="P8" s="371"/>
      <c r="Q8" s="371"/>
    </row>
    <row r="9" spans="1:18" s="195" customFormat="1">
      <c r="A9" s="203">
        <v>1</v>
      </c>
      <c r="B9" s="204" t="s">
        <v>181</v>
      </c>
      <c r="C9" s="205">
        <v>332.42</v>
      </c>
      <c r="D9" s="205">
        <v>286.3</v>
      </c>
      <c r="E9" s="205">
        <v>335.2</v>
      </c>
      <c r="F9" s="205">
        <v>306.81</v>
      </c>
      <c r="G9" s="205">
        <v>396.43</v>
      </c>
      <c r="H9" s="205">
        <v>396.07</v>
      </c>
      <c r="I9" s="205">
        <v>388.1</v>
      </c>
      <c r="J9" s="205">
        <v>411.2</v>
      </c>
      <c r="K9" s="205">
        <v>364.97</v>
      </c>
      <c r="L9" s="205">
        <v>374.35</v>
      </c>
      <c r="M9" s="205">
        <v>317.82</v>
      </c>
      <c r="N9" s="205">
        <v>323.70999999999998</v>
      </c>
      <c r="O9" s="205">
        <f t="shared" ref="O9:O40" si="0">+C9+D9+E9+F9+G9+H9+I9+J9+K9+L9+M9+N9</f>
        <v>4233.38</v>
      </c>
      <c r="P9" s="135">
        <f>SUM(O9/12)</f>
        <v>352.78166666666669</v>
      </c>
      <c r="Q9" s="135">
        <f t="shared" ref="Q9:Q54" si="1">SUM(P9/30)</f>
        <v>11.759388888888889</v>
      </c>
    </row>
    <row r="10" spans="1:18" s="195" customFormat="1">
      <c r="A10" s="203">
        <f>SUM(A9+1)</f>
        <v>2</v>
      </c>
      <c r="B10" s="204" t="s">
        <v>182</v>
      </c>
      <c r="C10" s="205">
        <v>180.62</v>
      </c>
      <c r="D10" s="205">
        <v>139.56</v>
      </c>
      <c r="E10" s="205">
        <v>162.38999999999999</v>
      </c>
      <c r="F10" s="205">
        <v>185.99</v>
      </c>
      <c r="G10" s="205">
        <v>183.97</v>
      </c>
      <c r="H10" s="205">
        <v>157.47</v>
      </c>
      <c r="I10" s="205">
        <v>183.96</v>
      </c>
      <c r="J10" s="205">
        <v>202.71</v>
      </c>
      <c r="K10" s="205">
        <v>171.79</v>
      </c>
      <c r="L10" s="205">
        <v>169.29</v>
      </c>
      <c r="M10" s="205">
        <v>148.66</v>
      </c>
      <c r="N10" s="205">
        <v>178.26</v>
      </c>
      <c r="O10" s="205">
        <f t="shared" si="0"/>
        <v>2064.67</v>
      </c>
      <c r="P10" s="135">
        <f t="shared" ref="P10:P54" si="2">SUM(O10/12)</f>
        <v>172.05583333333334</v>
      </c>
      <c r="Q10" s="135">
        <f t="shared" si="1"/>
        <v>5.7351944444444447</v>
      </c>
    </row>
    <row r="11" spans="1:18" s="195" customFormat="1">
      <c r="A11" s="203">
        <f t="shared" ref="A11:A59" si="3">SUM(A10+1)</f>
        <v>3</v>
      </c>
      <c r="B11" s="267" t="s">
        <v>459</v>
      </c>
      <c r="C11" s="205">
        <v>0</v>
      </c>
      <c r="D11" s="205">
        <v>0</v>
      </c>
      <c r="E11" s="205">
        <v>0</v>
      </c>
      <c r="F11" s="205">
        <v>0</v>
      </c>
      <c r="G11" s="205">
        <v>0</v>
      </c>
      <c r="H11" s="205">
        <v>0</v>
      </c>
      <c r="I11" s="205">
        <v>0</v>
      </c>
      <c r="J11" s="205">
        <v>848.95</v>
      </c>
      <c r="K11" s="205">
        <v>777.26</v>
      </c>
      <c r="L11" s="205">
        <v>819.71</v>
      </c>
      <c r="M11" s="205">
        <v>726.78</v>
      </c>
      <c r="N11" s="205">
        <v>788.31</v>
      </c>
      <c r="O11" s="205">
        <f t="shared" si="0"/>
        <v>3961.0099999999998</v>
      </c>
      <c r="P11" s="135">
        <f t="shared" si="2"/>
        <v>330.08416666666665</v>
      </c>
      <c r="Q11" s="135">
        <f t="shared" si="1"/>
        <v>11.002805555555556</v>
      </c>
    </row>
    <row r="12" spans="1:18" s="195" customFormat="1">
      <c r="A12" s="203">
        <f t="shared" si="3"/>
        <v>4</v>
      </c>
      <c r="B12" s="204" t="s">
        <v>183</v>
      </c>
      <c r="C12" s="205">
        <v>220.77</v>
      </c>
      <c r="D12" s="205">
        <v>178.08</v>
      </c>
      <c r="E12" s="205">
        <v>241.6</v>
      </c>
      <c r="F12" s="205">
        <v>196.5</v>
      </c>
      <c r="G12" s="205">
        <v>248.07</v>
      </c>
      <c r="H12" s="205">
        <v>242.54</v>
      </c>
      <c r="I12" s="205">
        <v>234.77</v>
      </c>
      <c r="J12" s="205">
        <v>236.76</v>
      </c>
      <c r="K12" s="205">
        <v>226.58</v>
      </c>
      <c r="L12" s="205">
        <v>227.49</v>
      </c>
      <c r="M12" s="205">
        <v>195.13</v>
      </c>
      <c r="N12" s="205">
        <v>217.28</v>
      </c>
      <c r="O12" s="205">
        <f t="shared" si="0"/>
        <v>2665.57</v>
      </c>
      <c r="P12" s="135">
        <f t="shared" si="2"/>
        <v>222.13083333333336</v>
      </c>
      <c r="Q12" s="135">
        <f t="shared" si="1"/>
        <v>7.4043611111111121</v>
      </c>
    </row>
    <row r="13" spans="1:18" s="195" customFormat="1">
      <c r="A13" s="203">
        <f t="shared" si="3"/>
        <v>5</v>
      </c>
      <c r="B13" s="204" t="s">
        <v>184</v>
      </c>
      <c r="C13" s="205">
        <v>168.73</v>
      </c>
      <c r="D13" s="205">
        <v>158.51</v>
      </c>
      <c r="E13" s="205">
        <v>183.07</v>
      </c>
      <c r="F13" s="205">
        <v>191.11</v>
      </c>
      <c r="G13" s="205">
        <v>215.47</v>
      </c>
      <c r="H13" s="205">
        <v>205.18</v>
      </c>
      <c r="I13" s="205">
        <v>220.61</v>
      </c>
      <c r="J13" s="205">
        <v>205.81</v>
      </c>
      <c r="K13" s="205">
        <v>195.27</v>
      </c>
      <c r="L13" s="205">
        <v>218</v>
      </c>
      <c r="M13" s="205">
        <v>174.14</v>
      </c>
      <c r="N13" s="205">
        <v>189.35</v>
      </c>
      <c r="O13" s="205">
        <f t="shared" si="0"/>
        <v>2325.25</v>
      </c>
      <c r="P13" s="135">
        <f t="shared" si="2"/>
        <v>193.77083333333334</v>
      </c>
      <c r="Q13" s="135">
        <f t="shared" si="1"/>
        <v>6.459027777777778</v>
      </c>
    </row>
    <row r="14" spans="1:18" s="195" customFormat="1">
      <c r="A14" s="203">
        <f t="shared" si="3"/>
        <v>6</v>
      </c>
      <c r="B14" s="204" t="s">
        <v>185</v>
      </c>
      <c r="C14" s="205">
        <v>74.64</v>
      </c>
      <c r="D14" s="205">
        <v>68.19</v>
      </c>
      <c r="E14" s="205">
        <v>80.37</v>
      </c>
      <c r="F14" s="205">
        <v>75.27</v>
      </c>
      <c r="G14" s="205">
        <v>88.08</v>
      </c>
      <c r="H14" s="205">
        <v>83.89</v>
      </c>
      <c r="I14" s="205">
        <v>69.760000000000005</v>
      </c>
      <c r="J14" s="205">
        <v>77.47</v>
      </c>
      <c r="K14" s="205">
        <v>77.78</v>
      </c>
      <c r="L14" s="205">
        <v>82.21</v>
      </c>
      <c r="M14" s="205">
        <v>75.91</v>
      </c>
      <c r="N14" s="205">
        <v>76.14</v>
      </c>
      <c r="O14" s="205">
        <f t="shared" si="0"/>
        <v>929.70999999999992</v>
      </c>
      <c r="P14" s="135">
        <f t="shared" si="2"/>
        <v>77.475833333333327</v>
      </c>
      <c r="Q14" s="135">
        <f t="shared" si="1"/>
        <v>2.5825277777777775</v>
      </c>
    </row>
    <row r="15" spans="1:18" s="195" customFormat="1">
      <c r="A15" s="203">
        <f t="shared" si="3"/>
        <v>7</v>
      </c>
      <c r="B15" s="204" t="s">
        <v>186</v>
      </c>
      <c r="C15" s="205">
        <v>59.42</v>
      </c>
      <c r="D15" s="205">
        <v>52.24</v>
      </c>
      <c r="E15" s="205">
        <v>57.34</v>
      </c>
      <c r="F15" s="205">
        <v>50.8</v>
      </c>
      <c r="G15" s="205">
        <v>65.83</v>
      </c>
      <c r="H15" s="205">
        <v>66.27</v>
      </c>
      <c r="I15" s="205">
        <v>58.01</v>
      </c>
      <c r="J15" s="205">
        <v>65.400000000000006</v>
      </c>
      <c r="K15" s="205">
        <v>56.61</v>
      </c>
      <c r="L15" s="205">
        <v>58.68</v>
      </c>
      <c r="M15" s="205">
        <v>54.73</v>
      </c>
      <c r="N15" s="205">
        <v>50.77</v>
      </c>
      <c r="O15" s="205">
        <f t="shared" si="0"/>
        <v>696.09999999999991</v>
      </c>
      <c r="P15" s="135">
        <f t="shared" si="2"/>
        <v>58.008333333333326</v>
      </c>
      <c r="Q15" s="135">
        <f t="shared" si="1"/>
        <v>1.9336111111111109</v>
      </c>
    </row>
    <row r="16" spans="1:18" s="195" customFormat="1">
      <c r="A16" s="203">
        <f t="shared" si="3"/>
        <v>8</v>
      </c>
      <c r="B16" s="204" t="s">
        <v>187</v>
      </c>
      <c r="C16" s="205">
        <v>120.3</v>
      </c>
      <c r="D16" s="205">
        <v>92.89</v>
      </c>
      <c r="E16" s="205">
        <v>110.93</v>
      </c>
      <c r="F16" s="205">
        <v>126.18</v>
      </c>
      <c r="G16" s="205">
        <v>130.16</v>
      </c>
      <c r="H16" s="205">
        <v>120.84</v>
      </c>
      <c r="I16" s="205">
        <v>129.63999999999999</v>
      </c>
      <c r="J16" s="205">
        <v>147.1</v>
      </c>
      <c r="K16" s="205">
        <v>140.22</v>
      </c>
      <c r="L16" s="205">
        <v>130.68</v>
      </c>
      <c r="M16" s="205">
        <v>112.83</v>
      </c>
      <c r="N16" s="205">
        <v>118.79</v>
      </c>
      <c r="O16" s="205">
        <f t="shared" si="0"/>
        <v>1480.56</v>
      </c>
      <c r="P16" s="135">
        <f t="shared" si="2"/>
        <v>123.38</v>
      </c>
      <c r="Q16" s="135">
        <f t="shared" si="1"/>
        <v>4.1126666666666667</v>
      </c>
    </row>
    <row r="17" spans="1:17" s="195" customFormat="1">
      <c r="A17" s="203">
        <f t="shared" si="3"/>
        <v>9</v>
      </c>
      <c r="B17" s="204" t="s">
        <v>188</v>
      </c>
      <c r="C17" s="205">
        <v>182.02</v>
      </c>
      <c r="D17" s="205">
        <v>171.95</v>
      </c>
      <c r="E17" s="205">
        <v>205.06</v>
      </c>
      <c r="F17" s="205">
        <v>198</v>
      </c>
      <c r="G17" s="205">
        <v>241.08</v>
      </c>
      <c r="H17" s="205">
        <v>231.94</v>
      </c>
      <c r="I17" s="205">
        <v>233.2</v>
      </c>
      <c r="J17" s="205">
        <v>253.39</v>
      </c>
      <c r="K17" s="205">
        <v>232.73</v>
      </c>
      <c r="L17" s="205">
        <v>307.73</v>
      </c>
      <c r="M17" s="205">
        <v>197.15</v>
      </c>
      <c r="N17" s="205">
        <v>208.53</v>
      </c>
      <c r="O17" s="205">
        <f t="shared" si="0"/>
        <v>2662.78</v>
      </c>
      <c r="P17" s="135">
        <f t="shared" si="2"/>
        <v>221.89833333333334</v>
      </c>
      <c r="Q17" s="135">
        <f t="shared" si="1"/>
        <v>7.3966111111111115</v>
      </c>
    </row>
    <row r="18" spans="1:17" s="195" customFormat="1">
      <c r="A18" s="203">
        <f t="shared" si="3"/>
        <v>10</v>
      </c>
      <c r="B18" s="204" t="s">
        <v>189</v>
      </c>
      <c r="C18" s="205">
        <v>217.6</v>
      </c>
      <c r="D18" s="205">
        <v>160.83000000000001</v>
      </c>
      <c r="E18" s="205">
        <v>203.67</v>
      </c>
      <c r="F18" s="205">
        <v>253.4</v>
      </c>
      <c r="G18" s="205">
        <v>229.21</v>
      </c>
      <c r="H18" s="205">
        <v>234.71</v>
      </c>
      <c r="I18" s="205">
        <v>228.51</v>
      </c>
      <c r="J18" s="205">
        <v>304.79000000000002</v>
      </c>
      <c r="K18" s="205">
        <v>233.13</v>
      </c>
      <c r="L18" s="205">
        <v>258.45</v>
      </c>
      <c r="M18" s="205">
        <v>210.24</v>
      </c>
      <c r="N18" s="205">
        <v>228.58</v>
      </c>
      <c r="O18" s="205">
        <f t="shared" si="0"/>
        <v>2763.12</v>
      </c>
      <c r="P18" s="135">
        <f t="shared" si="2"/>
        <v>230.26</v>
      </c>
      <c r="Q18" s="135">
        <f t="shared" si="1"/>
        <v>7.6753333333333327</v>
      </c>
    </row>
    <row r="19" spans="1:17" s="195" customFormat="1">
      <c r="A19" s="203">
        <f t="shared" si="3"/>
        <v>11</v>
      </c>
      <c r="B19" s="204" t="s">
        <v>190</v>
      </c>
      <c r="C19" s="205">
        <v>92.67</v>
      </c>
      <c r="D19" s="205">
        <v>81.5</v>
      </c>
      <c r="E19" s="205">
        <v>92.95</v>
      </c>
      <c r="F19" s="205">
        <v>88.82</v>
      </c>
      <c r="G19" s="205">
        <v>101.44</v>
      </c>
      <c r="H19" s="205">
        <v>100.61</v>
      </c>
      <c r="I19" s="205">
        <v>107.55</v>
      </c>
      <c r="J19" s="205">
        <v>113.79</v>
      </c>
      <c r="K19" s="205">
        <v>106.15</v>
      </c>
      <c r="L19" s="205">
        <v>110.81</v>
      </c>
      <c r="M19" s="205">
        <v>90.29</v>
      </c>
      <c r="N19" s="205">
        <v>107.15</v>
      </c>
      <c r="O19" s="205">
        <f t="shared" si="0"/>
        <v>1193.73</v>
      </c>
      <c r="P19" s="135">
        <f t="shared" si="2"/>
        <v>99.477500000000006</v>
      </c>
      <c r="Q19" s="135">
        <f t="shared" si="1"/>
        <v>3.3159166666666668</v>
      </c>
    </row>
    <row r="20" spans="1:17" s="195" customFormat="1">
      <c r="A20" s="203">
        <f t="shared" si="3"/>
        <v>12</v>
      </c>
      <c r="B20" s="204" t="s">
        <v>191</v>
      </c>
      <c r="C20" s="205">
        <v>113.73</v>
      </c>
      <c r="D20" s="205">
        <v>100.09</v>
      </c>
      <c r="E20" s="205">
        <v>121.42</v>
      </c>
      <c r="F20" s="205">
        <v>125.05</v>
      </c>
      <c r="G20" s="205">
        <v>138.82</v>
      </c>
      <c r="H20" s="205">
        <v>133.54</v>
      </c>
      <c r="I20" s="205">
        <v>130.57</v>
      </c>
      <c r="J20" s="205">
        <v>142.19</v>
      </c>
      <c r="K20" s="205">
        <v>125.2</v>
      </c>
      <c r="L20" s="205">
        <v>133.94999999999999</v>
      </c>
      <c r="M20" s="205">
        <v>115.83</v>
      </c>
      <c r="N20" s="205">
        <v>126.52</v>
      </c>
      <c r="O20" s="205">
        <f t="shared" si="0"/>
        <v>1506.91</v>
      </c>
      <c r="P20" s="135">
        <f t="shared" si="2"/>
        <v>125.57583333333334</v>
      </c>
      <c r="Q20" s="135">
        <f t="shared" si="1"/>
        <v>4.1858611111111115</v>
      </c>
    </row>
    <row r="21" spans="1:17" s="195" customFormat="1">
      <c r="A21" s="203">
        <f t="shared" si="3"/>
        <v>13</v>
      </c>
      <c r="B21" s="204" t="s">
        <v>192</v>
      </c>
      <c r="C21" s="205">
        <v>43.29</v>
      </c>
      <c r="D21" s="205">
        <v>31.56</v>
      </c>
      <c r="E21" s="205">
        <v>35.58</v>
      </c>
      <c r="F21" s="205">
        <v>33.06</v>
      </c>
      <c r="G21" s="205">
        <v>40.340000000000003</v>
      </c>
      <c r="H21" s="205">
        <v>38.68</v>
      </c>
      <c r="I21" s="205">
        <v>38.15</v>
      </c>
      <c r="J21" s="205">
        <v>38.89</v>
      </c>
      <c r="K21" s="205">
        <v>40.93</v>
      </c>
      <c r="L21" s="205">
        <v>39.630000000000003</v>
      </c>
      <c r="M21" s="205">
        <v>34.520000000000003</v>
      </c>
      <c r="N21" s="205">
        <v>37.51</v>
      </c>
      <c r="O21" s="205">
        <f t="shared" si="0"/>
        <v>452.14</v>
      </c>
      <c r="P21" s="135">
        <f t="shared" si="2"/>
        <v>37.678333333333335</v>
      </c>
      <c r="Q21" s="135">
        <f t="shared" si="1"/>
        <v>1.2559444444444445</v>
      </c>
    </row>
    <row r="22" spans="1:17" s="195" customFormat="1">
      <c r="A22" s="203">
        <f t="shared" si="3"/>
        <v>14</v>
      </c>
      <c r="B22" s="204" t="s">
        <v>193</v>
      </c>
      <c r="C22" s="205">
        <v>103.31</v>
      </c>
      <c r="D22" s="205">
        <v>88.67</v>
      </c>
      <c r="E22" s="205">
        <v>98.79</v>
      </c>
      <c r="F22" s="205">
        <v>92.49</v>
      </c>
      <c r="G22" s="205">
        <v>117.92</v>
      </c>
      <c r="H22" s="205">
        <v>121.11</v>
      </c>
      <c r="I22" s="205">
        <v>126.04</v>
      </c>
      <c r="J22" s="205">
        <v>127.19</v>
      </c>
      <c r="K22" s="205">
        <v>116.37</v>
      </c>
      <c r="L22" s="205">
        <v>137.99</v>
      </c>
      <c r="M22" s="205">
        <v>128.34</v>
      </c>
      <c r="N22" s="205">
        <v>115.79</v>
      </c>
      <c r="O22" s="205">
        <f t="shared" si="0"/>
        <v>1374.01</v>
      </c>
      <c r="P22" s="135">
        <f t="shared" si="2"/>
        <v>114.50083333333333</v>
      </c>
      <c r="Q22" s="135">
        <f t="shared" si="1"/>
        <v>3.8166944444444444</v>
      </c>
    </row>
    <row r="23" spans="1:17" s="195" customFormat="1">
      <c r="A23" s="203">
        <f t="shared" si="3"/>
        <v>15</v>
      </c>
      <c r="B23" s="204" t="s">
        <v>194</v>
      </c>
      <c r="C23" s="205">
        <v>155.19999999999999</v>
      </c>
      <c r="D23" s="205">
        <v>141.33000000000001</v>
      </c>
      <c r="E23" s="205">
        <v>166.09</v>
      </c>
      <c r="F23" s="205">
        <v>141.25</v>
      </c>
      <c r="G23" s="205">
        <v>171.17</v>
      </c>
      <c r="H23" s="205">
        <v>167.43</v>
      </c>
      <c r="I23" s="205">
        <v>173.27</v>
      </c>
      <c r="J23" s="205">
        <v>172.83</v>
      </c>
      <c r="K23" s="205">
        <v>168.16</v>
      </c>
      <c r="L23" s="205">
        <v>184.03</v>
      </c>
      <c r="M23" s="205">
        <v>149.63999999999999</v>
      </c>
      <c r="N23" s="205">
        <v>159.19</v>
      </c>
      <c r="O23" s="205">
        <f t="shared" si="0"/>
        <v>1949.5900000000001</v>
      </c>
      <c r="P23" s="135">
        <f t="shared" si="2"/>
        <v>162.46583333333334</v>
      </c>
      <c r="Q23" s="135">
        <f t="shared" si="1"/>
        <v>5.4155277777777782</v>
      </c>
    </row>
    <row r="24" spans="1:17" s="195" customFormat="1">
      <c r="A24" s="203">
        <f t="shared" si="3"/>
        <v>16</v>
      </c>
      <c r="B24" s="204" t="s">
        <v>195</v>
      </c>
      <c r="C24" s="205">
        <v>61.87</v>
      </c>
      <c r="D24" s="205">
        <v>52.5</v>
      </c>
      <c r="E24" s="205">
        <v>62.42</v>
      </c>
      <c r="F24" s="205">
        <v>56.66</v>
      </c>
      <c r="G24" s="205">
        <v>78.84</v>
      </c>
      <c r="H24" s="205">
        <v>76.61</v>
      </c>
      <c r="I24" s="205">
        <v>78.02</v>
      </c>
      <c r="J24" s="205">
        <v>77.16</v>
      </c>
      <c r="K24" s="205">
        <v>70.16</v>
      </c>
      <c r="L24" s="205">
        <v>79.25</v>
      </c>
      <c r="M24" s="205">
        <v>64.95</v>
      </c>
      <c r="N24" s="205">
        <v>61.56</v>
      </c>
      <c r="O24" s="205">
        <f t="shared" si="0"/>
        <v>820</v>
      </c>
      <c r="P24" s="135">
        <f t="shared" si="2"/>
        <v>68.333333333333329</v>
      </c>
      <c r="Q24" s="135">
        <f t="shared" si="1"/>
        <v>2.2777777777777777</v>
      </c>
    </row>
    <row r="25" spans="1:17" s="195" customFormat="1">
      <c r="A25" s="203">
        <f t="shared" si="3"/>
        <v>17</v>
      </c>
      <c r="B25" s="204" t="s">
        <v>196</v>
      </c>
      <c r="C25" s="205">
        <v>724.77</v>
      </c>
      <c r="D25" s="205">
        <v>616.79999999999995</v>
      </c>
      <c r="E25" s="205">
        <v>741.15</v>
      </c>
      <c r="F25" s="205">
        <v>800.41</v>
      </c>
      <c r="G25" s="205">
        <v>828.45</v>
      </c>
      <c r="H25" s="205">
        <v>759.37</v>
      </c>
      <c r="I25" s="205">
        <v>913.83</v>
      </c>
      <c r="J25" s="205">
        <v>956.68</v>
      </c>
      <c r="K25" s="205">
        <v>851.77</v>
      </c>
      <c r="L25" s="205">
        <v>886.72</v>
      </c>
      <c r="M25" s="205">
        <v>757.09</v>
      </c>
      <c r="N25" s="205">
        <v>898.1</v>
      </c>
      <c r="O25" s="205">
        <f t="shared" si="0"/>
        <v>9735.14</v>
      </c>
      <c r="P25" s="135">
        <f t="shared" si="2"/>
        <v>811.26166666666666</v>
      </c>
      <c r="Q25" s="135">
        <f t="shared" si="1"/>
        <v>27.042055555555557</v>
      </c>
    </row>
    <row r="26" spans="1:17" s="195" customFormat="1">
      <c r="A26" s="203">
        <f t="shared" si="3"/>
        <v>18</v>
      </c>
      <c r="B26" s="204" t="s">
        <v>197</v>
      </c>
      <c r="C26" s="205">
        <v>353.62</v>
      </c>
      <c r="D26" s="205">
        <v>306.10000000000002</v>
      </c>
      <c r="E26" s="205">
        <v>341.41</v>
      </c>
      <c r="F26" s="205">
        <v>358.19</v>
      </c>
      <c r="G26" s="205">
        <v>431.78</v>
      </c>
      <c r="H26" s="205">
        <v>401.47</v>
      </c>
      <c r="I26" s="205">
        <v>418.5</v>
      </c>
      <c r="J26" s="205">
        <v>452.36</v>
      </c>
      <c r="K26" s="205">
        <v>399.8</v>
      </c>
      <c r="L26" s="205">
        <v>398.68</v>
      </c>
      <c r="M26" s="205">
        <v>354.7</v>
      </c>
      <c r="N26" s="205">
        <v>366.23</v>
      </c>
      <c r="O26" s="205">
        <f t="shared" si="0"/>
        <v>4582.84</v>
      </c>
      <c r="P26" s="135">
        <f t="shared" si="2"/>
        <v>381.90333333333336</v>
      </c>
      <c r="Q26" s="135">
        <f t="shared" si="1"/>
        <v>12.730111111111112</v>
      </c>
    </row>
    <row r="27" spans="1:17" s="195" customFormat="1">
      <c r="A27" s="203">
        <f t="shared" si="3"/>
        <v>19</v>
      </c>
      <c r="B27" s="204" t="s">
        <v>198</v>
      </c>
      <c r="C27" s="205">
        <v>242.58</v>
      </c>
      <c r="D27" s="205">
        <v>221.66</v>
      </c>
      <c r="E27" s="205">
        <v>238.15</v>
      </c>
      <c r="F27" s="205">
        <v>234.28</v>
      </c>
      <c r="G27" s="205">
        <v>285.23</v>
      </c>
      <c r="H27" s="205">
        <v>277.92</v>
      </c>
      <c r="I27" s="205">
        <v>296.17</v>
      </c>
      <c r="J27" s="205">
        <v>319.27</v>
      </c>
      <c r="K27" s="205">
        <v>284.64</v>
      </c>
      <c r="L27" s="205">
        <v>292.82</v>
      </c>
      <c r="M27" s="205">
        <v>253.7</v>
      </c>
      <c r="N27" s="205">
        <v>270.49</v>
      </c>
      <c r="O27" s="205">
        <f t="shared" si="0"/>
        <v>3216.91</v>
      </c>
      <c r="P27" s="135">
        <f t="shared" si="2"/>
        <v>268.07583333333332</v>
      </c>
      <c r="Q27" s="135">
        <f t="shared" si="1"/>
        <v>8.9358611111111106</v>
      </c>
    </row>
    <row r="28" spans="1:17" s="195" customFormat="1">
      <c r="A28" s="203">
        <f t="shared" si="3"/>
        <v>20</v>
      </c>
      <c r="B28" s="267" t="s">
        <v>460</v>
      </c>
      <c r="C28" s="205">
        <v>0</v>
      </c>
      <c r="D28" s="205">
        <v>24.9</v>
      </c>
      <c r="E28" s="205">
        <v>26.17</v>
      </c>
      <c r="F28" s="205">
        <v>25.69</v>
      </c>
      <c r="G28" s="205">
        <v>36.61</v>
      </c>
      <c r="H28" s="205">
        <v>33.950000000000003</v>
      </c>
      <c r="I28" s="205">
        <v>33.61</v>
      </c>
      <c r="J28" s="205">
        <v>36.090000000000003</v>
      </c>
      <c r="K28" s="205">
        <v>36.32</v>
      </c>
      <c r="L28" s="205">
        <v>36.020000000000003</v>
      </c>
      <c r="M28" s="205">
        <v>27.2</v>
      </c>
      <c r="N28" s="205">
        <v>31.05</v>
      </c>
      <c r="O28" s="205">
        <f t="shared" si="0"/>
        <v>347.61</v>
      </c>
      <c r="P28" s="135">
        <f t="shared" si="2"/>
        <v>28.967500000000001</v>
      </c>
      <c r="Q28" s="135">
        <f t="shared" si="1"/>
        <v>0.96558333333333335</v>
      </c>
    </row>
    <row r="29" spans="1:17" s="195" customFormat="1">
      <c r="A29" s="203">
        <f t="shared" si="3"/>
        <v>21</v>
      </c>
      <c r="B29" s="204" t="s">
        <v>200</v>
      </c>
      <c r="C29" s="205">
        <v>28.75</v>
      </c>
      <c r="D29" s="205">
        <v>28.62</v>
      </c>
      <c r="E29" s="205">
        <v>32.119999999999997</v>
      </c>
      <c r="F29" s="205">
        <v>33.729999999999997</v>
      </c>
      <c r="G29" s="205">
        <v>36.97</v>
      </c>
      <c r="H29" s="205">
        <v>31.34</v>
      </c>
      <c r="I29" s="205">
        <v>38.33</v>
      </c>
      <c r="J29" s="205">
        <v>43.33</v>
      </c>
      <c r="K29" s="205">
        <v>36.49</v>
      </c>
      <c r="L29" s="205">
        <v>37.28</v>
      </c>
      <c r="M29" s="205">
        <v>33.47</v>
      </c>
      <c r="N29" s="205">
        <v>30.22</v>
      </c>
      <c r="O29" s="205">
        <f t="shared" si="0"/>
        <v>410.65000000000009</v>
      </c>
      <c r="P29" s="135">
        <f t="shared" si="2"/>
        <v>34.220833333333339</v>
      </c>
      <c r="Q29" s="135">
        <f t="shared" si="1"/>
        <v>1.1406944444444447</v>
      </c>
    </row>
    <row r="30" spans="1:17" s="207" customFormat="1">
      <c r="A30" s="203">
        <f t="shared" si="3"/>
        <v>22</v>
      </c>
      <c r="B30" s="204" t="s">
        <v>201</v>
      </c>
      <c r="C30" s="205">
        <v>63.91</v>
      </c>
      <c r="D30" s="205">
        <v>47.04</v>
      </c>
      <c r="E30" s="205">
        <v>54.83</v>
      </c>
      <c r="F30" s="205">
        <v>55.4</v>
      </c>
      <c r="G30" s="205">
        <v>73.819999999999993</v>
      </c>
      <c r="H30" s="205">
        <v>72.930000000000007</v>
      </c>
      <c r="I30" s="205">
        <v>72.209999999999994</v>
      </c>
      <c r="J30" s="205">
        <v>74.13</v>
      </c>
      <c r="K30" s="205">
        <v>66.17</v>
      </c>
      <c r="L30" s="205">
        <v>69.489999999999995</v>
      </c>
      <c r="M30" s="205">
        <v>64.099999999999994</v>
      </c>
      <c r="N30" s="205">
        <v>63.14</v>
      </c>
      <c r="O30" s="205">
        <f t="shared" si="0"/>
        <v>777.17</v>
      </c>
      <c r="P30" s="135">
        <f t="shared" si="2"/>
        <v>64.764166666666668</v>
      </c>
      <c r="Q30" s="135">
        <f t="shared" si="1"/>
        <v>2.1588055555555554</v>
      </c>
    </row>
    <row r="31" spans="1:17" s="209" customFormat="1">
      <c r="A31" s="203">
        <f>SUM(A37+1)</f>
        <v>26</v>
      </c>
      <c r="B31" s="204" t="s">
        <v>202</v>
      </c>
      <c r="C31" s="205">
        <v>56.14</v>
      </c>
      <c r="D31" s="205">
        <v>43.93</v>
      </c>
      <c r="E31" s="205">
        <v>55.22</v>
      </c>
      <c r="F31" s="205">
        <v>50.87</v>
      </c>
      <c r="G31" s="205">
        <v>70.760000000000005</v>
      </c>
      <c r="H31" s="205">
        <v>66.41</v>
      </c>
      <c r="I31" s="205">
        <v>95.78</v>
      </c>
      <c r="J31" s="205">
        <v>89.37</v>
      </c>
      <c r="K31" s="205">
        <v>67.28</v>
      </c>
      <c r="L31" s="205">
        <v>62.92</v>
      </c>
      <c r="M31" s="205">
        <v>44.86</v>
      </c>
      <c r="N31" s="205">
        <v>53.58</v>
      </c>
      <c r="O31" s="205">
        <f t="shared" si="0"/>
        <v>757.12</v>
      </c>
      <c r="P31" s="135">
        <f>SUM(O31/12)</f>
        <v>63.093333333333334</v>
      </c>
      <c r="Q31" s="135">
        <f>SUM(P31/30)</f>
        <v>2.1031111111111112</v>
      </c>
    </row>
    <row r="32" spans="1:17" s="209" customFormat="1" ht="17.25" customHeight="1">
      <c r="A32" s="203">
        <f>SUM(A41+1)</f>
        <v>31</v>
      </c>
      <c r="B32" s="204" t="s">
        <v>206</v>
      </c>
      <c r="C32" s="205">
        <v>308.75</v>
      </c>
      <c r="D32" s="205">
        <v>265.24</v>
      </c>
      <c r="E32" s="205">
        <v>305.77</v>
      </c>
      <c r="F32" s="205">
        <v>285.70999999999998</v>
      </c>
      <c r="G32" s="205">
        <v>372.1</v>
      </c>
      <c r="H32" s="205">
        <v>442.18</v>
      </c>
      <c r="I32" s="205">
        <v>353.13</v>
      </c>
      <c r="J32" s="205">
        <v>370.97</v>
      </c>
      <c r="K32" s="205">
        <v>368.49</v>
      </c>
      <c r="L32" s="205">
        <v>358.19</v>
      </c>
      <c r="M32" s="205">
        <v>309.66000000000003</v>
      </c>
      <c r="N32" s="205">
        <v>326.62</v>
      </c>
      <c r="O32" s="205">
        <f t="shared" si="0"/>
        <v>4066.81</v>
      </c>
      <c r="P32" s="135">
        <f>SUM(O32/12)</f>
        <v>338.90083333333331</v>
      </c>
      <c r="Q32" s="135">
        <f>SUM(P32/30)</f>
        <v>11.296694444444444</v>
      </c>
    </row>
    <row r="33" spans="1:17" s="209" customFormat="1" ht="17.25" customHeight="1">
      <c r="A33" s="203">
        <f>SUM(A42+1)</f>
        <v>33</v>
      </c>
      <c r="B33" s="204" t="s">
        <v>333</v>
      </c>
      <c r="C33" s="205">
        <v>16.18</v>
      </c>
      <c r="D33" s="205">
        <v>13.11</v>
      </c>
      <c r="E33" s="205">
        <v>16.690000000000001</v>
      </c>
      <c r="F33" s="205">
        <v>14.9</v>
      </c>
      <c r="G33" s="205">
        <v>17.8</v>
      </c>
      <c r="H33" s="205">
        <v>18.260000000000002</v>
      </c>
      <c r="I33" s="205">
        <v>21.38</v>
      </c>
      <c r="J33" s="205">
        <v>19.77</v>
      </c>
      <c r="K33" s="205">
        <v>17.760000000000002</v>
      </c>
      <c r="L33" s="205">
        <v>17.71</v>
      </c>
      <c r="M33" s="205">
        <v>16.52</v>
      </c>
      <c r="N33" s="205">
        <v>16.2</v>
      </c>
      <c r="O33" s="205">
        <f t="shared" si="0"/>
        <v>206.28</v>
      </c>
      <c r="P33" s="135">
        <f>SUM(O33/12)</f>
        <v>17.190000000000001</v>
      </c>
      <c r="Q33" s="135">
        <f>SUM(P33/30)</f>
        <v>0.57300000000000006</v>
      </c>
    </row>
    <row r="34" spans="1:17" s="209" customFormat="1" ht="17.25" customHeight="1">
      <c r="A34" s="203">
        <f>SUM(A44+1)</f>
        <v>36</v>
      </c>
      <c r="B34" s="204" t="s">
        <v>332</v>
      </c>
      <c r="C34" s="205">
        <v>22.97</v>
      </c>
      <c r="D34" s="205">
        <v>11.58</v>
      </c>
      <c r="E34" s="205">
        <v>31.74</v>
      </c>
      <c r="F34" s="205">
        <v>33.85</v>
      </c>
      <c r="G34" s="205">
        <v>36.75</v>
      </c>
      <c r="H34" s="205">
        <v>33.69</v>
      </c>
      <c r="I34" s="205">
        <v>40.799999999999997</v>
      </c>
      <c r="J34" s="205">
        <v>38.83</v>
      </c>
      <c r="K34" s="205">
        <v>40.61</v>
      </c>
      <c r="L34" s="205">
        <v>41.1</v>
      </c>
      <c r="M34" s="205">
        <v>33.99</v>
      </c>
      <c r="N34" s="205">
        <v>30.4</v>
      </c>
      <c r="O34" s="205">
        <f t="shared" si="0"/>
        <v>396.31</v>
      </c>
      <c r="P34" s="135">
        <f>SUM(O34/12)</f>
        <v>33.025833333333331</v>
      </c>
      <c r="Q34" s="135">
        <f>SUM(P34/30)</f>
        <v>1.1008611111111111</v>
      </c>
    </row>
    <row r="35" spans="1:17" s="208" customFormat="1" ht="17.25" customHeight="1">
      <c r="A35" s="203">
        <f>SUM(A30+1)</f>
        <v>23</v>
      </c>
      <c r="B35" s="267" t="s">
        <v>461</v>
      </c>
      <c r="C35" s="205">
        <v>0</v>
      </c>
      <c r="D35" s="205">
        <v>0</v>
      </c>
      <c r="E35" s="205">
        <v>0</v>
      </c>
      <c r="F35" s="205">
        <v>148.94999999999999</v>
      </c>
      <c r="G35" s="205">
        <v>5354.4</v>
      </c>
      <c r="H35" s="205">
        <v>4134.07</v>
      </c>
      <c r="I35" s="205">
        <v>4989.95</v>
      </c>
      <c r="J35" s="205">
        <v>5194.42</v>
      </c>
      <c r="K35" s="205">
        <v>4720.2700000000004</v>
      </c>
      <c r="L35" s="205">
        <v>4544.12</v>
      </c>
      <c r="M35" s="205">
        <v>4157.6099999999997</v>
      </c>
      <c r="N35" s="205">
        <v>3025.6</v>
      </c>
      <c r="O35" s="205">
        <f t="shared" si="0"/>
        <v>36269.39</v>
      </c>
      <c r="P35" s="135">
        <f t="shared" si="2"/>
        <v>3022.4491666666668</v>
      </c>
      <c r="Q35" s="135">
        <f t="shared" si="1"/>
        <v>100.74830555555556</v>
      </c>
    </row>
    <row r="36" spans="1:17" s="209" customFormat="1" ht="17.25" customHeight="1">
      <c r="A36" s="203">
        <f t="shared" si="3"/>
        <v>24</v>
      </c>
      <c r="B36" s="204" t="s">
        <v>415</v>
      </c>
      <c r="C36" s="205">
        <v>37.299999999999997</v>
      </c>
      <c r="D36" s="205">
        <v>39.340000000000003</v>
      </c>
      <c r="E36" s="205">
        <v>41.56</v>
      </c>
      <c r="F36" s="205">
        <v>35.46</v>
      </c>
      <c r="G36" s="205">
        <v>55.42</v>
      </c>
      <c r="H36" s="205">
        <v>53.05</v>
      </c>
      <c r="I36" s="205">
        <v>46.4</v>
      </c>
      <c r="J36" s="205">
        <v>56.85</v>
      </c>
      <c r="K36" s="205">
        <v>50.95</v>
      </c>
      <c r="L36" s="205">
        <v>50.66</v>
      </c>
      <c r="M36" s="205">
        <v>39.630000000000003</v>
      </c>
      <c r="N36" s="205">
        <v>47.51</v>
      </c>
      <c r="O36" s="205">
        <f t="shared" si="0"/>
        <v>554.13</v>
      </c>
      <c r="P36" s="135">
        <f t="shared" si="2"/>
        <v>46.177500000000002</v>
      </c>
      <c r="Q36" s="135">
        <f t="shared" si="1"/>
        <v>1.53925</v>
      </c>
    </row>
    <row r="37" spans="1:17" s="209" customFormat="1" ht="17.25" customHeight="1">
      <c r="A37" s="203">
        <f>SUM(A36+1)</f>
        <v>25</v>
      </c>
      <c r="B37" s="204" t="s">
        <v>203</v>
      </c>
      <c r="C37" s="205">
        <v>125.64</v>
      </c>
      <c r="D37" s="205">
        <v>110.21</v>
      </c>
      <c r="E37" s="205">
        <v>145.04</v>
      </c>
      <c r="F37" s="205">
        <v>115.52</v>
      </c>
      <c r="G37" s="205">
        <v>150.30000000000001</v>
      </c>
      <c r="H37" s="205">
        <v>199.83</v>
      </c>
      <c r="I37" s="205">
        <v>183.8</v>
      </c>
      <c r="J37" s="205">
        <v>170.08</v>
      </c>
      <c r="K37" s="205">
        <v>127.18</v>
      </c>
      <c r="L37" s="205">
        <v>127.61</v>
      </c>
      <c r="M37" s="205">
        <v>107.43</v>
      </c>
      <c r="N37" s="205">
        <v>113.56</v>
      </c>
      <c r="O37" s="205">
        <f t="shared" si="0"/>
        <v>1676.2</v>
      </c>
      <c r="P37" s="135">
        <f t="shared" si="2"/>
        <v>139.68333333333334</v>
      </c>
      <c r="Q37" s="135">
        <f t="shared" si="1"/>
        <v>4.6561111111111115</v>
      </c>
    </row>
    <row r="38" spans="1:17" s="209" customFormat="1" ht="17.25" customHeight="1">
      <c r="A38" s="203">
        <f>SUM(A31+1)</f>
        <v>27</v>
      </c>
      <c r="B38" s="204" t="s">
        <v>204</v>
      </c>
      <c r="C38" s="205">
        <v>33.94</v>
      </c>
      <c r="D38" s="205">
        <v>19.41</v>
      </c>
      <c r="E38" s="205">
        <v>40.74</v>
      </c>
      <c r="F38" s="205">
        <v>4.03</v>
      </c>
      <c r="G38" s="205">
        <v>5.53</v>
      </c>
      <c r="H38" s="205"/>
      <c r="I38" s="205">
        <v>8.83</v>
      </c>
      <c r="J38" s="205">
        <v>4.2699999999999996</v>
      </c>
      <c r="K38" s="205">
        <v>9</v>
      </c>
      <c r="L38" s="205">
        <v>4.13</v>
      </c>
      <c r="M38" s="205">
        <v>6.99</v>
      </c>
      <c r="N38" s="205">
        <v>3.19</v>
      </c>
      <c r="O38" s="205">
        <f t="shared" si="0"/>
        <v>140.06</v>
      </c>
      <c r="P38" s="135">
        <f t="shared" si="2"/>
        <v>11.671666666666667</v>
      </c>
      <c r="Q38" s="135">
        <f t="shared" si="1"/>
        <v>0.38905555555555554</v>
      </c>
    </row>
    <row r="39" spans="1:17" s="209" customFormat="1" ht="17.25" customHeight="1">
      <c r="A39" s="203">
        <f t="shared" si="3"/>
        <v>28</v>
      </c>
      <c r="B39" s="204" t="s">
        <v>205</v>
      </c>
      <c r="C39" s="205">
        <v>4.6900000000000004</v>
      </c>
      <c r="D39" s="205">
        <v>3.11</v>
      </c>
      <c r="E39" s="205">
        <v>8.42</v>
      </c>
      <c r="F39" s="205">
        <v>9.16</v>
      </c>
      <c r="G39" s="205">
        <v>5.24</v>
      </c>
      <c r="H39" s="205">
        <v>5.83</v>
      </c>
      <c r="I39" s="205">
        <v>1.6</v>
      </c>
      <c r="J39" s="205">
        <v>7.4</v>
      </c>
      <c r="K39" s="205">
        <v>1.75</v>
      </c>
      <c r="L39" s="205">
        <v>6.23</v>
      </c>
      <c r="M39" s="205">
        <v>8.57</v>
      </c>
      <c r="N39" s="205">
        <v>2.96</v>
      </c>
      <c r="O39" s="205">
        <f t="shared" si="0"/>
        <v>64.959999999999994</v>
      </c>
      <c r="P39" s="135">
        <f t="shared" si="2"/>
        <v>5.4133333333333331</v>
      </c>
      <c r="Q39" s="135">
        <f t="shared" si="1"/>
        <v>0.18044444444444444</v>
      </c>
    </row>
    <row r="40" spans="1:17" s="209" customFormat="1" ht="17.25" customHeight="1">
      <c r="A40" s="203">
        <f t="shared" si="3"/>
        <v>29</v>
      </c>
      <c r="B40" s="267" t="s">
        <v>462</v>
      </c>
      <c r="C40" s="205"/>
      <c r="D40" s="205"/>
      <c r="E40" s="205"/>
      <c r="F40" s="205"/>
      <c r="G40" s="205"/>
      <c r="H40" s="205"/>
      <c r="I40" s="205"/>
      <c r="J40" s="205"/>
      <c r="K40" s="205"/>
      <c r="L40" s="205">
        <v>2.76</v>
      </c>
      <c r="M40" s="205"/>
      <c r="N40" s="205"/>
      <c r="O40" s="205">
        <f t="shared" si="0"/>
        <v>2.76</v>
      </c>
      <c r="P40" s="135">
        <f t="shared" si="2"/>
        <v>0.22999999999999998</v>
      </c>
      <c r="Q40" s="135">
        <f t="shared" si="1"/>
        <v>7.6666666666666662E-3</v>
      </c>
    </row>
    <row r="41" spans="1:17" s="209" customFormat="1" ht="17.25" customHeight="1">
      <c r="A41" s="203">
        <f t="shared" si="3"/>
        <v>30</v>
      </c>
      <c r="B41" s="204" t="s">
        <v>334</v>
      </c>
      <c r="C41" s="205">
        <v>2.36</v>
      </c>
      <c r="D41" s="205"/>
      <c r="E41" s="205">
        <v>3.17</v>
      </c>
      <c r="F41" s="205">
        <v>2.62</v>
      </c>
      <c r="G41" s="205">
        <v>0</v>
      </c>
      <c r="H41" s="205">
        <v>0</v>
      </c>
      <c r="I41" s="205">
        <v>2.97</v>
      </c>
      <c r="J41" s="205">
        <v>7.37</v>
      </c>
      <c r="K41" s="205">
        <v>7.58</v>
      </c>
      <c r="L41" s="205">
        <v>6.92</v>
      </c>
      <c r="M41" s="205">
        <v>5.78</v>
      </c>
      <c r="N41" s="205">
        <v>7.15</v>
      </c>
      <c r="O41" s="205">
        <f t="shared" ref="O41:O72" si="4">+C41+D41+E41+F41+G41+H41+I41+J41+K41+L41+M41+N41</f>
        <v>45.92</v>
      </c>
      <c r="P41" s="135">
        <f t="shared" si="2"/>
        <v>3.8266666666666667</v>
      </c>
      <c r="Q41" s="135">
        <f t="shared" si="1"/>
        <v>0.12755555555555556</v>
      </c>
    </row>
    <row r="42" spans="1:17" s="209" customFormat="1" ht="17.25" customHeight="1">
      <c r="A42" s="203">
        <f>SUM(A32+1)</f>
        <v>32</v>
      </c>
      <c r="B42" s="204" t="s">
        <v>411</v>
      </c>
      <c r="C42" s="205">
        <v>1.75</v>
      </c>
      <c r="D42" s="205">
        <v>1.34</v>
      </c>
      <c r="E42" s="205">
        <v>2.73</v>
      </c>
      <c r="F42" s="205">
        <v>1.1299999999999999</v>
      </c>
      <c r="G42" s="205">
        <v>15.69</v>
      </c>
      <c r="H42" s="205">
        <v>11.24</v>
      </c>
      <c r="I42" s="205">
        <v>10.39</v>
      </c>
      <c r="J42" s="205">
        <v>5.58</v>
      </c>
      <c r="K42" s="205">
        <v>8.59</v>
      </c>
      <c r="L42" s="205">
        <v>4.55</v>
      </c>
      <c r="M42" s="205">
        <v>2.69</v>
      </c>
      <c r="N42" s="205">
        <v>1.9</v>
      </c>
      <c r="O42" s="205">
        <f t="shared" si="4"/>
        <v>67.58</v>
      </c>
      <c r="P42" s="135">
        <f t="shared" si="2"/>
        <v>5.6316666666666668</v>
      </c>
      <c r="Q42" s="135">
        <f t="shared" si="1"/>
        <v>0.18772222222222223</v>
      </c>
    </row>
    <row r="43" spans="1:17" s="209" customFormat="1" ht="17.25" customHeight="1">
      <c r="A43" s="203">
        <f>SUM(A33+1)</f>
        <v>34</v>
      </c>
      <c r="B43" s="204" t="s">
        <v>412</v>
      </c>
      <c r="C43" s="205">
        <v>225.92</v>
      </c>
      <c r="D43" s="205">
        <v>207</v>
      </c>
      <c r="E43" s="205">
        <v>234.85</v>
      </c>
      <c r="F43" s="205">
        <v>220.27</v>
      </c>
      <c r="G43" s="205">
        <v>236.96</v>
      </c>
      <c r="H43" s="205">
        <v>232.48</v>
      </c>
      <c r="I43" s="205">
        <v>218.22</v>
      </c>
      <c r="J43" s="205">
        <v>228.36</v>
      </c>
      <c r="K43" s="205">
        <v>222.21</v>
      </c>
      <c r="L43" s="205">
        <v>244.47</v>
      </c>
      <c r="M43" s="205">
        <v>237.35</v>
      </c>
      <c r="N43" s="205">
        <v>232.7</v>
      </c>
      <c r="O43" s="205">
        <f t="shared" si="4"/>
        <v>2740.7899999999995</v>
      </c>
      <c r="P43" s="135">
        <f t="shared" si="2"/>
        <v>228.39916666666662</v>
      </c>
      <c r="Q43" s="135">
        <f t="shared" si="1"/>
        <v>7.613305555555554</v>
      </c>
    </row>
    <row r="44" spans="1:17" s="209" customFormat="1" ht="17.25" customHeight="1">
      <c r="A44" s="203">
        <f t="shared" si="3"/>
        <v>35</v>
      </c>
      <c r="B44" s="204" t="s">
        <v>180</v>
      </c>
      <c r="C44" s="205"/>
      <c r="D44" s="205"/>
      <c r="E44" s="205"/>
      <c r="F44" s="205"/>
      <c r="G44" s="205"/>
      <c r="H44" s="205">
        <v>7.3</v>
      </c>
      <c r="I44" s="205"/>
      <c r="J44" s="205"/>
      <c r="K44" s="205"/>
      <c r="L44" s="205"/>
      <c r="M44" s="205"/>
      <c r="N44" s="205"/>
      <c r="O44" s="205">
        <f t="shared" si="4"/>
        <v>7.3</v>
      </c>
      <c r="P44" s="135">
        <f t="shared" si="2"/>
        <v>0.60833333333333328</v>
      </c>
      <c r="Q44" s="135">
        <f t="shared" si="1"/>
        <v>2.0277777777777777E-2</v>
      </c>
    </row>
    <row r="45" spans="1:17" s="209" customFormat="1" ht="17.25" customHeight="1">
      <c r="A45" s="203">
        <f>SUM(A34+1)</f>
        <v>37</v>
      </c>
      <c r="B45" s="204" t="s">
        <v>413</v>
      </c>
      <c r="C45" s="205"/>
      <c r="D45" s="205"/>
      <c r="E45" s="205">
        <v>1785.76</v>
      </c>
      <c r="F45" s="205">
        <v>1584.68</v>
      </c>
      <c r="G45" s="205">
        <v>1767.08</v>
      </c>
      <c r="H45" s="205">
        <v>2187.52</v>
      </c>
      <c r="I45" s="205">
        <v>1730.18</v>
      </c>
      <c r="J45" s="205">
        <v>1509.37</v>
      </c>
      <c r="K45" s="205">
        <v>1558.72</v>
      </c>
      <c r="L45" s="205">
        <v>1650.7</v>
      </c>
      <c r="M45" s="205">
        <v>1502.82</v>
      </c>
      <c r="N45" s="205">
        <v>1034.6400000000001</v>
      </c>
      <c r="O45" s="205">
        <f t="shared" si="4"/>
        <v>16311.47</v>
      </c>
      <c r="P45" s="135">
        <f t="shared" si="2"/>
        <v>1359.2891666666667</v>
      </c>
      <c r="Q45" s="135">
        <f t="shared" si="1"/>
        <v>45.309638888888891</v>
      </c>
    </row>
    <row r="46" spans="1:17" s="209" customFormat="1" ht="17.25" customHeight="1">
      <c r="A46" s="203">
        <f t="shared" si="3"/>
        <v>38</v>
      </c>
      <c r="B46" s="204" t="s">
        <v>414</v>
      </c>
      <c r="C46" s="205">
        <v>89.46</v>
      </c>
      <c r="D46" s="205">
        <v>84.99</v>
      </c>
      <c r="E46" s="205">
        <v>79.7</v>
      </c>
      <c r="F46" s="205">
        <v>76.25</v>
      </c>
      <c r="G46" s="205">
        <v>88.28</v>
      </c>
      <c r="H46" s="205">
        <v>85.2</v>
      </c>
      <c r="I46" s="205">
        <v>95.63</v>
      </c>
      <c r="J46" s="205">
        <v>93.19</v>
      </c>
      <c r="K46" s="205">
        <v>90.16</v>
      </c>
      <c r="L46" s="205">
        <v>97.65</v>
      </c>
      <c r="M46" s="205">
        <v>99.79</v>
      </c>
      <c r="N46" s="205">
        <v>131.34</v>
      </c>
      <c r="O46" s="205">
        <f t="shared" si="4"/>
        <v>1111.6399999999999</v>
      </c>
      <c r="P46" s="135">
        <f t="shared" si="2"/>
        <v>92.636666666666656</v>
      </c>
      <c r="Q46" s="135">
        <f t="shared" si="1"/>
        <v>3.0878888888888887</v>
      </c>
    </row>
    <row r="47" spans="1:17" s="209" customFormat="1" ht="17.25" customHeight="1">
      <c r="A47" s="203">
        <f t="shared" si="3"/>
        <v>39</v>
      </c>
      <c r="B47" s="267" t="s">
        <v>463</v>
      </c>
      <c r="C47" s="205">
        <v>0.18</v>
      </c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>
        <f t="shared" si="4"/>
        <v>0.18</v>
      </c>
      <c r="P47" s="135">
        <f t="shared" si="2"/>
        <v>1.4999999999999999E-2</v>
      </c>
      <c r="Q47" s="135">
        <f t="shared" si="1"/>
        <v>5.0000000000000001E-4</v>
      </c>
    </row>
    <row r="48" spans="1:17" s="209" customFormat="1" ht="17.25" customHeight="1">
      <c r="A48" s="203">
        <f t="shared" si="3"/>
        <v>40</v>
      </c>
      <c r="B48" s="267" t="s">
        <v>464</v>
      </c>
      <c r="C48" s="205">
        <v>0.56000000000000005</v>
      </c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>
        <f t="shared" si="4"/>
        <v>0.56000000000000005</v>
      </c>
      <c r="P48" s="135">
        <f t="shared" si="2"/>
        <v>4.6666666666666669E-2</v>
      </c>
      <c r="Q48" s="135">
        <f t="shared" si="1"/>
        <v>1.5555555555555557E-3</v>
      </c>
    </row>
    <row r="49" spans="1:17" s="209" customFormat="1" ht="17.25" customHeight="1">
      <c r="A49" s="203">
        <f t="shared" si="3"/>
        <v>41</v>
      </c>
      <c r="B49" s="267" t="s">
        <v>465</v>
      </c>
      <c r="C49" s="205">
        <v>7.2</v>
      </c>
      <c r="D49" s="205">
        <v>8.9499999999999993</v>
      </c>
      <c r="E49" s="205">
        <v>8.1</v>
      </c>
      <c r="F49" s="205">
        <v>5.74</v>
      </c>
      <c r="G49" s="205">
        <v>13.86</v>
      </c>
      <c r="H49" s="205">
        <v>11.5</v>
      </c>
      <c r="I49" s="205">
        <v>7.59</v>
      </c>
      <c r="J49" s="205">
        <v>10.25</v>
      </c>
      <c r="K49" s="205">
        <v>7.04</v>
      </c>
      <c r="L49" s="205">
        <v>11.26</v>
      </c>
      <c r="M49" s="205">
        <v>11.77</v>
      </c>
      <c r="N49" s="205">
        <v>8.99</v>
      </c>
      <c r="O49" s="210">
        <f t="shared" si="4"/>
        <v>112.25</v>
      </c>
      <c r="P49" s="135">
        <f t="shared" si="2"/>
        <v>9.3541666666666661</v>
      </c>
      <c r="Q49" s="135">
        <f t="shared" si="1"/>
        <v>0.31180555555555556</v>
      </c>
    </row>
    <row r="50" spans="1:17" s="195" customFormat="1">
      <c r="A50" s="203">
        <f t="shared" si="3"/>
        <v>42</v>
      </c>
      <c r="B50" s="267" t="s">
        <v>466</v>
      </c>
      <c r="C50" s="205"/>
      <c r="D50" s="205"/>
      <c r="E50" s="205"/>
      <c r="F50" s="205"/>
      <c r="G50" s="205">
        <v>40.22</v>
      </c>
      <c r="H50" s="205">
        <v>89.95</v>
      </c>
      <c r="I50" s="205">
        <v>73.28</v>
      </c>
      <c r="J50" s="205">
        <v>90.81</v>
      </c>
      <c r="K50" s="205">
        <v>90.1</v>
      </c>
      <c r="L50" s="205">
        <v>97.88</v>
      </c>
      <c r="M50" s="205">
        <v>68.05</v>
      </c>
      <c r="N50" s="205">
        <v>58.72</v>
      </c>
      <c r="O50" s="202">
        <f t="shared" si="4"/>
        <v>609.01</v>
      </c>
      <c r="P50" s="135">
        <f t="shared" si="2"/>
        <v>50.750833333333333</v>
      </c>
      <c r="Q50" s="135">
        <f t="shared" si="1"/>
        <v>1.6916944444444444</v>
      </c>
    </row>
    <row r="51" spans="1:17" s="195" customFormat="1">
      <c r="A51" s="203">
        <f t="shared" si="3"/>
        <v>43</v>
      </c>
      <c r="B51" s="267" t="s">
        <v>467</v>
      </c>
      <c r="C51" s="205"/>
      <c r="D51" s="205"/>
      <c r="E51" s="205"/>
      <c r="F51" s="205"/>
      <c r="G51" s="205"/>
      <c r="H51" s="205">
        <v>36.67</v>
      </c>
      <c r="I51" s="205"/>
      <c r="J51" s="205"/>
      <c r="K51" s="205"/>
      <c r="L51" s="205"/>
      <c r="M51" s="205"/>
      <c r="N51" s="205"/>
      <c r="O51" s="205">
        <f t="shared" si="4"/>
        <v>36.67</v>
      </c>
      <c r="P51" s="135">
        <f t="shared" si="2"/>
        <v>3.0558333333333336</v>
      </c>
      <c r="Q51" s="135">
        <f t="shared" si="1"/>
        <v>0.10186111111111112</v>
      </c>
    </row>
    <row r="52" spans="1:17" s="195" customFormat="1">
      <c r="A52" s="203">
        <f t="shared" si="3"/>
        <v>44</v>
      </c>
      <c r="B52" s="267" t="s">
        <v>468</v>
      </c>
      <c r="C52" s="205"/>
      <c r="D52" s="205"/>
      <c r="E52" s="205"/>
      <c r="F52" s="205"/>
      <c r="G52" s="205"/>
      <c r="H52" s="205"/>
      <c r="I52" s="205">
        <v>0.66</v>
      </c>
      <c r="J52" s="205"/>
      <c r="K52" s="205"/>
      <c r="L52" s="205"/>
      <c r="M52" s="205"/>
      <c r="N52" s="205"/>
      <c r="O52" s="205">
        <f t="shared" si="4"/>
        <v>0.66</v>
      </c>
      <c r="P52" s="135">
        <f t="shared" si="2"/>
        <v>5.5E-2</v>
      </c>
      <c r="Q52" s="135">
        <f t="shared" si="1"/>
        <v>1.8333333333333333E-3</v>
      </c>
    </row>
    <row r="53" spans="1:17" s="195" customFormat="1">
      <c r="A53" s="203">
        <f t="shared" si="3"/>
        <v>45</v>
      </c>
      <c r="B53" s="267" t="s">
        <v>469</v>
      </c>
      <c r="C53" s="205"/>
      <c r="D53" s="205"/>
      <c r="E53" s="205"/>
      <c r="F53" s="205"/>
      <c r="G53" s="205"/>
      <c r="H53" s="205"/>
      <c r="I53" s="205"/>
      <c r="J53" s="205"/>
      <c r="K53" s="205"/>
      <c r="L53" s="205">
        <v>0.52</v>
      </c>
      <c r="M53" s="205">
        <v>0.57999999999999996</v>
      </c>
      <c r="N53" s="205"/>
      <c r="O53" s="205">
        <f t="shared" si="4"/>
        <v>1.1000000000000001</v>
      </c>
      <c r="P53" s="135">
        <f t="shared" si="2"/>
        <v>9.1666666666666674E-2</v>
      </c>
      <c r="Q53" s="135">
        <f t="shared" si="1"/>
        <v>3.0555555555555557E-3</v>
      </c>
    </row>
    <row r="54" spans="1:17" s="195" customFormat="1">
      <c r="A54" s="203">
        <f t="shared" si="3"/>
        <v>46</v>
      </c>
      <c r="B54" s="273" t="s">
        <v>244</v>
      </c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>
        <v>12.66</v>
      </c>
      <c r="O54" s="205">
        <f t="shared" si="4"/>
        <v>12.66</v>
      </c>
      <c r="P54" s="135">
        <f t="shared" si="2"/>
        <v>1.0549999999999999</v>
      </c>
      <c r="Q54" s="135">
        <f t="shared" si="1"/>
        <v>3.5166666666666666E-2</v>
      </c>
    </row>
    <row r="55" spans="1:17" s="84" customFormat="1" ht="30" customHeight="1">
      <c r="A55" s="203">
        <f t="shared" si="3"/>
        <v>47</v>
      </c>
      <c r="B55" s="201" t="s">
        <v>177</v>
      </c>
      <c r="C55" s="202">
        <v>25.7</v>
      </c>
      <c r="D55" s="202">
        <v>27.11</v>
      </c>
      <c r="E55" s="202">
        <v>54.02</v>
      </c>
      <c r="F55" s="202">
        <v>31.98</v>
      </c>
      <c r="G55" s="202">
        <v>36.869999999999997</v>
      </c>
      <c r="H55" s="202">
        <v>50.06</v>
      </c>
      <c r="I55" s="202">
        <v>48</v>
      </c>
      <c r="J55" s="268">
        <v>40.950000000000003</v>
      </c>
      <c r="K55" s="202">
        <v>39.43</v>
      </c>
      <c r="L55" s="202">
        <v>41.43</v>
      </c>
      <c r="M55" s="202">
        <v>29.84</v>
      </c>
      <c r="N55" s="202">
        <v>33.46</v>
      </c>
      <c r="O55" s="205">
        <f t="shared" si="4"/>
        <v>458.84999999999997</v>
      </c>
      <c r="P55" s="135">
        <f t="shared" ref="P55:P59" si="5">SUM(O55/12)</f>
        <v>38.237499999999997</v>
      </c>
      <c r="Q55" s="135">
        <f t="shared" ref="Q55:Q59" si="6">SUM(P55/30)</f>
        <v>1.2745833333333332</v>
      </c>
    </row>
    <row r="56" spans="1:17" s="195" customFormat="1" ht="15.75" customHeight="1">
      <c r="A56" s="203">
        <f t="shared" si="3"/>
        <v>48</v>
      </c>
      <c r="B56" s="204" t="s">
        <v>178</v>
      </c>
      <c r="C56" s="205">
        <v>48.79</v>
      </c>
      <c r="D56" s="205">
        <v>48.03</v>
      </c>
      <c r="E56" s="205">
        <v>58.41</v>
      </c>
      <c r="F56" s="205">
        <v>46.74</v>
      </c>
      <c r="G56" s="205">
        <v>59.33</v>
      </c>
      <c r="H56" s="205">
        <v>54.08</v>
      </c>
      <c r="I56" s="205">
        <v>54.66</v>
      </c>
      <c r="J56" s="205">
        <v>53.44</v>
      </c>
      <c r="K56" s="205">
        <v>58.52</v>
      </c>
      <c r="L56" s="205">
        <v>56.26</v>
      </c>
      <c r="M56" s="205">
        <v>54.51</v>
      </c>
      <c r="N56" s="205">
        <v>48.37</v>
      </c>
      <c r="O56" s="205">
        <f t="shared" si="4"/>
        <v>641.14</v>
      </c>
      <c r="P56" s="135">
        <f t="shared" si="5"/>
        <v>53.428333333333335</v>
      </c>
      <c r="Q56" s="135">
        <f t="shared" si="6"/>
        <v>1.7809444444444444</v>
      </c>
    </row>
    <row r="57" spans="1:17" s="195" customFormat="1" ht="15.75" customHeight="1">
      <c r="A57" s="203">
        <f t="shared" si="3"/>
        <v>49</v>
      </c>
      <c r="B57" s="204" t="s">
        <v>179</v>
      </c>
      <c r="C57" s="205">
        <v>10.39</v>
      </c>
      <c r="D57" s="205">
        <v>10.69</v>
      </c>
      <c r="E57" s="205">
        <v>12.34</v>
      </c>
      <c r="F57" s="205">
        <v>9.85</v>
      </c>
      <c r="G57" s="205">
        <v>13.32</v>
      </c>
      <c r="H57" s="205">
        <v>11.82</v>
      </c>
      <c r="I57" s="205">
        <v>11.87</v>
      </c>
      <c r="J57" s="205">
        <v>11.7</v>
      </c>
      <c r="K57" s="205">
        <v>15.37</v>
      </c>
      <c r="L57" s="205">
        <v>14</v>
      </c>
      <c r="M57" s="205">
        <v>21.32</v>
      </c>
      <c r="N57" s="205">
        <v>12.35</v>
      </c>
      <c r="O57" s="205">
        <f t="shared" si="4"/>
        <v>155.02000000000001</v>
      </c>
      <c r="P57" s="135">
        <f t="shared" si="5"/>
        <v>12.918333333333335</v>
      </c>
      <c r="Q57" s="135">
        <f t="shared" si="6"/>
        <v>0.43061111111111117</v>
      </c>
    </row>
    <row r="58" spans="1:17" s="195" customFormat="1">
      <c r="A58" s="203">
        <f t="shared" si="3"/>
        <v>50</v>
      </c>
      <c r="B58" s="204" t="s">
        <v>409</v>
      </c>
      <c r="C58" s="205">
        <v>21.59</v>
      </c>
      <c r="D58" s="205">
        <v>23.25</v>
      </c>
      <c r="E58" s="205">
        <v>23.62</v>
      </c>
      <c r="F58" s="205">
        <v>23.66</v>
      </c>
      <c r="G58" s="205">
        <v>25.73</v>
      </c>
      <c r="H58" s="205">
        <v>22.2</v>
      </c>
      <c r="I58" s="205">
        <v>27.03</v>
      </c>
      <c r="J58" s="269">
        <v>60.39</v>
      </c>
      <c r="K58" s="205">
        <v>20.010000000000002</v>
      </c>
      <c r="L58" s="205">
        <v>19.48</v>
      </c>
      <c r="M58" s="205">
        <v>27.38</v>
      </c>
      <c r="N58" s="205">
        <v>17.75</v>
      </c>
      <c r="O58" s="205">
        <f t="shared" si="4"/>
        <v>312.09000000000003</v>
      </c>
      <c r="P58" s="135">
        <f t="shared" si="5"/>
        <v>26.007500000000004</v>
      </c>
      <c r="Q58" s="135">
        <f t="shared" si="6"/>
        <v>0.86691666666666678</v>
      </c>
    </row>
    <row r="59" spans="1:17" s="195" customFormat="1">
      <c r="A59" s="203">
        <f t="shared" si="3"/>
        <v>51</v>
      </c>
      <c r="B59" s="204" t="s">
        <v>410</v>
      </c>
      <c r="C59" s="205">
        <v>12.59</v>
      </c>
      <c r="D59" s="205">
        <v>7.5</v>
      </c>
      <c r="E59" s="205">
        <v>7.31</v>
      </c>
      <c r="F59" s="205">
        <v>13.91</v>
      </c>
      <c r="G59" s="205">
        <v>9.19</v>
      </c>
      <c r="H59" s="205">
        <v>7.47</v>
      </c>
      <c r="I59" s="205">
        <v>7.82</v>
      </c>
      <c r="J59" s="205">
        <v>15.29</v>
      </c>
      <c r="K59" s="205">
        <v>8.17</v>
      </c>
      <c r="L59" s="205">
        <v>9.0399999999999991</v>
      </c>
      <c r="M59" s="205">
        <v>8.74</v>
      </c>
      <c r="N59" s="205">
        <v>13.68</v>
      </c>
      <c r="O59" s="205">
        <f t="shared" si="4"/>
        <v>120.70999999999998</v>
      </c>
      <c r="P59" s="135">
        <f t="shared" si="5"/>
        <v>10.059166666666664</v>
      </c>
      <c r="Q59" s="135">
        <f t="shared" si="6"/>
        <v>0.33530555555555547</v>
      </c>
    </row>
    <row r="60" spans="1:17" s="195" customFormat="1">
      <c r="A60" s="270" t="s">
        <v>175</v>
      </c>
      <c r="B60" s="270" t="s">
        <v>175</v>
      </c>
      <c r="C60" s="271">
        <f>SUM(C9:C52)</f>
        <v>4473.2599999999984</v>
      </c>
      <c r="D60" s="271">
        <f>SUM(D9:D52)</f>
        <v>3857.5299999999997</v>
      </c>
      <c r="E60" s="271">
        <f>SUM(E9:E52)</f>
        <v>6350.2</v>
      </c>
      <c r="F60" s="271">
        <f t="shared" ref="F60:N60" si="7">SUM(F9:F54)</f>
        <v>6218.2300000000005</v>
      </c>
      <c r="G60" s="271">
        <f t="shared" si="7"/>
        <v>12370.08</v>
      </c>
      <c r="H60" s="271">
        <f t="shared" si="7"/>
        <v>11569.05</v>
      </c>
      <c r="I60" s="271">
        <f t="shared" si="7"/>
        <v>12053.399999999998</v>
      </c>
      <c r="J60" s="271">
        <f t="shared" si="7"/>
        <v>13204.380000000001</v>
      </c>
      <c r="K60" s="271">
        <f t="shared" si="7"/>
        <v>12166.19</v>
      </c>
      <c r="L60" s="271">
        <f t="shared" si="7"/>
        <v>12382.639999999998</v>
      </c>
      <c r="M60" s="271">
        <f t="shared" si="7"/>
        <v>10941.310000000001</v>
      </c>
      <c r="N60" s="271">
        <f t="shared" si="7"/>
        <v>9754.3899999999976</v>
      </c>
      <c r="O60" s="272">
        <f>SUM(O9:O59)</f>
        <v>117028.47</v>
      </c>
      <c r="P60" s="135">
        <f t="shared" ref="P60" si="8">SUM(O60/12)</f>
        <v>9752.3724999999995</v>
      </c>
      <c r="Q60" s="135">
        <f t="shared" ref="Q60" si="9">SUM(P60/30)</f>
        <v>325.0790833333333</v>
      </c>
    </row>
    <row r="61" spans="1:17" s="195" customFormat="1">
      <c r="A61" s="196"/>
      <c r="O61" s="206"/>
    </row>
    <row r="62" spans="1:17" s="195" customFormat="1">
      <c r="A62" s="196"/>
      <c r="O62" s="206"/>
    </row>
    <row r="63" spans="1:17" s="195" customFormat="1">
      <c r="A63" s="196"/>
      <c r="O63" s="206"/>
    </row>
    <row r="64" spans="1:17" s="195" customFormat="1">
      <c r="A64" s="196"/>
      <c r="O64" s="206"/>
    </row>
    <row r="65" spans="1:15" s="195" customFormat="1">
      <c r="A65" s="196"/>
      <c r="O65" s="206"/>
    </row>
    <row r="66" spans="1:15" s="195" customFormat="1">
      <c r="A66" s="196"/>
      <c r="O66" s="206"/>
    </row>
    <row r="67" spans="1:15" s="195" customFormat="1">
      <c r="A67" s="196"/>
      <c r="O67" s="206"/>
    </row>
    <row r="68" spans="1:15" s="195" customFormat="1">
      <c r="A68" s="196"/>
      <c r="O68" s="206"/>
    </row>
    <row r="69" spans="1:15" s="195" customFormat="1">
      <c r="A69" s="196"/>
      <c r="O69" s="206"/>
    </row>
    <row r="70" spans="1:15" s="195" customFormat="1">
      <c r="A70" s="196"/>
      <c r="O70" s="206"/>
    </row>
    <row r="71" spans="1:15" s="195" customFormat="1">
      <c r="A71" s="196"/>
      <c r="O71" s="206"/>
    </row>
    <row r="72" spans="1:15" s="195" customFormat="1">
      <c r="A72" s="196"/>
      <c r="O72" s="206"/>
    </row>
    <row r="73" spans="1:15" s="195" customFormat="1">
      <c r="A73" s="196"/>
      <c r="O73" s="206"/>
    </row>
  </sheetData>
  <mergeCells count="10">
    <mergeCell ref="P7:P8"/>
    <mergeCell ref="Q7:Q8"/>
    <mergeCell ref="O7:O8"/>
    <mergeCell ref="A1:O1"/>
    <mergeCell ref="A3:O3"/>
    <mergeCell ref="A7:A8"/>
    <mergeCell ref="B7:B8"/>
    <mergeCell ref="A4:N4"/>
    <mergeCell ref="A5:N5"/>
    <mergeCell ref="A6:N6"/>
  </mergeCells>
  <printOptions horizontalCentered="1"/>
  <pageMargins left="0.51181102362204722" right="0.51181102362204722" top="0.55118110236220474" bottom="0.55118110236220474" header="0.31496062992125984" footer="0.31496062992125984"/>
  <pageSetup scale="48" fitToHeight="0" orientation="landscape" r:id="rId1"/>
  <headerFooter>
    <oddFooter>&amp;L&amp;D&amp;RPág.  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selection activeCell="B1" sqref="B1:O3"/>
    </sheetView>
  </sheetViews>
  <sheetFormatPr baseColWidth="10" defaultColWidth="11.5703125" defaultRowHeight="15"/>
  <cols>
    <col min="1" max="1" width="16.42578125" style="27" bestFit="1" customWidth="1"/>
    <col min="2" max="2" width="23.140625" style="27" bestFit="1" customWidth="1"/>
    <col min="3" max="3" width="11.42578125" style="27"/>
    <col min="4" max="5" width="15.28515625" style="27" customWidth="1"/>
    <col min="6" max="7" width="12.28515625" style="27" customWidth="1"/>
    <col min="8" max="9" width="13.140625" style="27" customWidth="1"/>
    <col min="10" max="11" width="15" style="27" customWidth="1"/>
    <col min="12" max="13" width="14" style="27" customWidth="1"/>
    <col min="14" max="15" width="13" style="27" customWidth="1"/>
    <col min="16" max="16" width="13.42578125" style="27" customWidth="1"/>
    <col min="17" max="16384" width="11.5703125" style="27"/>
  </cols>
  <sheetData>
    <row r="1" spans="1:17" s="180" customFormat="1">
      <c r="B1" s="355" t="s">
        <v>789</v>
      </c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</row>
    <row r="2" spans="1:17" s="180" customFormat="1">
      <c r="B2" s="355" t="s">
        <v>790</v>
      </c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</row>
    <row r="3" spans="1:17" s="180" customFormat="1">
      <c r="B3" s="356" t="s">
        <v>791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17">
      <c r="A4" s="21"/>
      <c r="B4" s="380" t="s">
        <v>26</v>
      </c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2"/>
    </row>
    <row r="5" spans="1:17">
      <c r="A5" s="21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7">
      <c r="A6" s="365" t="s">
        <v>1</v>
      </c>
      <c r="B6" s="383" t="s">
        <v>2</v>
      </c>
      <c r="C6" s="365" t="s">
        <v>416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57" t="s">
        <v>3</v>
      </c>
      <c r="P6" s="357" t="s">
        <v>129</v>
      </c>
      <c r="Q6" s="357" t="s">
        <v>207</v>
      </c>
    </row>
    <row r="7" spans="1:17">
      <c r="A7" s="365"/>
      <c r="B7" s="365"/>
      <c r="C7" s="43" t="s">
        <v>4</v>
      </c>
      <c r="D7" s="43" t="s">
        <v>5</v>
      </c>
      <c r="E7" s="43" t="s">
        <v>6</v>
      </c>
      <c r="F7" s="43" t="s">
        <v>7</v>
      </c>
      <c r="G7" s="43" t="s">
        <v>8</v>
      </c>
      <c r="H7" s="43" t="s">
        <v>9</v>
      </c>
      <c r="I7" s="43" t="s">
        <v>10</v>
      </c>
      <c r="J7" s="43" t="s">
        <v>11</v>
      </c>
      <c r="K7" s="43" t="s">
        <v>12</v>
      </c>
      <c r="L7" s="43" t="s">
        <v>13</v>
      </c>
      <c r="M7" s="43" t="s">
        <v>14</v>
      </c>
      <c r="N7" s="43" t="s">
        <v>15</v>
      </c>
      <c r="O7" s="358"/>
      <c r="P7" s="358"/>
      <c r="Q7" s="358"/>
    </row>
    <row r="8" spans="1:17">
      <c r="A8" s="22" t="s">
        <v>27</v>
      </c>
      <c r="B8" s="23" t="s">
        <v>28</v>
      </c>
      <c r="C8" s="299">
        <v>3.7</v>
      </c>
      <c r="D8" s="299">
        <v>3.2</v>
      </c>
      <c r="E8" s="299">
        <v>2.9</v>
      </c>
      <c r="F8" s="299">
        <v>3.6</v>
      </c>
      <c r="G8" s="299">
        <v>3.5</v>
      </c>
      <c r="H8" s="299">
        <v>3.2</v>
      </c>
      <c r="I8" s="299">
        <v>3.5</v>
      </c>
      <c r="J8" s="299">
        <v>3.3</v>
      </c>
      <c r="K8" s="299">
        <v>3.5</v>
      </c>
      <c r="L8" s="299">
        <v>3.2</v>
      </c>
      <c r="M8" s="299">
        <v>3.7</v>
      </c>
      <c r="N8" s="299">
        <v>3.6</v>
      </c>
      <c r="O8" s="16">
        <f>SUM(C8:N8)</f>
        <v>40.900000000000006</v>
      </c>
      <c r="P8" s="116">
        <f>SUM(O8/12)</f>
        <v>3.4083333333333337</v>
      </c>
      <c r="Q8" s="116">
        <f>SUM(P8/30)</f>
        <v>0.11361111111111112</v>
      </c>
    </row>
    <row r="9" spans="1:17">
      <c r="A9" s="367" t="s">
        <v>25</v>
      </c>
      <c r="B9" s="368"/>
      <c r="O9" s="150"/>
      <c r="P9" s="85"/>
      <c r="Q9" s="85"/>
    </row>
    <row r="10" spans="1:17">
      <c r="P10" s="28"/>
    </row>
    <row r="11" spans="1:17">
      <c r="P11" s="28"/>
    </row>
    <row r="12" spans="1:17">
      <c r="B12" s="8" t="s">
        <v>29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8"/>
      <c r="P12" s="28"/>
    </row>
    <row r="13" spans="1:17" ht="15.75" thickBot="1">
      <c r="B13" s="29" t="s">
        <v>30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8"/>
      <c r="P13" s="28"/>
    </row>
    <row r="14" spans="1:17">
      <c r="B14" s="30" t="s">
        <v>25</v>
      </c>
      <c r="C14" s="31">
        <f>SUM(C12:C13)</f>
        <v>0</v>
      </c>
      <c r="D14" s="31">
        <f t="shared" ref="D14" si="0">SUM(D12:D13)</f>
        <v>0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64"/>
      <c r="P14" s="85"/>
      <c r="Q14" s="85"/>
    </row>
    <row r="15" spans="1:17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1:17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</sheetData>
  <mergeCells count="11">
    <mergeCell ref="B1:O1"/>
    <mergeCell ref="B2:O2"/>
    <mergeCell ref="B3:O3"/>
    <mergeCell ref="Q6:Q7"/>
    <mergeCell ref="A9:B9"/>
    <mergeCell ref="B4:P4"/>
    <mergeCell ref="A6:A7"/>
    <mergeCell ref="B6:B7"/>
    <mergeCell ref="C6:N6"/>
    <mergeCell ref="O6:O7"/>
    <mergeCell ref="P6:P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130"/>
  <sheetViews>
    <sheetView workbookViewId="0">
      <pane xSplit="2" ySplit="5" topLeftCell="C6" activePane="bottomRight" state="frozen"/>
      <selection activeCell="O13" sqref="O13"/>
      <selection pane="topRight" activeCell="O13" sqref="O13"/>
      <selection pane="bottomLeft" activeCell="O13" sqref="O13"/>
      <selection pane="bottomRight" sqref="A1:N3"/>
    </sheetView>
  </sheetViews>
  <sheetFormatPr baseColWidth="10" defaultColWidth="11.5703125" defaultRowHeight="15"/>
  <cols>
    <col min="1" max="1" width="15.85546875" style="180" customWidth="1"/>
    <col min="2" max="2" width="58.5703125" style="180" customWidth="1"/>
    <col min="3" max="10" width="11.5703125" style="180"/>
    <col min="11" max="11" width="13" style="180" customWidth="1"/>
    <col min="12" max="12" width="11.5703125" style="180"/>
    <col min="13" max="13" width="12.140625" style="180" customWidth="1"/>
    <col min="14" max="14" width="11.5703125" style="180"/>
    <col min="15" max="15" width="13.28515625" style="180" customWidth="1"/>
    <col min="16" max="16384" width="11.5703125" style="180"/>
  </cols>
  <sheetData>
    <row r="1" spans="1:17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7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7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7">
      <c r="A4" s="386" t="s">
        <v>419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7"/>
    </row>
    <row r="5" spans="1:17" ht="51.75" customHeight="1">
      <c r="A5" s="388" t="s">
        <v>1</v>
      </c>
      <c r="B5" s="383" t="s">
        <v>2</v>
      </c>
      <c r="C5" s="365" t="s">
        <v>416</v>
      </c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57" t="s">
        <v>3</v>
      </c>
      <c r="P5" s="357" t="s">
        <v>129</v>
      </c>
      <c r="Q5" s="357" t="s">
        <v>207</v>
      </c>
    </row>
    <row r="6" spans="1:17">
      <c r="A6" s="389"/>
      <c r="B6" s="388"/>
      <c r="C6" s="225" t="s">
        <v>4</v>
      </c>
      <c r="D6" s="225" t="s">
        <v>5</v>
      </c>
      <c r="E6" s="225" t="s">
        <v>6</v>
      </c>
      <c r="F6" s="225" t="s">
        <v>7</v>
      </c>
      <c r="G6" s="225" t="s">
        <v>8</v>
      </c>
      <c r="H6" s="225" t="s">
        <v>9</v>
      </c>
      <c r="I6" s="225" t="s">
        <v>10</v>
      </c>
      <c r="J6" s="225" t="s">
        <v>11</v>
      </c>
      <c r="K6" s="225" t="s">
        <v>12</v>
      </c>
      <c r="L6" s="225" t="s">
        <v>13</v>
      </c>
      <c r="M6" s="225" t="s">
        <v>14</v>
      </c>
      <c r="N6" s="225" t="s">
        <v>15</v>
      </c>
      <c r="O6" s="358"/>
      <c r="P6" s="358"/>
      <c r="Q6" s="358"/>
    </row>
    <row r="7" spans="1:17">
      <c r="A7" s="107" t="s">
        <v>27</v>
      </c>
      <c r="B7" s="3" t="s">
        <v>239</v>
      </c>
      <c r="C7" s="3">
        <v>495.32</v>
      </c>
      <c r="D7" s="3">
        <v>405.31</v>
      </c>
      <c r="E7" s="3">
        <v>485.31</v>
      </c>
      <c r="F7" s="3">
        <v>487.25</v>
      </c>
      <c r="G7" s="3">
        <v>515.21</v>
      </c>
      <c r="H7" s="3">
        <v>537.21</v>
      </c>
      <c r="I7" s="3">
        <v>559.08000000000004</v>
      </c>
      <c r="J7" s="3">
        <v>570.11</v>
      </c>
      <c r="K7" s="3">
        <v>520.36</v>
      </c>
      <c r="L7" s="86">
        <v>563.9</v>
      </c>
      <c r="M7" s="86">
        <v>440.15</v>
      </c>
      <c r="N7" s="86">
        <v>445.62</v>
      </c>
      <c r="O7" s="217">
        <f>SUM(C7:N7)</f>
        <v>6024.829999999999</v>
      </c>
      <c r="P7" s="86">
        <f>SUM(O7/12)</f>
        <v>502.0691666666666</v>
      </c>
      <c r="Q7" s="86">
        <f>SUM(P7/30)</f>
        <v>16.735638888888886</v>
      </c>
    </row>
    <row r="8" spans="1:17">
      <c r="A8" s="107" t="s">
        <v>19</v>
      </c>
      <c r="B8" s="3" t="s">
        <v>240</v>
      </c>
      <c r="C8" s="3">
        <v>2128.52</v>
      </c>
      <c r="D8" s="3">
        <v>1922.55</v>
      </c>
      <c r="E8" s="3">
        <v>2189.27</v>
      </c>
      <c r="F8" s="3">
        <v>1957.63</v>
      </c>
      <c r="G8" s="3">
        <v>2430.65</v>
      </c>
      <c r="H8" s="3">
        <v>2417.0100000000002</v>
      </c>
      <c r="I8" s="3">
        <v>2496.67</v>
      </c>
      <c r="J8" s="3">
        <v>2405.34</v>
      </c>
      <c r="K8" s="3">
        <v>2325.7199999999998</v>
      </c>
      <c r="L8" s="86">
        <v>2415.11</v>
      </c>
      <c r="M8" s="86">
        <v>2139.54</v>
      </c>
      <c r="N8" s="86">
        <v>2244.23</v>
      </c>
      <c r="O8" s="230">
        <f t="shared" ref="O8:O43" si="0">SUM(C8:N8)</f>
        <v>27072.240000000002</v>
      </c>
      <c r="P8" s="86">
        <f t="shared" ref="P8:P80" si="1">SUM(O8/12)</f>
        <v>2256.02</v>
      </c>
      <c r="Q8" s="86">
        <f t="shared" ref="Q8:Q80" si="2">SUM(P8/30)</f>
        <v>75.200666666666663</v>
      </c>
    </row>
    <row r="9" spans="1:17">
      <c r="A9" s="107" t="s">
        <v>230</v>
      </c>
      <c r="B9" s="3" t="s">
        <v>241</v>
      </c>
      <c r="C9" s="3">
        <v>116.18</v>
      </c>
      <c r="D9" s="3">
        <v>98.47</v>
      </c>
      <c r="E9" s="3">
        <v>108.27</v>
      </c>
      <c r="F9" s="3">
        <v>108.79</v>
      </c>
      <c r="G9" s="3">
        <v>140.55000000000001</v>
      </c>
      <c r="H9" s="3">
        <v>126.49</v>
      </c>
      <c r="I9" s="115">
        <v>136.29</v>
      </c>
      <c r="J9" s="115">
        <v>160.46</v>
      </c>
      <c r="K9" s="115">
        <v>140.81</v>
      </c>
      <c r="L9" s="115">
        <v>143.16</v>
      </c>
      <c r="M9" s="115">
        <v>115.86</v>
      </c>
      <c r="N9" s="115">
        <v>109.99</v>
      </c>
      <c r="O9" s="231">
        <f>SUM(C9:N9)</f>
        <v>1505.32</v>
      </c>
      <c r="P9" s="86">
        <f t="shared" si="1"/>
        <v>125.44333333333333</v>
      </c>
      <c r="Q9" s="86">
        <f t="shared" si="2"/>
        <v>4.1814444444444439</v>
      </c>
    </row>
    <row r="10" spans="1:17">
      <c r="A10" s="107" t="s">
        <v>27</v>
      </c>
      <c r="B10" s="3" t="s">
        <v>242</v>
      </c>
      <c r="C10" s="3">
        <v>405.1</v>
      </c>
      <c r="D10" s="3">
        <v>352.8</v>
      </c>
      <c r="E10" s="3">
        <v>418.03</v>
      </c>
      <c r="F10" s="3">
        <v>372.27</v>
      </c>
      <c r="G10" s="3">
        <v>469.07</v>
      </c>
      <c r="H10" s="3">
        <v>465.35</v>
      </c>
      <c r="I10" s="115">
        <v>460.75</v>
      </c>
      <c r="J10" s="115">
        <v>468.94</v>
      </c>
      <c r="K10" s="115">
        <v>410.45</v>
      </c>
      <c r="L10" s="115">
        <v>443.65</v>
      </c>
      <c r="M10" s="115">
        <v>382.15</v>
      </c>
      <c r="N10" s="115">
        <v>425.94</v>
      </c>
      <c r="O10" s="231">
        <f t="shared" si="0"/>
        <v>5074.4999999999991</v>
      </c>
      <c r="P10" s="86">
        <f t="shared" si="1"/>
        <v>422.87499999999994</v>
      </c>
      <c r="Q10" s="86">
        <f t="shared" si="2"/>
        <v>14.095833333333331</v>
      </c>
    </row>
    <row r="11" spans="1:17">
      <c r="A11" s="107" t="s">
        <v>27</v>
      </c>
      <c r="B11" s="3" t="s">
        <v>425</v>
      </c>
      <c r="C11" s="58">
        <v>0</v>
      </c>
      <c r="D11" s="58">
        <v>0</v>
      </c>
      <c r="E11" s="58"/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232">
        <v>0.35</v>
      </c>
      <c r="M11" s="232">
        <v>0.56999999999999995</v>
      </c>
      <c r="N11" s="58">
        <v>0</v>
      </c>
      <c r="O11" s="233">
        <f>SUM(C11:N11)</f>
        <v>0.91999999999999993</v>
      </c>
      <c r="P11" s="86">
        <f t="shared" si="1"/>
        <v>7.6666666666666661E-2</v>
      </c>
      <c r="Q11" s="86">
        <f t="shared" si="2"/>
        <v>2.5555555555555553E-3</v>
      </c>
    </row>
    <row r="12" spans="1:17">
      <c r="A12" s="107" t="s">
        <v>27</v>
      </c>
      <c r="B12" s="3" t="s">
        <v>243</v>
      </c>
      <c r="C12" s="58">
        <v>55.98</v>
      </c>
      <c r="D12" s="58">
        <v>46.94</v>
      </c>
      <c r="E12" s="58">
        <v>53.58</v>
      </c>
      <c r="F12" s="58">
        <v>63.49</v>
      </c>
      <c r="G12" s="58">
        <v>71.98</v>
      </c>
      <c r="H12" s="58">
        <v>61.3</v>
      </c>
      <c r="I12" s="58">
        <v>70.27</v>
      </c>
      <c r="J12" s="58">
        <v>66.88</v>
      </c>
      <c r="K12" s="58">
        <v>62.81</v>
      </c>
      <c r="L12" s="234">
        <v>69.92</v>
      </c>
      <c r="M12" s="234">
        <v>58.07</v>
      </c>
      <c r="N12" s="235">
        <v>55.89</v>
      </c>
      <c r="O12" s="233">
        <f>SUM(C12:N12)</f>
        <v>737.11</v>
      </c>
      <c r="P12" s="86">
        <f t="shared" si="1"/>
        <v>61.425833333333337</v>
      </c>
      <c r="Q12" s="86">
        <f t="shared" si="2"/>
        <v>2.0475277777777778</v>
      </c>
    </row>
    <row r="13" spans="1:17">
      <c r="A13" s="107" t="s">
        <v>19</v>
      </c>
      <c r="B13" s="3" t="s">
        <v>244</v>
      </c>
      <c r="C13" s="3">
        <v>57.22</v>
      </c>
      <c r="D13" s="3">
        <v>51.02</v>
      </c>
      <c r="E13" s="3">
        <v>62.93</v>
      </c>
      <c r="F13" s="3">
        <v>65.14</v>
      </c>
      <c r="G13" s="3">
        <v>67.56</v>
      </c>
      <c r="H13" s="3">
        <v>64.11</v>
      </c>
      <c r="I13" s="3">
        <v>61.8</v>
      </c>
      <c r="J13" s="3">
        <v>72.48</v>
      </c>
      <c r="K13" s="58">
        <v>58.4</v>
      </c>
      <c r="L13" s="86">
        <v>59.16</v>
      </c>
      <c r="M13" s="86">
        <v>50.94</v>
      </c>
      <c r="N13" s="91">
        <v>4424</v>
      </c>
      <c r="O13" s="217">
        <f t="shared" si="0"/>
        <v>5094.76</v>
      </c>
      <c r="P13" s="86">
        <f t="shared" si="1"/>
        <v>424.56333333333333</v>
      </c>
      <c r="Q13" s="86">
        <f t="shared" si="2"/>
        <v>14.152111111111111</v>
      </c>
    </row>
    <row r="14" spans="1:17">
      <c r="A14" s="107" t="s">
        <v>19</v>
      </c>
      <c r="B14" s="115" t="s">
        <v>245</v>
      </c>
      <c r="C14" s="115">
        <v>2227.39</v>
      </c>
      <c r="D14" s="115">
        <v>1954.97</v>
      </c>
      <c r="E14" s="115">
        <v>2240.4899999999998</v>
      </c>
      <c r="F14" s="115">
        <v>2130.35</v>
      </c>
      <c r="G14" s="115">
        <v>2807.03</v>
      </c>
      <c r="H14" s="115">
        <v>2711.28</v>
      </c>
      <c r="I14" s="115">
        <v>2718.96</v>
      </c>
      <c r="J14" s="115">
        <v>2876.41</v>
      </c>
      <c r="K14" s="236">
        <v>2400.69</v>
      </c>
      <c r="L14" s="236">
        <v>2564.86</v>
      </c>
      <c r="M14" s="115">
        <v>2156.88</v>
      </c>
      <c r="N14" s="115">
        <v>2233.88</v>
      </c>
      <c r="O14" s="237">
        <f t="shared" si="0"/>
        <v>29023.190000000002</v>
      </c>
      <c r="P14" s="115">
        <f t="shared" si="1"/>
        <v>2418.5991666666669</v>
      </c>
      <c r="Q14" s="115">
        <f t="shared" si="2"/>
        <v>80.619972222222231</v>
      </c>
    </row>
    <row r="15" spans="1:17">
      <c r="A15" s="107" t="s">
        <v>19</v>
      </c>
      <c r="B15" s="115" t="s">
        <v>426</v>
      </c>
      <c r="C15" s="115">
        <v>0</v>
      </c>
      <c r="D15" s="115">
        <v>0</v>
      </c>
      <c r="E15" s="115">
        <v>0</v>
      </c>
      <c r="F15" s="115">
        <v>0</v>
      </c>
      <c r="G15" s="115">
        <v>0</v>
      </c>
      <c r="H15" s="115">
        <v>0</v>
      </c>
      <c r="I15" s="115">
        <v>0</v>
      </c>
      <c r="J15" s="115">
        <v>2.86</v>
      </c>
      <c r="K15" s="236">
        <v>11.48</v>
      </c>
      <c r="L15" s="236">
        <v>0</v>
      </c>
      <c r="M15" s="115">
        <v>0</v>
      </c>
      <c r="N15" s="115">
        <v>0</v>
      </c>
      <c r="O15" s="237">
        <f>SUM(C15:N15)</f>
        <v>14.34</v>
      </c>
      <c r="P15" s="115">
        <f t="shared" si="1"/>
        <v>1.1950000000000001</v>
      </c>
      <c r="Q15" s="115">
        <f t="shared" si="2"/>
        <v>3.9833333333333339E-2</v>
      </c>
    </row>
    <row r="16" spans="1:17">
      <c r="A16" s="107" t="s">
        <v>27</v>
      </c>
      <c r="B16" s="115" t="s">
        <v>246</v>
      </c>
      <c r="C16" s="115">
        <v>48.5</v>
      </c>
      <c r="D16" s="115">
        <v>36.380000000000003</v>
      </c>
      <c r="E16" s="115">
        <v>50.12</v>
      </c>
      <c r="F16" s="115">
        <v>40.72</v>
      </c>
      <c r="G16" s="115">
        <v>50.31</v>
      </c>
      <c r="H16" s="115">
        <v>42.45</v>
      </c>
      <c r="I16" s="115">
        <v>54.89</v>
      </c>
      <c r="J16" s="115">
        <v>52.37</v>
      </c>
      <c r="K16" s="115">
        <v>38.090000000000003</v>
      </c>
      <c r="L16" s="115">
        <v>54.64</v>
      </c>
      <c r="M16" s="115">
        <v>51.71</v>
      </c>
      <c r="N16" s="115">
        <v>49.05</v>
      </c>
      <c r="O16" s="238">
        <f t="shared" si="0"/>
        <v>569.23</v>
      </c>
      <c r="P16" s="115">
        <f t="shared" si="1"/>
        <v>47.435833333333335</v>
      </c>
      <c r="Q16" s="115">
        <f t="shared" si="2"/>
        <v>1.5811944444444446</v>
      </c>
    </row>
    <row r="17" spans="1:27">
      <c r="A17" s="107" t="s">
        <v>230</v>
      </c>
      <c r="B17" s="115" t="s">
        <v>247</v>
      </c>
      <c r="C17" s="115">
        <v>45.51</v>
      </c>
      <c r="D17" s="115">
        <v>38.04</v>
      </c>
      <c r="E17" s="115">
        <v>44.16</v>
      </c>
      <c r="F17" s="115">
        <v>43.56</v>
      </c>
      <c r="G17" s="115">
        <v>49.5</v>
      </c>
      <c r="H17" s="115">
        <v>47.3</v>
      </c>
      <c r="I17" s="115">
        <v>54.29</v>
      </c>
      <c r="J17" s="115">
        <v>53.66</v>
      </c>
      <c r="K17" s="115">
        <v>47.73</v>
      </c>
      <c r="L17" s="115">
        <v>51.15</v>
      </c>
      <c r="M17" s="115">
        <v>50.55</v>
      </c>
      <c r="N17" s="115">
        <v>48.69</v>
      </c>
      <c r="O17" s="238">
        <f t="shared" si="0"/>
        <v>574.13999999999987</v>
      </c>
      <c r="P17" s="115">
        <f t="shared" si="1"/>
        <v>47.844999999999992</v>
      </c>
      <c r="Q17" s="115">
        <f t="shared" si="2"/>
        <v>1.5948333333333331</v>
      </c>
    </row>
    <row r="18" spans="1:27">
      <c r="A18" s="107" t="s">
        <v>27</v>
      </c>
      <c r="B18" s="115" t="s">
        <v>248</v>
      </c>
      <c r="C18" s="115">
        <v>545.01</v>
      </c>
      <c r="D18" s="115">
        <v>445.33</v>
      </c>
      <c r="E18" s="115">
        <v>502.34</v>
      </c>
      <c r="F18" s="115">
        <v>557.03</v>
      </c>
      <c r="G18" s="115">
        <v>653.63</v>
      </c>
      <c r="H18" s="115">
        <v>597.36</v>
      </c>
      <c r="I18" s="115">
        <v>595.99</v>
      </c>
      <c r="J18" s="115">
        <v>626.85</v>
      </c>
      <c r="K18" s="115">
        <v>559.41</v>
      </c>
      <c r="L18" s="115">
        <v>631.16999999999996</v>
      </c>
      <c r="M18" s="115">
        <v>528.92999999999995</v>
      </c>
      <c r="N18" s="115">
        <v>531.73</v>
      </c>
      <c r="O18" s="238">
        <f t="shared" si="0"/>
        <v>6774.7800000000007</v>
      </c>
      <c r="P18" s="115">
        <f t="shared" si="1"/>
        <v>564.56500000000005</v>
      </c>
      <c r="Q18" s="115">
        <f t="shared" si="2"/>
        <v>18.818833333333334</v>
      </c>
    </row>
    <row r="19" spans="1:27">
      <c r="A19" s="107" t="s">
        <v>27</v>
      </c>
      <c r="B19" s="115" t="s">
        <v>427</v>
      </c>
      <c r="C19" s="115">
        <v>0</v>
      </c>
      <c r="D19" s="115">
        <v>4.1100000000000003</v>
      </c>
      <c r="E19" s="115">
        <v>0</v>
      </c>
      <c r="F19" s="115">
        <v>12.19</v>
      </c>
      <c r="G19" s="115">
        <v>13.37</v>
      </c>
      <c r="H19" s="115">
        <v>11.74</v>
      </c>
      <c r="I19" s="115">
        <v>12.45</v>
      </c>
      <c r="J19" s="115">
        <v>16.22</v>
      </c>
      <c r="K19" s="115">
        <v>11.81</v>
      </c>
      <c r="L19" s="115">
        <v>11.62</v>
      </c>
      <c r="M19" s="115">
        <v>12.37</v>
      </c>
      <c r="N19" s="115">
        <v>15.12</v>
      </c>
      <c r="O19" s="238">
        <f>SUM(C19:N19)</f>
        <v>121.00000000000001</v>
      </c>
      <c r="P19" s="115">
        <f t="shared" si="1"/>
        <v>10.083333333333334</v>
      </c>
      <c r="Q19" s="115">
        <f t="shared" si="2"/>
        <v>0.33611111111111114</v>
      </c>
      <c r="R19" s="239"/>
      <c r="S19" s="240"/>
      <c r="T19" s="240"/>
      <c r="U19" s="240"/>
      <c r="V19" s="240"/>
      <c r="W19" s="241"/>
      <c r="X19" s="241"/>
      <c r="Y19" s="241"/>
      <c r="Z19" s="241"/>
      <c r="AA19" s="241"/>
    </row>
    <row r="20" spans="1:27">
      <c r="A20" s="107" t="s">
        <v>19</v>
      </c>
      <c r="B20" s="115" t="s">
        <v>249</v>
      </c>
      <c r="C20" s="115">
        <v>112.02</v>
      </c>
      <c r="D20" s="115">
        <v>98.22</v>
      </c>
      <c r="E20" s="115">
        <v>118.84</v>
      </c>
      <c r="F20" s="115">
        <v>107.88</v>
      </c>
      <c r="G20" s="115">
        <v>142.06</v>
      </c>
      <c r="H20" s="115">
        <v>148.16999999999999</v>
      </c>
      <c r="I20" s="115">
        <v>146.1</v>
      </c>
      <c r="J20" s="115">
        <v>170.4</v>
      </c>
      <c r="K20" s="115">
        <v>129.18</v>
      </c>
      <c r="L20" s="115">
        <v>135.69999999999999</v>
      </c>
      <c r="M20" s="115">
        <v>113.23</v>
      </c>
      <c r="N20" s="115">
        <v>116.65</v>
      </c>
      <c r="O20" s="242">
        <f>SUM(C20:N20)</f>
        <v>1538.4500000000003</v>
      </c>
      <c r="P20" s="115">
        <f t="shared" si="1"/>
        <v>128.20416666666668</v>
      </c>
      <c r="Q20" s="115">
        <f t="shared" si="2"/>
        <v>4.2734722222222228</v>
      </c>
    </row>
    <row r="21" spans="1:27">
      <c r="A21" s="107" t="s">
        <v>27</v>
      </c>
      <c r="B21" s="115" t="s">
        <v>250</v>
      </c>
      <c r="C21" s="115">
        <v>341.57</v>
      </c>
      <c r="D21" s="115">
        <v>269.19</v>
      </c>
      <c r="E21" s="115">
        <v>319.3</v>
      </c>
      <c r="F21" s="115">
        <v>289.01</v>
      </c>
      <c r="G21" s="115">
        <v>348.57</v>
      </c>
      <c r="H21" s="115">
        <v>358.82</v>
      </c>
      <c r="I21" s="115">
        <v>363.81</v>
      </c>
      <c r="J21" s="115">
        <v>465.3</v>
      </c>
      <c r="K21" s="115">
        <v>332.54</v>
      </c>
      <c r="L21" s="115">
        <v>376.98</v>
      </c>
      <c r="M21" s="115">
        <v>300.04000000000002</v>
      </c>
      <c r="N21" s="115">
        <v>294.93</v>
      </c>
      <c r="O21" s="237">
        <f t="shared" si="0"/>
        <v>4060.06</v>
      </c>
      <c r="P21" s="115">
        <f t="shared" si="1"/>
        <v>338.33833333333331</v>
      </c>
      <c r="Q21" s="115">
        <f t="shared" si="2"/>
        <v>11.277944444444444</v>
      </c>
    </row>
    <row r="22" spans="1:27">
      <c r="A22" s="107" t="s">
        <v>27</v>
      </c>
      <c r="B22" s="115" t="s">
        <v>428</v>
      </c>
      <c r="C22" s="115">
        <v>0</v>
      </c>
      <c r="D22" s="115">
        <v>0</v>
      </c>
      <c r="E22" s="115">
        <v>0</v>
      </c>
      <c r="F22" s="115">
        <v>0</v>
      </c>
      <c r="G22" s="115">
        <v>0</v>
      </c>
      <c r="H22" s="115">
        <v>0</v>
      </c>
      <c r="I22" s="115">
        <v>0</v>
      </c>
      <c r="J22" s="115">
        <v>0</v>
      </c>
      <c r="K22" s="115">
        <v>0</v>
      </c>
      <c r="L22" s="115">
        <v>4.1399999999999997</v>
      </c>
      <c r="M22" s="115">
        <v>0</v>
      </c>
      <c r="N22" s="115">
        <v>0</v>
      </c>
      <c r="O22" s="237">
        <f t="shared" si="0"/>
        <v>4.1399999999999997</v>
      </c>
      <c r="P22" s="115">
        <f t="shared" si="1"/>
        <v>0.34499999999999997</v>
      </c>
      <c r="Q22" s="115">
        <f t="shared" si="2"/>
        <v>1.15E-2</v>
      </c>
    </row>
    <row r="23" spans="1:27">
      <c r="A23" s="107" t="s">
        <v>230</v>
      </c>
      <c r="B23" s="115" t="s">
        <v>251</v>
      </c>
      <c r="C23" s="115">
        <v>86.39</v>
      </c>
      <c r="D23" s="115">
        <v>78.42</v>
      </c>
      <c r="E23" s="115">
        <v>91.39</v>
      </c>
      <c r="F23" s="115">
        <v>91.54</v>
      </c>
      <c r="G23" s="115">
        <v>98.33</v>
      </c>
      <c r="H23" s="115">
        <v>103.13</v>
      </c>
      <c r="I23" s="115">
        <v>102.89</v>
      </c>
      <c r="J23" s="115">
        <v>120.09</v>
      </c>
      <c r="K23" s="115">
        <v>82.21</v>
      </c>
      <c r="L23" s="115">
        <v>101.87</v>
      </c>
      <c r="M23" s="115">
        <v>82.33</v>
      </c>
      <c r="N23" s="115">
        <v>82.96</v>
      </c>
      <c r="O23" s="237">
        <f t="shared" si="0"/>
        <v>1121.5500000000002</v>
      </c>
      <c r="P23" s="115">
        <f t="shared" si="1"/>
        <v>93.46250000000002</v>
      </c>
      <c r="Q23" s="115">
        <f t="shared" si="2"/>
        <v>3.1154166666666674</v>
      </c>
    </row>
    <row r="24" spans="1:27">
      <c r="A24" s="107" t="s">
        <v>27</v>
      </c>
      <c r="B24" s="115" t="s">
        <v>252</v>
      </c>
      <c r="C24" s="115">
        <v>300.79000000000002</v>
      </c>
      <c r="D24" s="115">
        <v>257.51</v>
      </c>
      <c r="E24" s="115">
        <v>305.76</v>
      </c>
      <c r="F24" s="115">
        <v>305.93</v>
      </c>
      <c r="G24" s="115">
        <v>406.85</v>
      </c>
      <c r="H24" s="115">
        <v>364.86</v>
      </c>
      <c r="I24" s="115">
        <v>376.13</v>
      </c>
      <c r="J24" s="115">
        <v>374.94</v>
      </c>
      <c r="K24" s="115">
        <v>322.06</v>
      </c>
      <c r="L24" s="115">
        <v>352.79</v>
      </c>
      <c r="M24" s="115">
        <v>296.22000000000003</v>
      </c>
      <c r="N24" s="115">
        <v>318.24</v>
      </c>
      <c r="O24" s="237">
        <f t="shared" si="0"/>
        <v>3982.08</v>
      </c>
      <c r="P24" s="115">
        <f t="shared" si="1"/>
        <v>331.84</v>
      </c>
      <c r="Q24" s="115">
        <f t="shared" si="2"/>
        <v>11.061333333333332</v>
      </c>
    </row>
    <row r="25" spans="1:27">
      <c r="A25" s="107" t="s">
        <v>27</v>
      </c>
      <c r="B25" s="115" t="s">
        <v>429</v>
      </c>
      <c r="C25" s="115">
        <v>0</v>
      </c>
      <c r="D25" s="115">
        <v>10.09</v>
      </c>
      <c r="E25" s="115">
        <v>12.26</v>
      </c>
      <c r="F25" s="115">
        <v>6.08</v>
      </c>
      <c r="G25" s="115">
        <v>6.11</v>
      </c>
      <c r="H25" s="115">
        <v>3.81</v>
      </c>
      <c r="I25" s="115">
        <v>3.06</v>
      </c>
      <c r="J25" s="115">
        <v>2</v>
      </c>
      <c r="K25" s="115">
        <v>12.63</v>
      </c>
      <c r="L25" s="115">
        <v>0.54</v>
      </c>
      <c r="M25" s="115">
        <v>0.28999999999999998</v>
      </c>
      <c r="N25" s="115">
        <v>0.31</v>
      </c>
      <c r="O25" s="237">
        <f t="shared" si="0"/>
        <v>57.180000000000007</v>
      </c>
      <c r="P25" s="115">
        <f t="shared" si="1"/>
        <v>4.7650000000000006</v>
      </c>
      <c r="Q25" s="115">
        <f t="shared" si="2"/>
        <v>0.15883333333333335</v>
      </c>
    </row>
    <row r="26" spans="1:27">
      <c r="A26" s="107" t="s">
        <v>27</v>
      </c>
      <c r="B26" s="115" t="s">
        <v>253</v>
      </c>
      <c r="C26" s="115">
        <v>101.02</v>
      </c>
      <c r="D26" s="115">
        <v>86.39</v>
      </c>
      <c r="E26" s="115">
        <v>98.28</v>
      </c>
      <c r="F26" s="115">
        <v>109.41</v>
      </c>
      <c r="G26" s="115">
        <v>134.55000000000001</v>
      </c>
      <c r="H26" s="115">
        <v>128.46</v>
      </c>
      <c r="I26" s="115">
        <v>137.56</v>
      </c>
      <c r="J26" s="115">
        <v>129.33000000000001</v>
      </c>
      <c r="K26" s="115">
        <v>97.8</v>
      </c>
      <c r="L26" s="115">
        <v>111.53</v>
      </c>
      <c r="M26" s="115">
        <v>97.4</v>
      </c>
      <c r="N26" s="115">
        <v>84.39</v>
      </c>
      <c r="O26" s="237">
        <f t="shared" si="0"/>
        <v>1316.1200000000003</v>
      </c>
      <c r="P26" s="115">
        <f t="shared" si="1"/>
        <v>109.67666666666669</v>
      </c>
      <c r="Q26" s="115">
        <f t="shared" si="2"/>
        <v>3.6558888888888896</v>
      </c>
    </row>
    <row r="27" spans="1:27">
      <c r="A27" s="108" t="s">
        <v>19</v>
      </c>
      <c r="B27" s="115" t="s">
        <v>199</v>
      </c>
      <c r="C27" s="115">
        <v>262.23</v>
      </c>
      <c r="D27" s="115">
        <v>228.77</v>
      </c>
      <c r="E27" s="115">
        <v>272.3</v>
      </c>
      <c r="F27" s="115">
        <v>269.23</v>
      </c>
      <c r="G27" s="115">
        <v>357.4</v>
      </c>
      <c r="H27" s="115">
        <v>364</v>
      </c>
      <c r="I27" s="115">
        <v>366.65</v>
      </c>
      <c r="J27" s="115">
        <v>370.05</v>
      </c>
      <c r="K27" s="115">
        <v>340.31</v>
      </c>
      <c r="L27" s="180">
        <v>346.53</v>
      </c>
      <c r="M27" s="115">
        <v>303.7</v>
      </c>
      <c r="N27" s="115">
        <v>336.65</v>
      </c>
      <c r="O27" s="242">
        <f>SUM(C27:N27)</f>
        <v>3817.82</v>
      </c>
      <c r="P27" s="115">
        <f t="shared" si="1"/>
        <v>318.1516666666667</v>
      </c>
      <c r="Q27" s="115">
        <f t="shared" si="2"/>
        <v>10.605055555555557</v>
      </c>
    </row>
    <row r="28" spans="1:27">
      <c r="A28" s="108" t="s">
        <v>19</v>
      </c>
      <c r="B28" s="115" t="s">
        <v>254</v>
      </c>
      <c r="C28" s="115">
        <v>256.08999999999997</v>
      </c>
      <c r="D28" s="115">
        <v>223.37</v>
      </c>
      <c r="E28" s="115">
        <v>258.55</v>
      </c>
      <c r="F28" s="115">
        <v>228.49</v>
      </c>
      <c r="G28" s="115">
        <v>323.08</v>
      </c>
      <c r="H28" s="115">
        <v>321.27</v>
      </c>
      <c r="I28" s="115">
        <v>305.36</v>
      </c>
      <c r="J28" s="115">
        <v>355.89</v>
      </c>
      <c r="K28" s="115">
        <v>275.74</v>
      </c>
      <c r="L28" s="115">
        <v>348.68</v>
      </c>
      <c r="M28" s="115">
        <v>244.78</v>
      </c>
      <c r="N28" s="115">
        <v>244</v>
      </c>
      <c r="O28" s="242">
        <f t="shared" ref="O28:O29" si="3">SUM(C28:N28)</f>
        <v>3385.3</v>
      </c>
      <c r="P28" s="115">
        <f t="shared" si="1"/>
        <v>282.10833333333335</v>
      </c>
      <c r="Q28" s="115">
        <f t="shared" si="2"/>
        <v>9.4036111111111111</v>
      </c>
    </row>
    <row r="29" spans="1:27">
      <c r="A29" s="108" t="s">
        <v>19</v>
      </c>
      <c r="B29" s="115" t="s">
        <v>430</v>
      </c>
      <c r="C29" s="115">
        <v>0</v>
      </c>
      <c r="D29" s="115">
        <v>0</v>
      </c>
      <c r="E29" s="115">
        <v>0</v>
      </c>
      <c r="F29" s="115">
        <v>0</v>
      </c>
      <c r="G29" s="115">
        <v>0</v>
      </c>
      <c r="H29" s="115">
        <v>0</v>
      </c>
      <c r="I29" s="243">
        <v>0</v>
      </c>
      <c r="J29" s="115">
        <v>0</v>
      </c>
      <c r="K29" s="115">
        <v>0</v>
      </c>
      <c r="L29" s="115">
        <v>8.2100000000000009</v>
      </c>
      <c r="M29" s="115">
        <v>0</v>
      </c>
      <c r="N29" s="115">
        <v>0</v>
      </c>
      <c r="O29" s="242">
        <f t="shared" si="3"/>
        <v>8.2100000000000009</v>
      </c>
      <c r="P29" s="115">
        <f t="shared" si="1"/>
        <v>0.6841666666666667</v>
      </c>
      <c r="Q29" s="115">
        <f t="shared" si="2"/>
        <v>2.2805555555555558E-2</v>
      </c>
    </row>
    <row r="30" spans="1:27">
      <c r="A30" s="108" t="s">
        <v>27</v>
      </c>
      <c r="B30" s="115" t="s">
        <v>255</v>
      </c>
      <c r="C30" s="115">
        <v>87.46</v>
      </c>
      <c r="D30" s="115">
        <v>68.97</v>
      </c>
      <c r="E30" s="115">
        <v>80.319999999999993</v>
      </c>
      <c r="F30" s="115">
        <v>81.17</v>
      </c>
      <c r="G30" s="115">
        <v>89.75</v>
      </c>
      <c r="H30" s="115">
        <v>92.5</v>
      </c>
      <c r="I30" s="236">
        <v>98.63</v>
      </c>
      <c r="J30" s="115">
        <v>115.45</v>
      </c>
      <c r="K30" s="115">
        <v>91.53</v>
      </c>
      <c r="L30" s="115">
        <v>97.13</v>
      </c>
      <c r="M30" s="115">
        <v>83.41</v>
      </c>
      <c r="N30" s="115">
        <v>80.95</v>
      </c>
      <c r="O30" s="242">
        <f>SUM(C30:N30)</f>
        <v>1067.27</v>
      </c>
      <c r="P30" s="115">
        <f t="shared" si="1"/>
        <v>88.939166666666665</v>
      </c>
      <c r="Q30" s="115">
        <f t="shared" si="2"/>
        <v>2.964638888888889</v>
      </c>
    </row>
    <row r="31" spans="1:27">
      <c r="A31" s="108" t="s">
        <v>27</v>
      </c>
      <c r="B31" s="115" t="s">
        <v>256</v>
      </c>
      <c r="C31" s="115">
        <v>309.58</v>
      </c>
      <c r="D31" s="115">
        <v>266.87</v>
      </c>
      <c r="E31" s="115">
        <v>318.16000000000003</v>
      </c>
      <c r="F31" s="115">
        <v>314.22000000000003</v>
      </c>
      <c r="G31" s="115">
        <v>379.28</v>
      </c>
      <c r="H31" s="115">
        <v>366.96</v>
      </c>
      <c r="I31" s="115">
        <v>362.65</v>
      </c>
      <c r="J31" s="115">
        <v>396.69</v>
      </c>
      <c r="K31" s="115">
        <v>329.09</v>
      </c>
      <c r="L31" s="115">
        <v>358.96</v>
      </c>
      <c r="M31" s="115">
        <v>311.2</v>
      </c>
      <c r="N31" s="115">
        <v>341.31</v>
      </c>
      <c r="O31" s="242">
        <f t="shared" si="0"/>
        <v>4054.9700000000003</v>
      </c>
      <c r="P31" s="115">
        <f t="shared" si="1"/>
        <v>337.91416666666669</v>
      </c>
      <c r="Q31" s="115">
        <f t="shared" si="2"/>
        <v>11.263805555555557</v>
      </c>
    </row>
    <row r="32" spans="1:27">
      <c r="A32" s="106" t="s">
        <v>19</v>
      </c>
      <c r="B32" s="115" t="s">
        <v>257</v>
      </c>
      <c r="C32" s="115">
        <v>560.94000000000005</v>
      </c>
      <c r="D32" s="115">
        <v>514.14</v>
      </c>
      <c r="E32" s="115">
        <v>616.99</v>
      </c>
      <c r="F32" s="115">
        <v>578.04999999999995</v>
      </c>
      <c r="G32" s="115">
        <v>759.62</v>
      </c>
      <c r="H32" s="115">
        <v>791.36</v>
      </c>
      <c r="I32" s="115">
        <v>862.57</v>
      </c>
      <c r="J32" s="115">
        <v>844.27</v>
      </c>
      <c r="K32" s="115">
        <v>726.75</v>
      </c>
      <c r="L32" s="115">
        <v>798.55</v>
      </c>
      <c r="M32" s="115">
        <v>617.23</v>
      </c>
      <c r="N32" s="115">
        <v>613.97</v>
      </c>
      <c r="O32" s="242">
        <f t="shared" si="0"/>
        <v>8284.44</v>
      </c>
      <c r="P32" s="115">
        <f t="shared" si="1"/>
        <v>690.37</v>
      </c>
      <c r="Q32" s="115">
        <f t="shared" si="2"/>
        <v>23.012333333333334</v>
      </c>
    </row>
    <row r="33" spans="1:17">
      <c r="A33" s="106" t="s">
        <v>19</v>
      </c>
      <c r="B33" s="115" t="s">
        <v>431</v>
      </c>
      <c r="C33" s="115">
        <v>0</v>
      </c>
      <c r="D33" s="115">
        <v>0</v>
      </c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15">
        <v>3.84</v>
      </c>
      <c r="K33" s="115">
        <v>3.14</v>
      </c>
      <c r="L33" s="115">
        <v>0</v>
      </c>
      <c r="M33" s="115">
        <v>0</v>
      </c>
      <c r="N33" s="115">
        <v>0</v>
      </c>
      <c r="O33" s="242">
        <f t="shared" si="0"/>
        <v>6.98</v>
      </c>
      <c r="P33" s="115">
        <f t="shared" si="1"/>
        <v>0.58166666666666667</v>
      </c>
      <c r="Q33" s="115">
        <f t="shared" si="2"/>
        <v>1.938888888888889E-2</v>
      </c>
    </row>
    <row r="34" spans="1:17">
      <c r="A34" s="106" t="s">
        <v>27</v>
      </c>
      <c r="B34" s="115" t="s">
        <v>258</v>
      </c>
      <c r="C34" s="115">
        <v>0</v>
      </c>
      <c r="D34" s="115">
        <v>0</v>
      </c>
      <c r="E34" s="115">
        <v>104.89</v>
      </c>
      <c r="F34" s="115">
        <v>133.44999999999999</v>
      </c>
      <c r="G34" s="115">
        <v>195.3</v>
      </c>
      <c r="H34" s="115">
        <v>182.93</v>
      </c>
      <c r="I34" s="115">
        <v>191.62</v>
      </c>
      <c r="J34" s="115">
        <v>203.86</v>
      </c>
      <c r="K34" s="115">
        <v>163.97</v>
      </c>
      <c r="L34" s="115">
        <v>182.93</v>
      </c>
      <c r="M34" s="115">
        <v>156.12</v>
      </c>
      <c r="N34" s="115">
        <v>152.55000000000001</v>
      </c>
      <c r="O34" s="244">
        <f t="shared" si="0"/>
        <v>1667.6200000000001</v>
      </c>
      <c r="P34" s="115">
        <f t="shared" si="1"/>
        <v>138.96833333333333</v>
      </c>
      <c r="Q34" s="115">
        <f t="shared" si="2"/>
        <v>4.6322777777777775</v>
      </c>
    </row>
    <row r="35" spans="1:17">
      <c r="A35" s="106" t="s">
        <v>230</v>
      </c>
      <c r="B35" s="115" t="s">
        <v>259</v>
      </c>
      <c r="C35" s="115">
        <v>4.8600000000000003</v>
      </c>
      <c r="D35" s="115">
        <v>3.2</v>
      </c>
      <c r="E35" s="115">
        <v>12.98</v>
      </c>
      <c r="F35" s="115">
        <v>11.6</v>
      </c>
      <c r="G35" s="115">
        <v>8.4700000000000006</v>
      </c>
      <c r="H35" s="115">
        <v>23.75</v>
      </c>
      <c r="I35" s="115">
        <v>12.59</v>
      </c>
      <c r="J35" s="115">
        <v>24.61</v>
      </c>
      <c r="K35" s="115">
        <v>38.270000000000003</v>
      </c>
      <c r="L35" s="115">
        <v>23.43</v>
      </c>
      <c r="M35" s="115">
        <v>9.0500000000000007</v>
      </c>
      <c r="N35" s="115">
        <v>20.36</v>
      </c>
      <c r="O35" s="244">
        <f t="shared" si="0"/>
        <v>193.17000000000002</v>
      </c>
      <c r="P35" s="115">
        <f t="shared" si="1"/>
        <v>16.0975</v>
      </c>
      <c r="Q35" s="115">
        <f t="shared" si="2"/>
        <v>0.5365833333333333</v>
      </c>
    </row>
    <row r="36" spans="1:17">
      <c r="A36" s="106" t="s">
        <v>27</v>
      </c>
      <c r="B36" s="115" t="s">
        <v>260</v>
      </c>
      <c r="C36" s="115">
        <v>92.16</v>
      </c>
      <c r="D36" s="115">
        <v>73.06</v>
      </c>
      <c r="E36" s="115">
        <v>89.6</v>
      </c>
      <c r="F36" s="115">
        <v>79.83</v>
      </c>
      <c r="G36" s="115">
        <v>110.18</v>
      </c>
      <c r="H36" s="115">
        <v>101.93</v>
      </c>
      <c r="I36" s="115">
        <v>120.19</v>
      </c>
      <c r="J36" s="115">
        <v>118.79</v>
      </c>
      <c r="K36" s="115">
        <v>87.39</v>
      </c>
      <c r="L36" s="115">
        <v>89.78</v>
      </c>
      <c r="M36" s="115">
        <v>93.99</v>
      </c>
      <c r="N36" s="115">
        <v>90.91</v>
      </c>
      <c r="O36" s="245">
        <f t="shared" si="0"/>
        <v>1147.81</v>
      </c>
      <c r="P36" s="115">
        <f t="shared" si="1"/>
        <v>95.650833333333324</v>
      </c>
      <c r="Q36" s="115">
        <f t="shared" si="2"/>
        <v>3.188361111111111</v>
      </c>
    </row>
    <row r="37" spans="1:17">
      <c r="A37" s="106" t="s">
        <v>27</v>
      </c>
      <c r="B37" s="115" t="s">
        <v>261</v>
      </c>
      <c r="C37" s="115">
        <v>28.51</v>
      </c>
      <c r="D37" s="115">
        <v>33.979999999999997</v>
      </c>
      <c r="E37" s="115">
        <v>17.170000000000002</v>
      </c>
      <c r="F37" s="115">
        <v>37.409999999999997</v>
      </c>
      <c r="G37" s="115">
        <v>34.25</v>
      </c>
      <c r="H37" s="115">
        <v>49.66</v>
      </c>
      <c r="I37" s="236">
        <v>37.46</v>
      </c>
      <c r="J37" s="115">
        <v>37.93</v>
      </c>
      <c r="K37" s="115">
        <v>25.08</v>
      </c>
      <c r="L37" s="115">
        <v>25.32</v>
      </c>
      <c r="M37" s="115">
        <v>32.299999999999997</v>
      </c>
      <c r="N37" s="115">
        <v>30.29</v>
      </c>
      <c r="O37" s="244">
        <f t="shared" si="0"/>
        <v>389.36</v>
      </c>
      <c r="P37" s="115">
        <f t="shared" si="1"/>
        <v>32.446666666666665</v>
      </c>
      <c r="Q37" s="115">
        <f t="shared" si="2"/>
        <v>1.0815555555555556</v>
      </c>
    </row>
    <row r="38" spans="1:17">
      <c r="A38" s="106" t="s">
        <v>27</v>
      </c>
      <c r="B38" s="115" t="s">
        <v>157</v>
      </c>
      <c r="C38" s="115">
        <v>1469.41</v>
      </c>
      <c r="D38" s="115">
        <v>1759.9</v>
      </c>
      <c r="E38" s="115">
        <v>1677.96</v>
      </c>
      <c r="F38" s="115">
        <v>1608.32</v>
      </c>
      <c r="G38" s="115">
        <v>1869.64</v>
      </c>
      <c r="H38" s="115">
        <v>1797.46</v>
      </c>
      <c r="I38" s="115">
        <v>1889.48</v>
      </c>
      <c r="J38" s="115">
        <v>1906.5</v>
      </c>
      <c r="K38" s="115">
        <v>1762.52</v>
      </c>
      <c r="L38" s="115">
        <v>1868.5</v>
      </c>
      <c r="M38" s="115">
        <v>1592.87</v>
      </c>
      <c r="N38" s="115">
        <v>1772.35</v>
      </c>
      <c r="O38" s="245">
        <f t="shared" si="0"/>
        <v>20974.909999999996</v>
      </c>
      <c r="P38" s="115">
        <f t="shared" si="1"/>
        <v>1747.9091666666664</v>
      </c>
      <c r="Q38" s="115">
        <f t="shared" si="2"/>
        <v>58.263638888888877</v>
      </c>
    </row>
    <row r="39" spans="1:17">
      <c r="A39" s="106" t="s">
        <v>27</v>
      </c>
      <c r="B39" s="115" t="s">
        <v>262</v>
      </c>
      <c r="C39" s="115">
        <v>546.55999999999995</v>
      </c>
      <c r="D39" s="115">
        <v>451.86</v>
      </c>
      <c r="E39" s="115">
        <v>505.15</v>
      </c>
      <c r="F39" s="115">
        <v>490.88</v>
      </c>
      <c r="G39" s="115">
        <v>630.91999999999996</v>
      </c>
      <c r="H39" s="115">
        <v>642.85</v>
      </c>
      <c r="I39" s="115">
        <v>663.79</v>
      </c>
      <c r="J39" s="115">
        <v>667.96</v>
      </c>
      <c r="K39" s="115">
        <v>603.12</v>
      </c>
      <c r="L39" s="115">
        <v>650.72</v>
      </c>
      <c r="M39" s="115">
        <v>562.53</v>
      </c>
      <c r="N39" s="115">
        <v>592.41999999999996</v>
      </c>
      <c r="O39" s="244">
        <f t="shared" si="0"/>
        <v>7008.7599999999993</v>
      </c>
      <c r="P39" s="115">
        <f t="shared" si="1"/>
        <v>584.06333333333328</v>
      </c>
      <c r="Q39" s="115">
        <f t="shared" si="2"/>
        <v>19.468777777777778</v>
      </c>
    </row>
    <row r="40" spans="1:17">
      <c r="A40" s="106" t="s">
        <v>230</v>
      </c>
      <c r="B40" s="115" t="s">
        <v>263</v>
      </c>
      <c r="C40" s="115">
        <v>55.54</v>
      </c>
      <c r="D40" s="115">
        <v>53.02</v>
      </c>
      <c r="E40" s="115">
        <v>59.26</v>
      </c>
      <c r="F40" s="115">
        <v>51.5</v>
      </c>
      <c r="G40" s="115">
        <v>58.21</v>
      </c>
      <c r="H40" s="115">
        <v>69.510000000000005</v>
      </c>
      <c r="I40" s="115">
        <v>76.459999999999994</v>
      </c>
      <c r="J40" s="115">
        <v>80.010000000000005</v>
      </c>
      <c r="K40" s="115">
        <v>63.7</v>
      </c>
      <c r="L40" s="115">
        <v>61.99</v>
      </c>
      <c r="M40" s="115">
        <v>57.17</v>
      </c>
      <c r="N40" s="115">
        <v>61.86</v>
      </c>
      <c r="O40" s="244">
        <f t="shared" si="0"/>
        <v>748.2299999999999</v>
      </c>
      <c r="P40" s="115">
        <f t="shared" si="1"/>
        <v>62.352499999999992</v>
      </c>
      <c r="Q40" s="115">
        <f t="shared" si="2"/>
        <v>2.0784166666666666</v>
      </c>
    </row>
    <row r="41" spans="1:17">
      <c r="A41" s="106" t="s">
        <v>19</v>
      </c>
      <c r="B41" s="115" t="s">
        <v>398</v>
      </c>
      <c r="C41" s="115">
        <v>0</v>
      </c>
      <c r="D41" s="115">
        <v>125.44</v>
      </c>
      <c r="E41" s="115">
        <v>0</v>
      </c>
      <c r="F41" s="115">
        <v>12.73</v>
      </c>
      <c r="G41" s="115">
        <v>0</v>
      </c>
      <c r="H41" s="115">
        <v>0</v>
      </c>
      <c r="I41" s="115">
        <v>0</v>
      </c>
      <c r="J41" s="115">
        <v>0</v>
      </c>
      <c r="K41" s="115">
        <v>0</v>
      </c>
      <c r="L41" s="115">
        <v>0</v>
      </c>
      <c r="M41" s="115">
        <v>0</v>
      </c>
      <c r="N41" s="115">
        <v>105.83</v>
      </c>
      <c r="O41" s="244">
        <f t="shared" si="0"/>
        <v>244</v>
      </c>
      <c r="P41" s="115">
        <f t="shared" si="1"/>
        <v>20.333333333333332</v>
      </c>
      <c r="Q41" s="115">
        <f t="shared" si="2"/>
        <v>0.6777777777777777</v>
      </c>
    </row>
    <row r="42" spans="1:17">
      <c r="A42" s="106" t="s">
        <v>19</v>
      </c>
      <c r="B42" s="115" t="s">
        <v>264</v>
      </c>
      <c r="C42" s="115">
        <v>45.43</v>
      </c>
      <c r="D42" s="115">
        <v>38.520000000000003</v>
      </c>
      <c r="E42" s="115">
        <v>46.65</v>
      </c>
      <c r="F42" s="115">
        <v>42.65</v>
      </c>
      <c r="G42" s="115">
        <v>50.31</v>
      </c>
      <c r="H42" s="115">
        <v>41.26</v>
      </c>
      <c r="I42" s="115">
        <v>53.99</v>
      </c>
      <c r="J42" s="115">
        <v>57.34</v>
      </c>
      <c r="K42" s="115">
        <v>48.21</v>
      </c>
      <c r="L42" s="115">
        <v>49.16</v>
      </c>
      <c r="M42" s="115">
        <v>40.21</v>
      </c>
      <c r="N42" s="115">
        <v>39.96</v>
      </c>
      <c r="O42" s="245">
        <f t="shared" si="0"/>
        <v>553.69000000000005</v>
      </c>
      <c r="P42" s="115">
        <f t="shared" si="1"/>
        <v>46.14083333333334</v>
      </c>
      <c r="Q42" s="115">
        <f t="shared" si="2"/>
        <v>1.538027777777778</v>
      </c>
    </row>
    <row r="43" spans="1:17">
      <c r="A43" s="106" t="s">
        <v>19</v>
      </c>
      <c r="B43" s="115" t="s">
        <v>265</v>
      </c>
      <c r="C43" s="115">
        <v>98.13</v>
      </c>
      <c r="D43" s="115">
        <v>82.7</v>
      </c>
      <c r="E43" s="115">
        <v>97.5</v>
      </c>
      <c r="F43" s="115">
        <v>87.72</v>
      </c>
      <c r="G43" s="115">
        <v>118.29</v>
      </c>
      <c r="H43" s="115">
        <v>113.34</v>
      </c>
      <c r="I43" s="115">
        <v>123.15</v>
      </c>
      <c r="J43" s="115">
        <v>121.95</v>
      </c>
      <c r="K43" s="115">
        <v>99.31</v>
      </c>
      <c r="L43" s="115">
        <v>104.46</v>
      </c>
      <c r="M43" s="115">
        <v>90.73</v>
      </c>
      <c r="N43" s="115">
        <v>96.25</v>
      </c>
      <c r="O43" s="245">
        <f t="shared" si="0"/>
        <v>1233.53</v>
      </c>
      <c r="P43" s="115">
        <f t="shared" si="1"/>
        <v>102.79416666666667</v>
      </c>
      <c r="Q43" s="115">
        <f t="shared" si="2"/>
        <v>3.4264722222222224</v>
      </c>
    </row>
    <row r="44" spans="1:17">
      <c r="A44" s="39"/>
      <c r="B44" s="246" t="s">
        <v>432</v>
      </c>
      <c r="N44" s="179"/>
      <c r="O44" s="179"/>
      <c r="P44" s="179"/>
      <c r="Q44" s="179"/>
    </row>
    <row r="45" spans="1:17">
      <c r="A45" s="39"/>
      <c r="B45" s="3" t="s">
        <v>267</v>
      </c>
      <c r="C45" s="58">
        <v>0</v>
      </c>
      <c r="D45" s="58">
        <v>1.02</v>
      </c>
      <c r="E45" s="58">
        <v>0.92</v>
      </c>
      <c r="F45" s="58">
        <v>25.46</v>
      </c>
      <c r="G45" s="58">
        <v>34.86</v>
      </c>
      <c r="H45" s="58">
        <v>33.18</v>
      </c>
      <c r="I45" s="58">
        <v>37.43</v>
      </c>
      <c r="J45" s="58">
        <v>36.200000000000003</v>
      </c>
      <c r="K45" s="58">
        <v>33.020000000000003</v>
      </c>
      <c r="L45" s="58">
        <v>33.61</v>
      </c>
      <c r="M45" s="58">
        <v>38.44</v>
      </c>
      <c r="N45" s="58">
        <v>10.23</v>
      </c>
      <c r="O45" s="218">
        <f>SUM(C45:N45)</f>
        <v>284.37</v>
      </c>
      <c r="P45" s="86">
        <f t="shared" si="1"/>
        <v>23.697500000000002</v>
      </c>
      <c r="Q45" s="86">
        <f t="shared" si="2"/>
        <v>0.78991666666666671</v>
      </c>
    </row>
    <row r="46" spans="1:17">
      <c r="A46" s="39"/>
      <c r="B46" s="3" t="s">
        <v>268</v>
      </c>
      <c r="C46" s="58">
        <v>0</v>
      </c>
      <c r="D46" s="58">
        <v>0</v>
      </c>
      <c r="E46" s="58">
        <v>0.87</v>
      </c>
      <c r="F46" s="58">
        <v>0.63</v>
      </c>
      <c r="G46" s="58">
        <v>2.17</v>
      </c>
      <c r="H46" s="58">
        <v>1.05</v>
      </c>
      <c r="I46" s="58">
        <v>2.67</v>
      </c>
      <c r="J46" s="58">
        <v>0.96</v>
      </c>
      <c r="K46" s="58">
        <v>1.43</v>
      </c>
      <c r="L46" s="58">
        <v>0.77</v>
      </c>
      <c r="M46" s="58">
        <v>0.95</v>
      </c>
      <c r="N46" s="58">
        <v>0</v>
      </c>
      <c r="O46" s="218">
        <f>SUM(C46:N46)</f>
        <v>11.499999999999998</v>
      </c>
      <c r="P46" s="86">
        <f t="shared" si="1"/>
        <v>0.95833333333333315</v>
      </c>
      <c r="Q46" s="86">
        <f t="shared" si="2"/>
        <v>3.1944444444444435E-2</v>
      </c>
    </row>
    <row r="47" spans="1:17">
      <c r="A47" s="39"/>
      <c r="B47" s="3" t="s">
        <v>269</v>
      </c>
      <c r="C47" s="58">
        <v>16.02</v>
      </c>
      <c r="D47" s="58">
        <v>13.22</v>
      </c>
      <c r="E47" s="58">
        <v>9.06</v>
      </c>
      <c r="F47" s="58">
        <v>15.51</v>
      </c>
      <c r="G47" s="58">
        <v>12.41</v>
      </c>
      <c r="H47" s="58">
        <v>16.600000000000001</v>
      </c>
      <c r="I47" s="58">
        <v>15.56</v>
      </c>
      <c r="J47" s="58">
        <v>15.3</v>
      </c>
      <c r="K47" s="58">
        <v>25.87</v>
      </c>
      <c r="L47" s="58">
        <v>27.73</v>
      </c>
      <c r="M47" s="58">
        <v>26.22</v>
      </c>
      <c r="N47" s="58">
        <v>19.75</v>
      </c>
      <c r="O47" s="223">
        <f t="shared" ref="O47:O103" si="4">SUM(C47:N47)</f>
        <v>213.24999999999997</v>
      </c>
      <c r="P47" s="86">
        <f t="shared" si="1"/>
        <v>17.770833333333332</v>
      </c>
      <c r="Q47" s="86">
        <f t="shared" si="2"/>
        <v>0.59236111111111112</v>
      </c>
    </row>
    <row r="48" spans="1:17">
      <c r="A48" s="39"/>
      <c r="B48" s="3" t="s">
        <v>399</v>
      </c>
      <c r="C48" s="58">
        <v>0</v>
      </c>
      <c r="D48" s="58">
        <v>6.86</v>
      </c>
      <c r="E48" s="58">
        <v>9.0500000000000007</v>
      </c>
      <c r="F48" s="58">
        <v>5.31</v>
      </c>
      <c r="G48" s="58">
        <v>0</v>
      </c>
      <c r="H48" s="58">
        <v>6.37</v>
      </c>
      <c r="I48" s="58">
        <v>11.99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247">
        <f t="shared" si="4"/>
        <v>39.58</v>
      </c>
      <c r="P48" s="86">
        <f t="shared" si="1"/>
        <v>3.2983333333333333</v>
      </c>
      <c r="Q48" s="86">
        <f t="shared" si="2"/>
        <v>0.10994444444444444</v>
      </c>
    </row>
    <row r="49" spans="1:17">
      <c r="A49" s="53"/>
      <c r="B49" s="3" t="s">
        <v>270</v>
      </c>
      <c r="C49" s="58">
        <v>18.52</v>
      </c>
      <c r="D49" s="58">
        <v>17.440000000000001</v>
      </c>
      <c r="E49" s="58">
        <v>19.809999999999999</v>
      </c>
      <c r="F49" s="58">
        <v>15.57</v>
      </c>
      <c r="G49" s="58">
        <v>24.97</v>
      </c>
      <c r="H49" s="58">
        <v>24.93</v>
      </c>
      <c r="I49" s="58">
        <v>25.04</v>
      </c>
      <c r="J49" s="58">
        <v>21.12</v>
      </c>
      <c r="K49" s="58">
        <v>21.15</v>
      </c>
      <c r="L49" s="58">
        <v>20.9</v>
      </c>
      <c r="M49" s="58">
        <v>21.48</v>
      </c>
      <c r="N49" s="58">
        <v>21.21</v>
      </c>
      <c r="O49" s="218">
        <f t="shared" si="4"/>
        <v>252.14000000000001</v>
      </c>
      <c r="P49" s="86">
        <f t="shared" si="1"/>
        <v>21.011666666666667</v>
      </c>
      <c r="Q49" s="86">
        <f t="shared" si="2"/>
        <v>0.70038888888888884</v>
      </c>
    </row>
    <row r="50" spans="1:17">
      <c r="A50" s="53"/>
      <c r="B50" s="3" t="s">
        <v>271</v>
      </c>
      <c r="C50" s="58">
        <v>23.12</v>
      </c>
      <c r="D50" s="58">
        <v>20.49</v>
      </c>
      <c r="E50" s="58">
        <v>22.76</v>
      </c>
      <c r="F50" s="58">
        <v>30.01</v>
      </c>
      <c r="G50" s="58">
        <v>29.98</v>
      </c>
      <c r="H50" s="58">
        <v>33.58</v>
      </c>
      <c r="I50" s="58">
        <v>32.64</v>
      </c>
      <c r="J50" s="58">
        <v>20.190000000000001</v>
      </c>
      <c r="K50" s="58">
        <v>29.04</v>
      </c>
      <c r="L50" s="58">
        <v>30.88</v>
      </c>
      <c r="M50" s="58">
        <v>20.29</v>
      </c>
      <c r="N50" s="58">
        <v>25.48</v>
      </c>
      <c r="O50" s="218">
        <f t="shared" si="4"/>
        <v>318.46000000000004</v>
      </c>
      <c r="P50" s="86">
        <f t="shared" si="1"/>
        <v>26.538333333333338</v>
      </c>
      <c r="Q50" s="86">
        <f t="shared" si="2"/>
        <v>0.88461111111111124</v>
      </c>
    </row>
    <row r="51" spans="1:17">
      <c r="A51" s="53"/>
      <c r="B51" s="3" t="s">
        <v>272</v>
      </c>
      <c r="C51" s="58">
        <v>0</v>
      </c>
      <c r="D51" s="58">
        <v>0</v>
      </c>
      <c r="E51" s="58">
        <v>0.81</v>
      </c>
      <c r="F51" s="58">
        <v>0</v>
      </c>
      <c r="G51" s="58">
        <v>0</v>
      </c>
      <c r="H51" s="58">
        <v>1.84</v>
      </c>
      <c r="I51" s="58">
        <v>0</v>
      </c>
      <c r="J51" s="58">
        <v>0</v>
      </c>
      <c r="K51" s="58">
        <v>1.18</v>
      </c>
      <c r="L51" s="58">
        <v>0</v>
      </c>
      <c r="M51" s="58">
        <v>0</v>
      </c>
      <c r="N51" s="58">
        <v>0.87</v>
      </c>
      <c r="O51" s="218">
        <f t="shared" si="4"/>
        <v>4.7</v>
      </c>
      <c r="P51" s="86">
        <f t="shared" si="1"/>
        <v>0.39166666666666666</v>
      </c>
      <c r="Q51" s="86">
        <f t="shared" si="2"/>
        <v>1.3055555555555555E-2</v>
      </c>
    </row>
    <row r="52" spans="1:17">
      <c r="A52" s="127"/>
      <c r="B52" s="248" t="s">
        <v>273</v>
      </c>
      <c r="C52" s="58">
        <v>15.86</v>
      </c>
      <c r="D52" s="58">
        <v>11.82</v>
      </c>
      <c r="E52" s="58">
        <v>10.76</v>
      </c>
      <c r="F52" s="58">
        <v>12.8</v>
      </c>
      <c r="G52" s="58">
        <v>17.29</v>
      </c>
      <c r="H52" s="58">
        <v>13.61</v>
      </c>
      <c r="I52" s="40"/>
      <c r="J52" s="40"/>
      <c r="K52" s="40"/>
      <c r="L52" s="40"/>
      <c r="M52" s="40"/>
      <c r="N52" s="40"/>
      <c r="O52" s="218">
        <f t="shared" si="4"/>
        <v>82.14</v>
      </c>
      <c r="P52" s="86">
        <f>SUM(O52/12)</f>
        <v>6.8449999999999998</v>
      </c>
      <c r="Q52" s="86">
        <f>SUM(P52/30)</f>
        <v>0.22816666666666666</v>
      </c>
    </row>
    <row r="53" spans="1:17">
      <c r="A53" s="127"/>
      <c r="B53" s="3" t="s">
        <v>274</v>
      </c>
      <c r="C53" s="58">
        <v>15.86</v>
      </c>
      <c r="D53" s="58">
        <v>11.82</v>
      </c>
      <c r="E53" s="58">
        <v>10.76</v>
      </c>
      <c r="F53" s="58">
        <v>12.8</v>
      </c>
      <c r="G53" s="58">
        <v>17.29</v>
      </c>
      <c r="H53" s="58">
        <v>13.61</v>
      </c>
      <c r="I53" s="249">
        <v>14.82</v>
      </c>
      <c r="J53" s="58">
        <v>16.260000000000002</v>
      </c>
      <c r="K53" s="58">
        <v>14.13</v>
      </c>
      <c r="L53" s="80">
        <v>18.64</v>
      </c>
      <c r="M53" s="235">
        <v>13.32</v>
      </c>
      <c r="N53" s="80">
        <v>10.79</v>
      </c>
      <c r="O53" s="250">
        <f t="shared" si="4"/>
        <v>170.1</v>
      </c>
      <c r="P53" s="179">
        <f>SUM(O53/12)</f>
        <v>14.174999999999999</v>
      </c>
      <c r="Q53" s="179">
        <f>SUM(P53/30)</f>
        <v>0.47249999999999998</v>
      </c>
    </row>
    <row r="54" spans="1:17">
      <c r="A54" s="127"/>
      <c r="B54" s="3" t="s">
        <v>433</v>
      </c>
      <c r="C54" s="58">
        <v>0</v>
      </c>
      <c r="D54" s="58">
        <v>0</v>
      </c>
      <c r="E54" s="58">
        <v>0</v>
      </c>
      <c r="F54" s="58">
        <v>0</v>
      </c>
      <c r="G54" s="58">
        <v>0</v>
      </c>
      <c r="H54" s="58">
        <v>0.92</v>
      </c>
      <c r="I54" s="249">
        <v>0.47</v>
      </c>
      <c r="J54" s="58">
        <v>0</v>
      </c>
      <c r="K54" s="58">
        <v>0</v>
      </c>
      <c r="L54" s="80">
        <v>0</v>
      </c>
      <c r="M54" s="235">
        <v>0</v>
      </c>
      <c r="N54" s="80">
        <v>0</v>
      </c>
      <c r="O54" s="250">
        <f t="shared" si="4"/>
        <v>1.3900000000000001</v>
      </c>
      <c r="P54" s="179">
        <f>SUM(O54/12)</f>
        <v>0.11583333333333334</v>
      </c>
      <c r="Q54" s="179">
        <f>SUM(P54/30)</f>
        <v>3.8611111111111116E-3</v>
      </c>
    </row>
    <row r="55" spans="1:17">
      <c r="A55" s="127"/>
      <c r="B55" s="3" t="s">
        <v>275</v>
      </c>
      <c r="C55" s="58">
        <v>9.27</v>
      </c>
      <c r="D55" s="58">
        <v>4.62</v>
      </c>
      <c r="E55" s="58">
        <v>7.09</v>
      </c>
      <c r="F55" s="58">
        <v>6.11</v>
      </c>
      <c r="G55" s="58">
        <v>7.28</v>
      </c>
      <c r="H55" s="58">
        <v>7.36</v>
      </c>
      <c r="I55" s="58">
        <v>4.8</v>
      </c>
      <c r="J55" s="58">
        <v>5.05</v>
      </c>
      <c r="K55" s="58">
        <v>6.65</v>
      </c>
      <c r="L55" s="58">
        <v>6.62</v>
      </c>
      <c r="M55" s="58">
        <v>3.34</v>
      </c>
      <c r="N55" s="58">
        <v>4.26</v>
      </c>
      <c r="O55" s="218">
        <f t="shared" si="4"/>
        <v>72.45</v>
      </c>
      <c r="P55" s="86">
        <f t="shared" si="1"/>
        <v>6.0375000000000005</v>
      </c>
      <c r="Q55" s="86">
        <f t="shared" si="2"/>
        <v>0.20125000000000001</v>
      </c>
    </row>
    <row r="56" spans="1:17">
      <c r="A56" s="127"/>
      <c r="B56" s="3" t="s">
        <v>434</v>
      </c>
      <c r="C56" s="58">
        <v>0</v>
      </c>
      <c r="D56" s="58">
        <v>0</v>
      </c>
      <c r="E56" s="234">
        <v>0</v>
      </c>
      <c r="F56" s="58">
        <v>29.73</v>
      </c>
      <c r="G56" s="58">
        <v>41.79</v>
      </c>
      <c r="H56" s="58">
        <v>31.53</v>
      </c>
      <c r="I56" s="58">
        <v>35.94</v>
      </c>
      <c r="J56" s="58">
        <v>42.68</v>
      </c>
      <c r="K56" s="58">
        <v>33.26</v>
      </c>
      <c r="L56" s="58">
        <v>27.38</v>
      </c>
      <c r="M56" s="58">
        <v>29.81</v>
      </c>
      <c r="N56" s="58">
        <v>28.1</v>
      </c>
      <c r="O56" s="218">
        <f t="shared" si="4"/>
        <v>300.22000000000003</v>
      </c>
      <c r="P56" s="86">
        <f t="shared" si="1"/>
        <v>25.018333333333334</v>
      </c>
      <c r="Q56" s="86">
        <f t="shared" si="2"/>
        <v>0.83394444444444449</v>
      </c>
    </row>
    <row r="57" spans="1:17">
      <c r="A57" s="127"/>
      <c r="B57" s="3" t="s">
        <v>276</v>
      </c>
      <c r="C57" s="58">
        <v>189.15</v>
      </c>
      <c r="D57" s="58">
        <v>149.59</v>
      </c>
      <c r="E57" s="58">
        <v>133.21</v>
      </c>
      <c r="F57" s="58">
        <v>155.16</v>
      </c>
      <c r="G57" s="58">
        <v>159.19999999999999</v>
      </c>
      <c r="H57" s="58">
        <v>176.9</v>
      </c>
      <c r="I57" s="58">
        <v>207.47</v>
      </c>
      <c r="J57" s="235">
        <v>195.72</v>
      </c>
      <c r="K57" s="58">
        <v>182.94</v>
      </c>
      <c r="L57" s="58">
        <v>168.01</v>
      </c>
      <c r="M57" s="58">
        <v>173.17</v>
      </c>
      <c r="N57" s="58">
        <v>196.36</v>
      </c>
      <c r="O57" s="218">
        <f t="shared" si="4"/>
        <v>2086.88</v>
      </c>
      <c r="P57" s="86">
        <f t="shared" si="1"/>
        <v>173.90666666666667</v>
      </c>
      <c r="Q57" s="86">
        <f t="shared" si="2"/>
        <v>5.7968888888888888</v>
      </c>
    </row>
    <row r="58" spans="1:17">
      <c r="A58" s="127"/>
      <c r="B58" s="3" t="s">
        <v>435</v>
      </c>
      <c r="C58" s="58">
        <v>0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58">
        <v>0</v>
      </c>
      <c r="J58" s="235">
        <v>0</v>
      </c>
      <c r="K58" s="58">
        <v>0</v>
      </c>
      <c r="L58" s="58">
        <v>2.11</v>
      </c>
      <c r="M58" s="58">
        <v>0</v>
      </c>
      <c r="N58" s="58">
        <v>0</v>
      </c>
      <c r="O58" s="218">
        <f t="shared" si="4"/>
        <v>2.11</v>
      </c>
      <c r="P58" s="86">
        <f t="shared" si="1"/>
        <v>0.17583333333333331</v>
      </c>
      <c r="Q58" s="86">
        <f t="shared" si="2"/>
        <v>5.8611111111111103E-3</v>
      </c>
    </row>
    <row r="59" spans="1:17">
      <c r="A59" s="127"/>
      <c r="B59" s="3" t="s">
        <v>436</v>
      </c>
      <c r="C59" s="58">
        <v>0</v>
      </c>
      <c r="D59" s="58">
        <v>0</v>
      </c>
      <c r="E59" s="58">
        <v>0</v>
      </c>
      <c r="F59" s="58">
        <v>8.6999999999999993</v>
      </c>
      <c r="G59" s="58">
        <v>6.58</v>
      </c>
      <c r="H59" s="58">
        <v>0</v>
      </c>
      <c r="I59" s="58">
        <v>2.48</v>
      </c>
      <c r="J59" s="235">
        <v>0</v>
      </c>
      <c r="K59" s="58">
        <v>0</v>
      </c>
      <c r="L59" s="58">
        <v>2.2799999999999998</v>
      </c>
      <c r="M59" s="58">
        <v>0</v>
      </c>
      <c r="N59" s="58">
        <v>0</v>
      </c>
      <c r="O59" s="218">
        <f t="shared" si="4"/>
        <v>20.04</v>
      </c>
      <c r="P59" s="86">
        <f t="shared" si="1"/>
        <v>1.67</v>
      </c>
      <c r="Q59" s="86">
        <f t="shared" si="2"/>
        <v>5.5666666666666663E-2</v>
      </c>
    </row>
    <row r="60" spans="1:17">
      <c r="A60" s="127"/>
      <c r="B60" s="3" t="s">
        <v>437</v>
      </c>
      <c r="C60" s="58">
        <v>0</v>
      </c>
      <c r="D60" s="58">
        <v>0</v>
      </c>
      <c r="E60" s="58">
        <v>0</v>
      </c>
      <c r="F60" s="58">
        <v>0</v>
      </c>
      <c r="G60" s="58">
        <v>0</v>
      </c>
      <c r="H60" s="58">
        <v>0</v>
      </c>
      <c r="I60" s="58">
        <v>0</v>
      </c>
      <c r="J60" s="235">
        <v>0.67</v>
      </c>
      <c r="K60" s="58">
        <v>0</v>
      </c>
      <c r="L60" s="58">
        <v>0</v>
      </c>
      <c r="M60" s="58">
        <v>0</v>
      </c>
      <c r="N60" s="58">
        <v>0</v>
      </c>
      <c r="O60" s="218">
        <f t="shared" si="4"/>
        <v>0.67</v>
      </c>
      <c r="P60" s="86">
        <f t="shared" si="1"/>
        <v>5.5833333333333339E-2</v>
      </c>
      <c r="Q60" s="86">
        <f t="shared" si="2"/>
        <v>1.8611111111111113E-3</v>
      </c>
    </row>
    <row r="61" spans="1:17">
      <c r="A61" s="127"/>
      <c r="B61" s="3" t="s">
        <v>438</v>
      </c>
      <c r="C61" s="58">
        <v>0</v>
      </c>
      <c r="D61" s="58">
        <v>0</v>
      </c>
      <c r="E61" s="58">
        <v>0</v>
      </c>
      <c r="F61" s="58">
        <v>0</v>
      </c>
      <c r="G61" s="58">
        <v>0</v>
      </c>
      <c r="H61" s="58">
        <v>0</v>
      </c>
      <c r="I61" s="58">
        <v>0</v>
      </c>
      <c r="J61" s="234">
        <v>0</v>
      </c>
      <c r="K61" s="58">
        <v>0</v>
      </c>
      <c r="L61" s="58">
        <v>0</v>
      </c>
      <c r="M61" s="58">
        <v>1.22</v>
      </c>
      <c r="N61" s="58">
        <v>5.87</v>
      </c>
      <c r="O61" s="218">
        <f t="shared" si="4"/>
        <v>7.09</v>
      </c>
      <c r="P61" s="86">
        <f t="shared" si="1"/>
        <v>0.59083333333333332</v>
      </c>
      <c r="Q61" s="86">
        <f t="shared" si="2"/>
        <v>1.9694444444444445E-2</v>
      </c>
    </row>
    <row r="62" spans="1:17">
      <c r="A62" s="127"/>
      <c r="B62" s="3" t="s">
        <v>439</v>
      </c>
      <c r="C62" s="58">
        <v>0</v>
      </c>
      <c r="D62" s="58">
        <v>0</v>
      </c>
      <c r="E62" s="58">
        <v>0</v>
      </c>
      <c r="F62" s="58">
        <v>0</v>
      </c>
      <c r="G62" s="58">
        <v>0</v>
      </c>
      <c r="H62" s="58">
        <v>0</v>
      </c>
      <c r="I62" s="234">
        <v>0</v>
      </c>
      <c r="J62" s="58">
        <v>0.11</v>
      </c>
      <c r="K62" s="234">
        <v>0</v>
      </c>
      <c r="L62" s="58">
        <v>0.2</v>
      </c>
      <c r="M62" s="58">
        <v>0.19</v>
      </c>
      <c r="N62" s="58">
        <v>0</v>
      </c>
      <c r="O62" s="218">
        <f t="shared" si="4"/>
        <v>0.5</v>
      </c>
      <c r="P62" s="86">
        <f t="shared" si="1"/>
        <v>4.1666666666666664E-2</v>
      </c>
      <c r="Q62" s="86">
        <f t="shared" si="2"/>
        <v>1.3888888888888887E-3</v>
      </c>
    </row>
    <row r="63" spans="1:17">
      <c r="A63" s="127"/>
      <c r="B63" s="3" t="s">
        <v>277</v>
      </c>
      <c r="C63" s="58">
        <v>0</v>
      </c>
      <c r="D63" s="58">
        <v>0</v>
      </c>
      <c r="E63" s="58">
        <v>0</v>
      </c>
      <c r="F63" s="58">
        <v>1.32</v>
      </c>
      <c r="G63" s="58">
        <v>1.68</v>
      </c>
      <c r="H63" s="58">
        <v>1.59</v>
      </c>
      <c r="I63" s="58">
        <v>0</v>
      </c>
      <c r="J63" s="58">
        <v>0</v>
      </c>
      <c r="K63" s="58">
        <v>2.91</v>
      </c>
      <c r="L63" s="58">
        <v>2.38</v>
      </c>
      <c r="M63" s="58">
        <v>0</v>
      </c>
      <c r="N63" s="58">
        <v>0</v>
      </c>
      <c r="O63" s="218">
        <f t="shared" si="4"/>
        <v>9.879999999999999</v>
      </c>
      <c r="P63" s="86">
        <f t="shared" si="1"/>
        <v>0.82333333333333325</v>
      </c>
      <c r="Q63" s="86">
        <f t="shared" si="2"/>
        <v>2.7444444444444441E-2</v>
      </c>
    </row>
    <row r="64" spans="1:17">
      <c r="A64" s="128"/>
      <c r="B64" s="3" t="s">
        <v>278</v>
      </c>
      <c r="C64" s="58">
        <v>2.99</v>
      </c>
      <c r="D64" s="58">
        <v>5.57</v>
      </c>
      <c r="E64" s="58">
        <v>0</v>
      </c>
      <c r="F64" s="251">
        <v>5.01</v>
      </c>
      <c r="G64" s="58">
        <v>3.67</v>
      </c>
      <c r="H64" s="58">
        <v>10.210000000000001</v>
      </c>
      <c r="I64" s="58">
        <v>5.89</v>
      </c>
      <c r="J64" s="58">
        <v>5.81</v>
      </c>
      <c r="K64" s="58">
        <v>7.07</v>
      </c>
      <c r="L64" s="58">
        <v>4.04</v>
      </c>
      <c r="M64" s="58">
        <v>7.1</v>
      </c>
      <c r="N64" s="234">
        <v>5.69</v>
      </c>
      <c r="O64" s="218">
        <f>SUM(C64:N64)</f>
        <v>63.050000000000004</v>
      </c>
      <c r="P64" s="86">
        <f t="shared" si="1"/>
        <v>5.2541666666666673</v>
      </c>
      <c r="Q64" s="86">
        <f t="shared" si="2"/>
        <v>0.1751388888888889</v>
      </c>
    </row>
    <row r="65" spans="1:17">
      <c r="A65" s="128"/>
      <c r="B65" s="3" t="s">
        <v>279</v>
      </c>
      <c r="C65" s="58">
        <v>1.4</v>
      </c>
      <c r="D65" s="58">
        <v>0.55000000000000004</v>
      </c>
      <c r="E65" s="58">
        <v>0.94</v>
      </c>
      <c r="F65" s="58">
        <v>0.97</v>
      </c>
      <c r="G65" s="58">
        <v>1.1200000000000001</v>
      </c>
      <c r="H65" s="58">
        <v>0.61</v>
      </c>
      <c r="I65" s="234">
        <v>1</v>
      </c>
      <c r="J65" s="58">
        <v>1.34</v>
      </c>
      <c r="K65" s="58">
        <v>1.29</v>
      </c>
      <c r="L65" s="58">
        <v>1.98</v>
      </c>
      <c r="M65" s="58">
        <v>0.83</v>
      </c>
      <c r="N65" s="58">
        <v>0.34</v>
      </c>
      <c r="O65" s="218">
        <f>SUM(C65:N65)</f>
        <v>12.37</v>
      </c>
      <c r="P65" s="86">
        <f t="shared" si="1"/>
        <v>1.0308333333333333</v>
      </c>
      <c r="Q65" s="86">
        <f t="shared" si="2"/>
        <v>3.4361111111111106E-2</v>
      </c>
    </row>
    <row r="66" spans="1:17">
      <c r="A66" s="128"/>
      <c r="B66" s="3" t="s">
        <v>400</v>
      </c>
      <c r="C66" s="58">
        <v>0</v>
      </c>
      <c r="D66" s="58">
        <v>0</v>
      </c>
      <c r="E66" s="58">
        <v>4.63</v>
      </c>
      <c r="F66" s="58">
        <v>5.6</v>
      </c>
      <c r="G66" s="58">
        <v>8.7200000000000006</v>
      </c>
      <c r="H66" s="58">
        <v>7.87</v>
      </c>
      <c r="I66" s="58">
        <v>3.23</v>
      </c>
      <c r="J66" s="58">
        <v>7.8</v>
      </c>
      <c r="K66" s="58">
        <v>7.11</v>
      </c>
      <c r="L66" s="58">
        <v>4.8600000000000003</v>
      </c>
      <c r="M66" s="58">
        <v>4.8600000000000003</v>
      </c>
      <c r="N66" s="58">
        <v>4.13</v>
      </c>
      <c r="O66" s="218">
        <f t="shared" si="4"/>
        <v>58.81</v>
      </c>
      <c r="P66" s="86">
        <f t="shared" si="1"/>
        <v>4.9008333333333338</v>
      </c>
      <c r="Q66" s="86">
        <f t="shared" si="2"/>
        <v>0.16336111111111112</v>
      </c>
    </row>
    <row r="67" spans="1:17">
      <c r="A67" s="128"/>
      <c r="B67" s="3" t="s">
        <v>440</v>
      </c>
      <c r="C67" s="58">
        <v>0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1.27</v>
      </c>
      <c r="N67" s="58">
        <v>0</v>
      </c>
      <c r="O67" s="218">
        <f t="shared" si="4"/>
        <v>1.27</v>
      </c>
      <c r="P67" s="86">
        <f t="shared" si="1"/>
        <v>0.10583333333333333</v>
      </c>
      <c r="Q67" s="86">
        <f t="shared" si="2"/>
        <v>3.5277777777777777E-3</v>
      </c>
    </row>
    <row r="68" spans="1:17">
      <c r="A68" s="128"/>
      <c r="B68" s="3" t="s">
        <v>280</v>
      </c>
      <c r="C68" s="58">
        <v>11.65</v>
      </c>
      <c r="D68" s="58">
        <v>4.92</v>
      </c>
      <c r="E68" s="58">
        <v>5.7</v>
      </c>
      <c r="F68" s="58">
        <v>8.85</v>
      </c>
      <c r="G68" s="58">
        <v>2.5299999999999998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218">
        <f t="shared" si="4"/>
        <v>33.65</v>
      </c>
      <c r="P68" s="86">
        <f t="shared" si="1"/>
        <v>2.8041666666666667</v>
      </c>
      <c r="Q68" s="86">
        <f t="shared" si="2"/>
        <v>9.347222222222222E-2</v>
      </c>
    </row>
    <row r="69" spans="1:17">
      <c r="A69" s="128"/>
      <c r="B69" s="3" t="s">
        <v>281</v>
      </c>
      <c r="C69" s="58">
        <v>0</v>
      </c>
      <c r="D69" s="58">
        <v>0</v>
      </c>
      <c r="E69" s="58">
        <v>0</v>
      </c>
      <c r="F69" s="58">
        <v>1289.31</v>
      </c>
      <c r="G69" s="58">
        <v>164.32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72">
        <f t="shared" si="4"/>
        <v>1453.6299999999999</v>
      </c>
      <c r="P69" s="86">
        <f t="shared" si="1"/>
        <v>121.13583333333332</v>
      </c>
      <c r="Q69" s="86">
        <f t="shared" si="2"/>
        <v>4.0378611111111109</v>
      </c>
    </row>
    <row r="70" spans="1:17">
      <c r="A70" s="128"/>
      <c r="B70" s="3" t="s">
        <v>401</v>
      </c>
      <c r="C70" s="58">
        <v>0</v>
      </c>
      <c r="D70" s="58">
        <v>3.7</v>
      </c>
      <c r="E70" s="58">
        <v>7.93</v>
      </c>
      <c r="F70" s="58">
        <v>2.39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72">
        <f t="shared" si="4"/>
        <v>14.02</v>
      </c>
      <c r="P70" s="86">
        <f t="shared" si="1"/>
        <v>1.1683333333333332</v>
      </c>
      <c r="Q70" s="86">
        <f t="shared" si="2"/>
        <v>3.8944444444444441E-2</v>
      </c>
    </row>
    <row r="71" spans="1:17">
      <c r="A71" s="128"/>
      <c r="B71" s="3" t="s">
        <v>282</v>
      </c>
      <c r="C71" s="58">
        <v>106.9</v>
      </c>
      <c r="D71" s="58">
        <v>102.76</v>
      </c>
      <c r="E71" s="58">
        <v>113.34</v>
      </c>
      <c r="F71" s="58">
        <v>87.57</v>
      </c>
      <c r="G71" s="58">
        <v>114.46</v>
      </c>
      <c r="H71" s="58">
        <v>139.13</v>
      </c>
      <c r="I71" s="234">
        <v>131.1</v>
      </c>
      <c r="J71" s="58">
        <v>118.51</v>
      </c>
      <c r="K71" s="58">
        <v>128.6</v>
      </c>
      <c r="L71" s="58">
        <v>134.29</v>
      </c>
      <c r="M71" s="234">
        <v>113.45</v>
      </c>
      <c r="N71" s="234">
        <v>76.349999999999994</v>
      </c>
      <c r="O71" s="252">
        <f t="shared" si="4"/>
        <v>1366.4599999999998</v>
      </c>
      <c r="P71" s="86">
        <f t="shared" si="1"/>
        <v>113.87166666666666</v>
      </c>
      <c r="Q71" s="86">
        <f t="shared" si="2"/>
        <v>3.795722222222222</v>
      </c>
    </row>
    <row r="72" spans="1:17">
      <c r="A72" s="127"/>
      <c r="B72" s="3" t="s">
        <v>283</v>
      </c>
      <c r="C72" s="58">
        <v>0</v>
      </c>
      <c r="D72" s="58">
        <v>2.02</v>
      </c>
      <c r="E72" s="58">
        <v>14.7</v>
      </c>
      <c r="F72" s="58">
        <v>9.9600000000000009</v>
      </c>
      <c r="G72" s="58">
        <v>12.35</v>
      </c>
      <c r="H72" s="58">
        <v>15.43</v>
      </c>
      <c r="I72" s="58">
        <v>8.0500000000000007</v>
      </c>
      <c r="J72" s="58">
        <v>6.74</v>
      </c>
      <c r="K72" s="58">
        <v>11.34</v>
      </c>
      <c r="L72" s="253">
        <v>8.58</v>
      </c>
      <c r="M72" s="179">
        <v>7.48</v>
      </c>
      <c r="N72" s="179">
        <v>7.85</v>
      </c>
      <c r="O72" s="72">
        <f t="shared" si="4"/>
        <v>104.5</v>
      </c>
      <c r="P72" s="86">
        <f t="shared" si="1"/>
        <v>8.7083333333333339</v>
      </c>
      <c r="Q72" s="86">
        <f t="shared" si="2"/>
        <v>0.2902777777777778</v>
      </c>
    </row>
    <row r="73" spans="1:17">
      <c r="A73" s="127"/>
      <c r="B73" s="3" t="s">
        <v>441</v>
      </c>
      <c r="C73" s="58">
        <v>0</v>
      </c>
      <c r="D73" s="58">
        <v>0</v>
      </c>
      <c r="E73" s="58">
        <v>5.85</v>
      </c>
      <c r="F73" s="58">
        <v>16.989999999999998</v>
      </c>
      <c r="G73" s="58">
        <v>15.02</v>
      </c>
      <c r="H73" s="58">
        <v>14.24</v>
      </c>
      <c r="I73" s="58">
        <v>15.11</v>
      </c>
      <c r="J73" s="58">
        <v>16.12</v>
      </c>
      <c r="K73" s="58">
        <v>14.1</v>
      </c>
      <c r="L73" s="253">
        <v>15.16</v>
      </c>
      <c r="M73" s="40">
        <v>13.6</v>
      </c>
      <c r="N73" s="179">
        <v>20.51</v>
      </c>
      <c r="O73" s="72">
        <f t="shared" si="4"/>
        <v>146.69999999999999</v>
      </c>
      <c r="P73" s="86">
        <f t="shared" si="1"/>
        <v>12.225</v>
      </c>
      <c r="Q73" s="86">
        <f t="shared" si="2"/>
        <v>0.40749999999999997</v>
      </c>
    </row>
    <row r="74" spans="1:17">
      <c r="A74" s="127"/>
      <c r="B74" s="3" t="s">
        <v>284</v>
      </c>
      <c r="C74" s="58">
        <v>0</v>
      </c>
      <c r="D74" s="58">
        <v>0</v>
      </c>
      <c r="E74" s="58">
        <v>3.39</v>
      </c>
      <c r="F74" s="58">
        <v>2.79</v>
      </c>
      <c r="G74" s="58">
        <v>2.86</v>
      </c>
      <c r="H74" s="58">
        <v>3.78</v>
      </c>
      <c r="I74" s="58">
        <v>3.34</v>
      </c>
      <c r="J74" s="58">
        <v>2.88</v>
      </c>
      <c r="K74" s="58">
        <v>3.48</v>
      </c>
      <c r="L74" s="58">
        <v>2.54</v>
      </c>
      <c r="M74" s="58">
        <v>2.42</v>
      </c>
      <c r="N74" s="58">
        <v>1.26</v>
      </c>
      <c r="O74" s="72">
        <f t="shared" si="4"/>
        <v>28.74</v>
      </c>
      <c r="P74" s="86">
        <f t="shared" si="1"/>
        <v>2.395</v>
      </c>
      <c r="Q74" s="86">
        <f t="shared" si="2"/>
        <v>7.9833333333333339E-2</v>
      </c>
    </row>
    <row r="75" spans="1:17">
      <c r="A75" s="127"/>
      <c r="B75" s="3" t="s">
        <v>442</v>
      </c>
      <c r="C75" s="58">
        <v>0</v>
      </c>
      <c r="D75" s="58">
        <v>0</v>
      </c>
      <c r="E75" s="58">
        <v>0</v>
      </c>
      <c r="F75" s="58">
        <v>0</v>
      </c>
      <c r="G75" s="58">
        <v>0</v>
      </c>
      <c r="H75" s="58">
        <v>1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72">
        <f t="shared" si="4"/>
        <v>1</v>
      </c>
      <c r="P75" s="86">
        <f t="shared" si="1"/>
        <v>8.3333333333333329E-2</v>
      </c>
      <c r="Q75" s="86"/>
    </row>
    <row r="76" spans="1:17">
      <c r="A76" s="127"/>
      <c r="B76" s="3" t="s">
        <v>443</v>
      </c>
      <c r="C76" s="58">
        <v>0</v>
      </c>
      <c r="D76" s="58">
        <v>0</v>
      </c>
      <c r="E76" s="58">
        <v>0</v>
      </c>
      <c r="F76" s="58">
        <v>0</v>
      </c>
      <c r="G76" s="58">
        <v>2.5499999999999998</v>
      </c>
      <c r="H76" s="58">
        <v>0</v>
      </c>
      <c r="I76" s="58">
        <v>2.64</v>
      </c>
      <c r="J76" s="58">
        <v>2.94</v>
      </c>
      <c r="K76" s="58">
        <v>0</v>
      </c>
      <c r="L76" s="58">
        <v>1.54</v>
      </c>
      <c r="M76" s="58">
        <v>1.75</v>
      </c>
      <c r="N76" s="58">
        <v>0</v>
      </c>
      <c r="O76" s="72">
        <f t="shared" si="4"/>
        <v>11.419999999999998</v>
      </c>
      <c r="P76" s="86">
        <f t="shared" si="1"/>
        <v>0.95166666666666655</v>
      </c>
      <c r="Q76" s="86">
        <f t="shared" si="2"/>
        <v>3.1722222222222221E-2</v>
      </c>
    </row>
    <row r="77" spans="1:17">
      <c r="A77" s="127"/>
      <c r="B77" s="3" t="s">
        <v>444</v>
      </c>
      <c r="C77" s="58">
        <v>0</v>
      </c>
      <c r="D77" s="58">
        <v>0</v>
      </c>
      <c r="E77" s="58">
        <v>0</v>
      </c>
      <c r="F77" s="58">
        <v>0</v>
      </c>
      <c r="G77" s="58">
        <v>0</v>
      </c>
      <c r="H77" s="58">
        <v>4.63</v>
      </c>
      <c r="I77" s="58">
        <v>6.07</v>
      </c>
      <c r="J77" s="58">
        <v>6.29</v>
      </c>
      <c r="K77" s="58">
        <v>3.57</v>
      </c>
      <c r="L77" s="58">
        <v>1.08</v>
      </c>
      <c r="M77" s="58">
        <v>0</v>
      </c>
      <c r="N77" s="58">
        <v>0</v>
      </c>
      <c r="O77" s="72">
        <f t="shared" si="4"/>
        <v>21.64</v>
      </c>
      <c r="P77" s="86">
        <f t="shared" si="1"/>
        <v>1.8033333333333335</v>
      </c>
      <c r="Q77" s="86">
        <f t="shared" si="2"/>
        <v>6.0111111111111115E-2</v>
      </c>
    </row>
    <row r="78" spans="1:17">
      <c r="A78" s="127"/>
      <c r="B78" s="3" t="s">
        <v>445</v>
      </c>
      <c r="C78" s="58">
        <v>0</v>
      </c>
      <c r="D78" s="58">
        <v>0</v>
      </c>
      <c r="E78" s="58">
        <v>0</v>
      </c>
      <c r="F78" s="58">
        <v>0.12</v>
      </c>
      <c r="G78" s="58">
        <v>0.12</v>
      </c>
      <c r="H78" s="58">
        <v>0</v>
      </c>
      <c r="I78" s="58">
        <v>0</v>
      </c>
      <c r="J78" s="58">
        <v>0</v>
      </c>
      <c r="K78" s="58">
        <v>0</v>
      </c>
      <c r="L78" s="58">
        <v>0.04</v>
      </c>
      <c r="M78" s="58">
        <v>0</v>
      </c>
      <c r="N78" s="58">
        <v>0</v>
      </c>
      <c r="O78" s="72">
        <f t="shared" si="4"/>
        <v>0.27999999999999997</v>
      </c>
      <c r="P78" s="86">
        <f t="shared" si="1"/>
        <v>2.3333333333333331E-2</v>
      </c>
      <c r="Q78" s="86">
        <f t="shared" si="2"/>
        <v>7.7777777777777773E-4</v>
      </c>
    </row>
    <row r="79" spans="1:17">
      <c r="A79" s="127"/>
      <c r="B79" s="3" t="s">
        <v>285</v>
      </c>
      <c r="C79" s="58">
        <v>37.119999999999997</v>
      </c>
      <c r="D79" s="58">
        <v>33.01</v>
      </c>
      <c r="E79" s="58">
        <v>36.770000000000003</v>
      </c>
      <c r="F79" s="58">
        <v>31.97</v>
      </c>
      <c r="G79" s="235">
        <v>37.43</v>
      </c>
      <c r="H79" s="58">
        <v>43.04</v>
      </c>
      <c r="I79" s="58">
        <v>40.909999999999997</v>
      </c>
      <c r="J79" s="58">
        <v>37.64</v>
      </c>
      <c r="K79" s="58">
        <v>42.95</v>
      </c>
      <c r="L79" s="58">
        <v>39.090000000000003</v>
      </c>
      <c r="M79" s="58">
        <v>33.24</v>
      </c>
      <c r="N79" s="58">
        <v>24.86</v>
      </c>
      <c r="O79" s="113">
        <f t="shared" si="4"/>
        <v>438.03</v>
      </c>
      <c r="P79" s="86">
        <f t="shared" si="1"/>
        <v>36.502499999999998</v>
      </c>
      <c r="Q79" s="86">
        <f t="shared" si="2"/>
        <v>1.21675</v>
      </c>
    </row>
    <row r="80" spans="1:17">
      <c r="A80" s="127"/>
      <c r="B80" s="3" t="s">
        <v>446</v>
      </c>
      <c r="C80" s="58">
        <v>0</v>
      </c>
      <c r="D80" s="58">
        <v>0</v>
      </c>
      <c r="E80" s="58">
        <v>0</v>
      </c>
      <c r="F80" s="58">
        <v>0</v>
      </c>
      <c r="G80" s="235">
        <v>0</v>
      </c>
      <c r="H80" s="58">
        <v>0</v>
      </c>
      <c r="I80" s="58">
        <v>0</v>
      </c>
      <c r="J80" s="58">
        <v>0.28000000000000003</v>
      </c>
      <c r="K80" s="58">
        <v>0</v>
      </c>
      <c r="L80" s="58">
        <v>0</v>
      </c>
      <c r="M80" s="58">
        <v>0</v>
      </c>
      <c r="N80" s="58">
        <v>0</v>
      </c>
      <c r="O80" s="113">
        <f t="shared" si="4"/>
        <v>0.28000000000000003</v>
      </c>
      <c r="P80" s="86">
        <f t="shared" si="1"/>
        <v>2.3333333333333334E-2</v>
      </c>
      <c r="Q80" s="86">
        <f t="shared" si="2"/>
        <v>7.7777777777777784E-4</v>
      </c>
    </row>
    <row r="81" spans="1:17">
      <c r="A81" s="127"/>
      <c r="B81" s="3" t="s">
        <v>286</v>
      </c>
      <c r="C81" s="58">
        <v>0</v>
      </c>
      <c r="D81" s="58">
        <v>0</v>
      </c>
      <c r="E81" s="58">
        <v>3.48</v>
      </c>
      <c r="F81" s="58">
        <v>1.23</v>
      </c>
      <c r="G81" s="58">
        <v>2.02</v>
      </c>
      <c r="H81" s="58">
        <v>3.33</v>
      </c>
      <c r="I81" s="58">
        <v>1.22</v>
      </c>
      <c r="J81" s="58">
        <v>1.64</v>
      </c>
      <c r="K81" s="58">
        <v>1.03</v>
      </c>
      <c r="L81" s="58">
        <v>0</v>
      </c>
      <c r="M81" s="58">
        <v>1.89</v>
      </c>
      <c r="N81" s="58">
        <v>1.59</v>
      </c>
      <c r="O81" s="72">
        <f t="shared" si="4"/>
        <v>17.430000000000003</v>
      </c>
      <c r="P81" s="86">
        <f t="shared" ref="P81:P119" si="5">SUM(O81/12)</f>
        <v>1.4525000000000003</v>
      </c>
      <c r="Q81" s="86">
        <f t="shared" ref="Q81:Q119" si="6">SUM(P81/30)</f>
        <v>4.8416666666666677E-2</v>
      </c>
    </row>
    <row r="82" spans="1:17">
      <c r="A82" s="127"/>
      <c r="B82" s="3" t="s">
        <v>287</v>
      </c>
      <c r="C82" s="58">
        <v>0</v>
      </c>
      <c r="D82" s="58">
        <v>0</v>
      </c>
      <c r="E82" s="58">
        <v>0</v>
      </c>
      <c r="F82" s="58">
        <v>0</v>
      </c>
      <c r="G82" s="58">
        <v>0</v>
      </c>
      <c r="H82" s="58">
        <v>0.27</v>
      </c>
      <c r="I82" s="58">
        <v>0.33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254">
        <f t="shared" si="4"/>
        <v>0.60000000000000009</v>
      </c>
      <c r="P82" s="86">
        <f t="shared" si="5"/>
        <v>5.000000000000001E-2</v>
      </c>
      <c r="Q82" s="86">
        <f t="shared" si="6"/>
        <v>1.666666666666667E-3</v>
      </c>
    </row>
    <row r="83" spans="1:17">
      <c r="A83" s="127"/>
      <c r="B83" s="3" t="s">
        <v>447</v>
      </c>
      <c r="C83" s="58">
        <v>0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4.33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254">
        <f t="shared" si="4"/>
        <v>4.33</v>
      </c>
      <c r="P83" s="86"/>
      <c r="Q83" s="86"/>
    </row>
    <row r="84" spans="1:17">
      <c r="A84" s="127"/>
      <c r="B84" s="3" t="s">
        <v>448</v>
      </c>
      <c r="C84" s="58">
        <v>0</v>
      </c>
      <c r="D84" s="58">
        <v>0</v>
      </c>
      <c r="E84" s="58">
        <v>0</v>
      </c>
      <c r="F84" s="58">
        <v>0</v>
      </c>
      <c r="G84" s="58">
        <v>0.92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254">
        <f t="shared" si="4"/>
        <v>0.92</v>
      </c>
      <c r="P84" s="86"/>
      <c r="Q84" s="86"/>
    </row>
    <row r="85" spans="1:17">
      <c r="A85" s="127"/>
      <c r="B85" s="3" t="s">
        <v>288</v>
      </c>
      <c r="C85" s="58">
        <v>0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58">
        <v>0</v>
      </c>
      <c r="J85" s="58">
        <v>2.09</v>
      </c>
      <c r="K85" s="58">
        <v>0</v>
      </c>
      <c r="L85" s="58">
        <v>0.45</v>
      </c>
      <c r="M85" s="58">
        <v>0</v>
      </c>
      <c r="N85" s="58">
        <v>0</v>
      </c>
      <c r="O85" s="72">
        <f t="shared" si="4"/>
        <v>2.54</v>
      </c>
      <c r="P85" s="86">
        <f t="shared" si="5"/>
        <v>0.21166666666666667</v>
      </c>
      <c r="Q85" s="86">
        <f t="shared" si="6"/>
        <v>7.0555555555555554E-3</v>
      </c>
    </row>
    <row r="86" spans="1:17">
      <c r="A86" s="127"/>
      <c r="B86" s="3" t="s">
        <v>289</v>
      </c>
      <c r="C86" s="58">
        <v>25.09</v>
      </c>
      <c r="D86" s="58">
        <v>21.61</v>
      </c>
      <c r="E86" s="58">
        <v>24.56</v>
      </c>
      <c r="F86" s="58">
        <v>11.76</v>
      </c>
      <c r="G86" s="58">
        <v>13.67</v>
      </c>
      <c r="H86" s="58">
        <v>14.46</v>
      </c>
      <c r="I86" s="58">
        <v>12.72</v>
      </c>
      <c r="J86" s="58">
        <v>11.69</v>
      </c>
      <c r="K86" s="58">
        <v>13.44</v>
      </c>
      <c r="L86" s="58">
        <v>12.69</v>
      </c>
      <c r="M86" s="58">
        <v>11.26</v>
      </c>
      <c r="N86" s="58">
        <v>9.82</v>
      </c>
      <c r="O86" s="72">
        <f t="shared" si="4"/>
        <v>182.76999999999998</v>
      </c>
      <c r="P86" s="86">
        <f t="shared" si="5"/>
        <v>15.230833333333331</v>
      </c>
      <c r="Q86" s="86">
        <f t="shared" si="6"/>
        <v>0.50769444444444434</v>
      </c>
    </row>
    <row r="87" spans="1:17">
      <c r="A87" s="127"/>
      <c r="B87" s="3" t="s">
        <v>290</v>
      </c>
      <c r="C87" s="58">
        <v>0.94</v>
      </c>
      <c r="D87" s="40">
        <v>0</v>
      </c>
      <c r="E87" s="179">
        <v>1.33</v>
      </c>
      <c r="F87" s="179">
        <v>0.44</v>
      </c>
      <c r="G87" s="179">
        <v>2.06</v>
      </c>
      <c r="H87" s="255">
        <v>5.16</v>
      </c>
      <c r="I87" s="179">
        <v>3.34</v>
      </c>
      <c r="J87" s="179">
        <v>1.46</v>
      </c>
      <c r="K87" s="179">
        <v>1.41</v>
      </c>
      <c r="L87" s="179">
        <v>1.18</v>
      </c>
      <c r="M87" s="179">
        <v>1.47</v>
      </c>
      <c r="N87" s="40">
        <v>1.2</v>
      </c>
      <c r="O87" s="72">
        <f t="shared" si="4"/>
        <v>19.989999999999998</v>
      </c>
      <c r="P87" s="86">
        <f t="shared" si="5"/>
        <v>1.6658333333333333</v>
      </c>
      <c r="Q87" s="86">
        <f t="shared" si="6"/>
        <v>5.5527777777777773E-2</v>
      </c>
    </row>
    <row r="88" spans="1:17">
      <c r="A88" s="127"/>
      <c r="B88" s="3" t="s">
        <v>291</v>
      </c>
      <c r="C88" s="58">
        <v>0</v>
      </c>
      <c r="D88" s="58">
        <v>0</v>
      </c>
      <c r="E88" s="58">
        <v>0</v>
      </c>
      <c r="F88" s="58">
        <v>0.69</v>
      </c>
      <c r="G88" s="58">
        <v>0</v>
      </c>
      <c r="H88" s="58">
        <v>0.7</v>
      </c>
      <c r="I88" s="58">
        <v>0</v>
      </c>
      <c r="J88" s="58">
        <v>0.94</v>
      </c>
      <c r="K88" s="58">
        <v>0</v>
      </c>
      <c r="L88" s="58">
        <v>0.75</v>
      </c>
      <c r="M88" s="58">
        <v>0</v>
      </c>
      <c r="N88" s="58">
        <v>0.68</v>
      </c>
      <c r="O88" s="72">
        <f t="shared" si="4"/>
        <v>3.7600000000000002</v>
      </c>
      <c r="P88" s="86">
        <f t="shared" si="5"/>
        <v>0.31333333333333335</v>
      </c>
      <c r="Q88" s="86">
        <f t="shared" si="6"/>
        <v>1.0444444444444445E-2</v>
      </c>
    </row>
    <row r="89" spans="1:17">
      <c r="A89" s="127"/>
      <c r="B89" s="3" t="s">
        <v>449</v>
      </c>
      <c r="C89" s="58">
        <v>0</v>
      </c>
      <c r="D89" s="58">
        <v>0.82</v>
      </c>
      <c r="E89" s="58">
        <v>2.1</v>
      </c>
      <c r="F89" s="58">
        <v>0.4</v>
      </c>
      <c r="G89" s="58">
        <v>1.46</v>
      </c>
      <c r="H89" s="58">
        <v>0.83</v>
      </c>
      <c r="I89" s="58">
        <v>0.94</v>
      </c>
      <c r="J89" s="58">
        <v>3.27</v>
      </c>
      <c r="K89" s="58">
        <v>4.75</v>
      </c>
      <c r="L89" s="58">
        <v>6.31</v>
      </c>
      <c r="M89" s="58">
        <v>7.11</v>
      </c>
      <c r="N89" s="58">
        <v>8.26</v>
      </c>
      <c r="O89" s="72">
        <f t="shared" si="4"/>
        <v>36.25</v>
      </c>
      <c r="P89" s="86">
        <f t="shared" si="5"/>
        <v>3.0208333333333335</v>
      </c>
      <c r="Q89" s="86">
        <f t="shared" si="6"/>
        <v>0.10069444444444445</v>
      </c>
    </row>
    <row r="90" spans="1:17">
      <c r="A90" s="127"/>
      <c r="B90" s="3" t="s">
        <v>450</v>
      </c>
      <c r="C90" s="58">
        <v>0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2.56</v>
      </c>
      <c r="L90" s="58">
        <v>0</v>
      </c>
      <c r="M90" s="58">
        <v>0</v>
      </c>
      <c r="N90" s="58">
        <v>0</v>
      </c>
      <c r="O90" s="72">
        <f t="shared" si="4"/>
        <v>2.56</v>
      </c>
      <c r="P90" s="86">
        <f t="shared" si="5"/>
        <v>0.21333333333333335</v>
      </c>
      <c r="Q90" s="86">
        <f t="shared" si="6"/>
        <v>7.1111111111111115E-3</v>
      </c>
    </row>
    <row r="91" spans="1:17">
      <c r="A91" s="127"/>
      <c r="B91" s="3" t="s">
        <v>293</v>
      </c>
      <c r="C91" s="58">
        <v>0</v>
      </c>
      <c r="D91" s="58">
        <v>0.23</v>
      </c>
      <c r="E91" s="58">
        <v>0.85</v>
      </c>
      <c r="F91" s="58">
        <v>0.33</v>
      </c>
      <c r="G91" s="58">
        <v>1.0900000000000001</v>
      </c>
      <c r="H91" s="58">
        <v>2.41</v>
      </c>
      <c r="I91" s="58">
        <v>1.8</v>
      </c>
      <c r="J91" s="58">
        <v>2.2400000000000002</v>
      </c>
      <c r="K91" s="58">
        <v>2.2400000000000002</v>
      </c>
      <c r="L91" s="58">
        <v>0</v>
      </c>
      <c r="M91" s="58">
        <v>0</v>
      </c>
      <c r="N91" s="58">
        <v>0</v>
      </c>
      <c r="O91" s="72">
        <f t="shared" si="4"/>
        <v>11.19</v>
      </c>
      <c r="P91" s="86">
        <f t="shared" si="5"/>
        <v>0.9325</v>
      </c>
      <c r="Q91" s="86">
        <f t="shared" si="6"/>
        <v>3.1083333333333334E-2</v>
      </c>
    </row>
    <row r="92" spans="1:17">
      <c r="A92" s="127"/>
      <c r="B92" s="3" t="s">
        <v>451</v>
      </c>
      <c r="C92" s="58">
        <v>0</v>
      </c>
      <c r="D92" s="58">
        <v>0</v>
      </c>
      <c r="E92" s="58">
        <v>0</v>
      </c>
      <c r="F92" s="58">
        <v>0</v>
      </c>
      <c r="G92" s="58">
        <v>3.08</v>
      </c>
      <c r="H92" s="58">
        <v>7.28</v>
      </c>
      <c r="I92" s="58">
        <v>5.92</v>
      </c>
      <c r="J92" s="58">
        <v>11.44</v>
      </c>
      <c r="K92" s="58">
        <v>6.66</v>
      </c>
      <c r="L92" s="58">
        <v>11.58</v>
      </c>
      <c r="M92" s="58">
        <v>9.6300000000000008</v>
      </c>
      <c r="N92" s="58">
        <v>6.49</v>
      </c>
      <c r="O92" s="72">
        <f t="shared" si="4"/>
        <v>62.08</v>
      </c>
      <c r="P92" s="86">
        <f t="shared" si="5"/>
        <v>5.1733333333333329</v>
      </c>
      <c r="Q92" s="86">
        <f t="shared" si="6"/>
        <v>0.17244444444444443</v>
      </c>
    </row>
    <row r="93" spans="1:17">
      <c r="A93" s="127"/>
      <c r="B93" s="3" t="s">
        <v>294</v>
      </c>
      <c r="C93" s="58">
        <v>0</v>
      </c>
      <c r="D93" s="58">
        <v>0</v>
      </c>
      <c r="E93" s="58">
        <v>7.49</v>
      </c>
      <c r="F93" s="58">
        <v>8.25</v>
      </c>
      <c r="G93" s="58">
        <v>8.17</v>
      </c>
      <c r="H93" s="58">
        <v>10.36</v>
      </c>
      <c r="I93" s="58">
        <v>6.16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72">
        <f t="shared" si="4"/>
        <v>40.429999999999993</v>
      </c>
      <c r="P93" s="86">
        <f t="shared" si="5"/>
        <v>3.3691666666666662</v>
      </c>
      <c r="Q93" s="86">
        <f t="shared" si="6"/>
        <v>0.11230555555555553</v>
      </c>
    </row>
    <row r="94" spans="1:17">
      <c r="A94" s="127"/>
      <c r="B94" s="3" t="s">
        <v>295</v>
      </c>
      <c r="C94" s="58">
        <v>9.1999999999999993</v>
      </c>
      <c r="D94" s="58">
        <v>12.79</v>
      </c>
      <c r="E94" s="58">
        <v>15.12</v>
      </c>
      <c r="F94" s="58">
        <v>10.199999999999999</v>
      </c>
      <c r="G94" s="58">
        <v>13.81</v>
      </c>
      <c r="H94" s="58">
        <v>17.98</v>
      </c>
      <c r="I94" s="58">
        <v>17.690000000000001</v>
      </c>
      <c r="J94" s="58">
        <v>16.72</v>
      </c>
      <c r="K94" s="58">
        <v>17.100000000000001</v>
      </c>
      <c r="L94" s="58">
        <v>17.46</v>
      </c>
      <c r="M94" s="58">
        <v>16.75</v>
      </c>
      <c r="N94" s="58">
        <v>7.37</v>
      </c>
      <c r="O94" s="72">
        <f t="shared" si="4"/>
        <v>172.19000000000003</v>
      </c>
      <c r="P94" s="86">
        <f t="shared" si="5"/>
        <v>14.349166666666669</v>
      </c>
      <c r="Q94" s="86">
        <f t="shared" si="6"/>
        <v>0.47830555555555565</v>
      </c>
    </row>
    <row r="95" spans="1:17">
      <c r="A95" s="127"/>
      <c r="B95" s="3" t="s">
        <v>296</v>
      </c>
      <c r="C95" s="58">
        <v>17.38</v>
      </c>
      <c r="D95" s="58">
        <v>14.57</v>
      </c>
      <c r="E95" s="58">
        <v>34.9</v>
      </c>
      <c r="F95" s="58">
        <v>13.75</v>
      </c>
      <c r="G95" s="58">
        <v>15.21</v>
      </c>
      <c r="H95" s="58">
        <v>9.86</v>
      </c>
      <c r="I95" s="58">
        <v>13.02</v>
      </c>
      <c r="J95" s="58">
        <v>0</v>
      </c>
      <c r="K95" s="58">
        <v>3.86</v>
      </c>
      <c r="L95" s="58">
        <v>3.63</v>
      </c>
      <c r="M95" s="58">
        <v>5.73</v>
      </c>
      <c r="N95" s="58">
        <v>2.4300000000000002</v>
      </c>
      <c r="O95" s="72">
        <f t="shared" si="4"/>
        <v>134.34</v>
      </c>
      <c r="P95" s="86">
        <f t="shared" si="5"/>
        <v>11.195</v>
      </c>
      <c r="Q95" s="86">
        <f t="shared" si="6"/>
        <v>0.3731666666666667</v>
      </c>
    </row>
    <row r="96" spans="1:17">
      <c r="A96" s="127"/>
      <c r="B96" s="3" t="s">
        <v>297</v>
      </c>
      <c r="C96" s="58">
        <v>0</v>
      </c>
      <c r="D96" s="58">
        <v>0</v>
      </c>
      <c r="E96" s="58">
        <v>0.86</v>
      </c>
      <c r="F96" s="58">
        <v>1.05</v>
      </c>
      <c r="G96" s="58">
        <v>1.18</v>
      </c>
      <c r="H96" s="58">
        <v>0</v>
      </c>
      <c r="I96" s="58">
        <v>1.55</v>
      </c>
      <c r="J96" s="58">
        <v>1.41</v>
      </c>
      <c r="K96" s="58">
        <v>1.2</v>
      </c>
      <c r="L96" s="58">
        <v>1.01</v>
      </c>
      <c r="M96" s="58">
        <v>0</v>
      </c>
      <c r="N96" s="58">
        <v>0.89</v>
      </c>
      <c r="O96" s="72">
        <f t="shared" si="4"/>
        <v>9.15</v>
      </c>
      <c r="P96" s="86">
        <f t="shared" si="5"/>
        <v>0.76250000000000007</v>
      </c>
      <c r="Q96" s="86">
        <f t="shared" si="6"/>
        <v>2.5416666666666667E-2</v>
      </c>
    </row>
    <row r="97" spans="1:17">
      <c r="A97" s="127"/>
      <c r="B97" s="3" t="s">
        <v>298</v>
      </c>
      <c r="C97" s="58">
        <v>0.28000000000000003</v>
      </c>
      <c r="D97" s="58">
        <v>0</v>
      </c>
      <c r="E97" s="58">
        <v>0.31</v>
      </c>
      <c r="F97" s="58">
        <v>0</v>
      </c>
      <c r="G97" s="58">
        <v>0.35</v>
      </c>
      <c r="H97" s="58">
        <v>0.38</v>
      </c>
      <c r="I97" s="58">
        <v>0</v>
      </c>
      <c r="J97" s="58">
        <v>0.31</v>
      </c>
      <c r="K97" s="58">
        <v>0.23</v>
      </c>
      <c r="L97" s="58">
        <v>0</v>
      </c>
      <c r="M97" s="58">
        <v>0.31</v>
      </c>
      <c r="N97" s="58">
        <v>0</v>
      </c>
      <c r="O97" s="72">
        <f t="shared" si="4"/>
        <v>2.17</v>
      </c>
      <c r="P97" s="86">
        <f t="shared" si="5"/>
        <v>0.18083333333333332</v>
      </c>
      <c r="Q97" s="86">
        <f t="shared" si="6"/>
        <v>6.0277777777777769E-3</v>
      </c>
    </row>
    <row r="98" spans="1:17">
      <c r="A98" s="127"/>
      <c r="B98" s="3" t="s">
        <v>225</v>
      </c>
      <c r="C98" s="58">
        <v>1.29</v>
      </c>
      <c r="D98" s="58">
        <v>0.34</v>
      </c>
      <c r="E98" s="58">
        <v>0.3</v>
      </c>
      <c r="F98" s="58">
        <v>0.94</v>
      </c>
      <c r="G98" s="58">
        <v>0.69</v>
      </c>
      <c r="H98" s="58">
        <v>0.78</v>
      </c>
      <c r="I98" s="58">
        <v>0.73</v>
      </c>
      <c r="J98" s="58">
        <v>0.92</v>
      </c>
      <c r="K98" s="58">
        <v>0.51</v>
      </c>
      <c r="L98" s="235">
        <v>0.45</v>
      </c>
      <c r="M98" s="235">
        <v>0.73</v>
      </c>
      <c r="N98" s="58">
        <v>0</v>
      </c>
      <c r="O98" s="72">
        <f t="shared" si="4"/>
        <v>7.68</v>
      </c>
      <c r="P98" s="86">
        <f t="shared" si="5"/>
        <v>0.64</v>
      </c>
      <c r="Q98" s="86">
        <f t="shared" si="6"/>
        <v>2.1333333333333333E-2</v>
      </c>
    </row>
    <row r="99" spans="1:17">
      <c r="A99" s="127"/>
      <c r="B99" s="3" t="s">
        <v>299</v>
      </c>
      <c r="C99" s="58">
        <v>0</v>
      </c>
      <c r="D99" s="58">
        <v>0</v>
      </c>
      <c r="E99" s="58">
        <v>2.48</v>
      </c>
      <c r="F99" s="58">
        <v>24.42</v>
      </c>
      <c r="G99" s="58">
        <v>0</v>
      </c>
      <c r="H99" s="58">
        <v>0</v>
      </c>
      <c r="I99" s="58">
        <v>9.5500000000000007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72">
        <f t="shared" si="4"/>
        <v>36.450000000000003</v>
      </c>
      <c r="P99" s="86">
        <f t="shared" si="5"/>
        <v>3.0375000000000001</v>
      </c>
      <c r="Q99" s="86">
        <f t="shared" si="6"/>
        <v>0.10125000000000001</v>
      </c>
    </row>
    <row r="100" spans="1:17">
      <c r="A100" s="127"/>
      <c r="B100" s="3" t="s">
        <v>300</v>
      </c>
      <c r="C100" s="58">
        <v>8.44</v>
      </c>
      <c r="D100" s="58">
        <v>5.35</v>
      </c>
      <c r="E100" s="58">
        <v>7.56</v>
      </c>
      <c r="F100" s="58">
        <v>4.51</v>
      </c>
      <c r="G100" s="58">
        <v>6.4</v>
      </c>
      <c r="H100" s="58">
        <v>4.57</v>
      </c>
      <c r="I100" s="58">
        <v>6.26</v>
      </c>
      <c r="J100" s="58">
        <v>4.07</v>
      </c>
      <c r="K100" s="58">
        <v>6.73</v>
      </c>
      <c r="L100" s="58">
        <v>8.93</v>
      </c>
      <c r="M100" s="58">
        <v>15.55</v>
      </c>
      <c r="N100" s="58">
        <v>13.07</v>
      </c>
      <c r="O100" s="72">
        <f t="shared" si="4"/>
        <v>91.44</v>
      </c>
      <c r="P100" s="86">
        <f t="shared" si="5"/>
        <v>7.62</v>
      </c>
      <c r="Q100" s="86">
        <f t="shared" si="6"/>
        <v>0.254</v>
      </c>
    </row>
    <row r="101" spans="1:17">
      <c r="A101" s="127"/>
      <c r="B101" s="3" t="s">
        <v>452</v>
      </c>
      <c r="C101" s="58">
        <v>0</v>
      </c>
      <c r="D101" s="58">
        <v>0</v>
      </c>
      <c r="E101" s="58">
        <v>3.24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72">
        <f t="shared" si="4"/>
        <v>3.24</v>
      </c>
      <c r="P101" s="86">
        <f t="shared" si="5"/>
        <v>0.27</v>
      </c>
      <c r="Q101" s="86">
        <f t="shared" si="6"/>
        <v>9.0000000000000011E-3</v>
      </c>
    </row>
    <row r="102" spans="1:17">
      <c r="A102" s="127"/>
      <c r="B102" s="3" t="s">
        <v>301</v>
      </c>
      <c r="C102" s="58">
        <v>28.78</v>
      </c>
      <c r="D102" s="58">
        <v>39.47</v>
      </c>
      <c r="E102" s="58">
        <v>42.52</v>
      </c>
      <c r="F102" s="58">
        <v>35.57</v>
      </c>
      <c r="G102" s="58">
        <v>40.409999999999997</v>
      </c>
      <c r="H102" s="58">
        <v>44.58</v>
      </c>
      <c r="I102" s="58">
        <v>36.06</v>
      </c>
      <c r="J102" s="58">
        <v>39.19</v>
      </c>
      <c r="K102" s="58">
        <v>34.42</v>
      </c>
      <c r="L102" s="58">
        <v>42.24</v>
      </c>
      <c r="M102" s="58">
        <v>33.42</v>
      </c>
      <c r="N102" s="58">
        <v>37.64</v>
      </c>
      <c r="O102" s="72">
        <f t="shared" si="4"/>
        <v>454.3</v>
      </c>
      <c r="P102" s="86">
        <f t="shared" si="5"/>
        <v>37.858333333333334</v>
      </c>
      <c r="Q102" s="86">
        <f t="shared" si="6"/>
        <v>1.2619444444444445</v>
      </c>
    </row>
    <row r="103" spans="1:17">
      <c r="A103" s="127"/>
      <c r="B103" s="3" t="s">
        <v>302</v>
      </c>
      <c r="C103" s="58">
        <v>0</v>
      </c>
      <c r="D103" s="58">
        <v>2.08</v>
      </c>
      <c r="E103" s="58">
        <v>11.77</v>
      </c>
      <c r="F103" s="58">
        <v>23.07</v>
      </c>
      <c r="G103" s="58">
        <v>17.29</v>
      </c>
      <c r="H103" s="58">
        <v>8.91</v>
      </c>
      <c r="I103" s="58">
        <v>18.37</v>
      </c>
      <c r="J103" s="58">
        <v>16.02</v>
      </c>
      <c r="K103" s="58">
        <v>11.95</v>
      </c>
      <c r="L103" s="58">
        <v>13.22</v>
      </c>
      <c r="M103" s="58">
        <v>14.45</v>
      </c>
      <c r="N103" s="58">
        <v>9.51</v>
      </c>
      <c r="O103" s="72">
        <f t="shared" si="4"/>
        <v>146.63999999999999</v>
      </c>
      <c r="P103" s="86">
        <f t="shared" si="5"/>
        <v>12.219999999999999</v>
      </c>
      <c r="Q103" s="86">
        <f t="shared" si="6"/>
        <v>0.40733333333333327</v>
      </c>
    </row>
    <row r="104" spans="1:17">
      <c r="A104" s="127"/>
      <c r="B104" s="256" t="s">
        <v>453</v>
      </c>
      <c r="C104" s="58"/>
      <c r="D104" s="58"/>
      <c r="E104" s="3"/>
      <c r="F104" s="58"/>
      <c r="G104" s="58"/>
      <c r="H104" s="58"/>
      <c r="I104" s="58"/>
      <c r="J104" s="58"/>
      <c r="K104" s="58"/>
      <c r="L104" s="58"/>
      <c r="M104" s="58"/>
      <c r="N104" s="58"/>
      <c r="O104" s="72"/>
      <c r="P104" s="86"/>
      <c r="Q104" s="86">
        <f t="shared" si="6"/>
        <v>0</v>
      </c>
    </row>
    <row r="105" spans="1:17">
      <c r="A105" s="127"/>
      <c r="B105" s="124" t="s">
        <v>454</v>
      </c>
      <c r="C105" s="58">
        <v>0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4.1500000000000004</v>
      </c>
      <c r="J105" s="58">
        <v>0</v>
      </c>
      <c r="K105" s="58">
        <v>0</v>
      </c>
      <c r="L105" s="58">
        <v>0</v>
      </c>
      <c r="M105" s="58">
        <v>2.9</v>
      </c>
      <c r="N105" s="58">
        <v>0</v>
      </c>
      <c r="O105" s="72">
        <f t="shared" ref="O105:O116" si="7">SUM(C105:N105)</f>
        <v>7.0500000000000007</v>
      </c>
      <c r="P105" s="86">
        <f t="shared" si="5"/>
        <v>0.58750000000000002</v>
      </c>
      <c r="Q105" s="86">
        <f t="shared" si="6"/>
        <v>1.9583333333333335E-2</v>
      </c>
    </row>
    <row r="106" spans="1:17">
      <c r="A106" s="127"/>
      <c r="B106" s="124" t="s">
        <v>455</v>
      </c>
      <c r="C106" s="58">
        <v>3.52</v>
      </c>
      <c r="D106" s="58">
        <v>3.21</v>
      </c>
      <c r="E106" s="58">
        <v>0</v>
      </c>
      <c r="F106" s="58">
        <v>2.66</v>
      </c>
      <c r="G106" s="58">
        <v>3.84</v>
      </c>
      <c r="H106" s="58">
        <v>5.47</v>
      </c>
      <c r="I106" s="58">
        <v>4.09</v>
      </c>
      <c r="J106" s="58">
        <v>9.25</v>
      </c>
      <c r="K106" s="58">
        <v>20.51</v>
      </c>
      <c r="L106" s="58">
        <v>30.84</v>
      </c>
      <c r="M106" s="58">
        <v>16.149999999999999</v>
      </c>
      <c r="N106" s="58">
        <v>7.73</v>
      </c>
      <c r="O106" s="72">
        <f t="shared" si="7"/>
        <v>107.27</v>
      </c>
      <c r="P106" s="86">
        <f t="shared" si="5"/>
        <v>8.9391666666666669</v>
      </c>
      <c r="Q106" s="86">
        <f t="shared" si="6"/>
        <v>0.29797222222222225</v>
      </c>
    </row>
    <row r="107" spans="1:17">
      <c r="A107" s="127"/>
      <c r="B107" s="124" t="s">
        <v>282</v>
      </c>
      <c r="C107" s="58">
        <v>0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11.35</v>
      </c>
      <c r="O107" s="72">
        <f t="shared" si="7"/>
        <v>11.35</v>
      </c>
      <c r="P107" s="86">
        <f t="shared" si="5"/>
        <v>0.9458333333333333</v>
      </c>
      <c r="Q107" s="86">
        <f t="shared" si="6"/>
        <v>3.152777777777778E-2</v>
      </c>
    </row>
    <row r="108" spans="1:17">
      <c r="A108" s="127"/>
      <c r="B108" s="124" t="s">
        <v>456</v>
      </c>
      <c r="C108" s="58">
        <v>0</v>
      </c>
      <c r="D108" s="58">
        <v>0</v>
      </c>
      <c r="E108" s="58">
        <v>1.1499999999999999</v>
      </c>
      <c r="F108" s="58">
        <v>1.3</v>
      </c>
      <c r="G108" s="58">
        <v>1.1599999999999999</v>
      </c>
      <c r="H108" s="58">
        <v>0</v>
      </c>
      <c r="I108" s="58">
        <v>1.24</v>
      </c>
      <c r="J108" s="58">
        <v>1.46</v>
      </c>
      <c r="K108" s="58">
        <v>0</v>
      </c>
      <c r="L108" s="58">
        <v>1.33</v>
      </c>
      <c r="M108" s="58">
        <v>0</v>
      </c>
      <c r="N108" s="58">
        <v>0.95</v>
      </c>
      <c r="O108" s="72">
        <f t="shared" si="7"/>
        <v>8.59</v>
      </c>
      <c r="P108" s="86">
        <f t="shared" si="5"/>
        <v>0.71583333333333332</v>
      </c>
      <c r="Q108" s="86">
        <f t="shared" si="6"/>
        <v>2.3861111111111111E-2</v>
      </c>
    </row>
    <row r="109" spans="1:17">
      <c r="A109" s="127"/>
      <c r="B109" s="124" t="s">
        <v>444</v>
      </c>
      <c r="C109" s="58">
        <v>0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5.0999999999999996</v>
      </c>
      <c r="L109" s="58">
        <v>4.1500000000000004</v>
      </c>
      <c r="M109" s="58">
        <v>6.07</v>
      </c>
      <c r="N109" s="58">
        <v>4.6900000000000004</v>
      </c>
      <c r="O109" s="72">
        <f t="shared" si="7"/>
        <v>20.010000000000002</v>
      </c>
      <c r="P109" s="86">
        <f t="shared" si="5"/>
        <v>1.6675000000000002</v>
      </c>
      <c r="Q109" s="86">
        <f t="shared" si="6"/>
        <v>5.5583333333333339E-2</v>
      </c>
    </row>
    <row r="110" spans="1:17">
      <c r="A110" s="127"/>
      <c r="B110" s="124" t="s">
        <v>39</v>
      </c>
      <c r="C110" s="58">
        <v>59.55</v>
      </c>
      <c r="D110" s="58">
        <v>53.44</v>
      </c>
      <c r="E110" s="58">
        <v>49.83</v>
      </c>
      <c r="F110" s="58">
        <v>44.83</v>
      </c>
      <c r="G110" s="58">
        <v>45.14</v>
      </c>
      <c r="H110" s="58">
        <v>32.72</v>
      </c>
      <c r="I110" s="58">
        <v>38.94</v>
      </c>
      <c r="J110" s="58">
        <v>45.01</v>
      </c>
      <c r="K110" s="58">
        <v>42.75</v>
      </c>
      <c r="L110" s="58">
        <v>34.119999999999997</v>
      </c>
      <c r="M110" s="58">
        <v>47.28</v>
      </c>
      <c r="N110" s="58">
        <v>40.700000000000003</v>
      </c>
      <c r="O110" s="72">
        <f t="shared" si="7"/>
        <v>534.31000000000006</v>
      </c>
      <c r="P110" s="86">
        <f t="shared" si="5"/>
        <v>44.525833333333338</v>
      </c>
      <c r="Q110" s="86">
        <f t="shared" si="6"/>
        <v>1.4841944444444446</v>
      </c>
    </row>
    <row r="111" spans="1:17">
      <c r="A111" s="127"/>
      <c r="B111" s="124" t="s">
        <v>286</v>
      </c>
      <c r="C111" s="58">
        <v>0</v>
      </c>
      <c r="D111" s="58">
        <v>0</v>
      </c>
      <c r="E111" s="58">
        <v>1.4</v>
      </c>
      <c r="F111" s="58">
        <v>0</v>
      </c>
      <c r="G111" s="58">
        <v>0</v>
      </c>
      <c r="H111" s="58">
        <v>1.41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1.59</v>
      </c>
      <c r="O111" s="72">
        <f t="shared" si="7"/>
        <v>4.3999999999999995</v>
      </c>
      <c r="P111" s="86">
        <f t="shared" si="5"/>
        <v>0.36666666666666664</v>
      </c>
      <c r="Q111" s="86">
        <f t="shared" si="6"/>
        <v>1.2222222222222221E-2</v>
      </c>
    </row>
    <row r="112" spans="1:17">
      <c r="A112" s="127"/>
      <c r="B112" s="124" t="s">
        <v>402</v>
      </c>
      <c r="C112" s="58">
        <v>45.2</v>
      </c>
      <c r="D112" s="58">
        <v>42.93</v>
      </c>
      <c r="E112" s="58">
        <v>40.04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72">
        <f t="shared" si="7"/>
        <v>128.16999999999999</v>
      </c>
      <c r="P112" s="86">
        <f t="shared" si="5"/>
        <v>10.680833333333332</v>
      </c>
      <c r="Q112" s="86">
        <f t="shared" si="6"/>
        <v>0.35602777777777772</v>
      </c>
    </row>
    <row r="113" spans="1:17">
      <c r="A113" s="127"/>
      <c r="B113" s="124" t="s">
        <v>457</v>
      </c>
      <c r="C113" s="58">
        <v>0</v>
      </c>
      <c r="D113" s="58">
        <v>0</v>
      </c>
      <c r="E113" s="58">
        <v>0</v>
      </c>
      <c r="F113" s="58">
        <v>70.900000000000006</v>
      </c>
      <c r="G113" s="58">
        <v>0</v>
      </c>
      <c r="H113" s="58">
        <v>3.37</v>
      </c>
      <c r="I113" s="58">
        <v>0</v>
      </c>
      <c r="J113" s="58">
        <v>0</v>
      </c>
      <c r="K113" s="58">
        <v>0</v>
      </c>
      <c r="L113" s="58">
        <v>0</v>
      </c>
      <c r="M113" s="58">
        <v>4.2</v>
      </c>
      <c r="N113" s="58">
        <v>0</v>
      </c>
      <c r="O113" s="72">
        <f t="shared" si="7"/>
        <v>78.470000000000013</v>
      </c>
      <c r="P113" s="86">
        <f t="shared" si="5"/>
        <v>6.5391666666666675</v>
      </c>
      <c r="Q113" s="86">
        <f t="shared" si="6"/>
        <v>0.21797222222222226</v>
      </c>
    </row>
    <row r="114" spans="1:17">
      <c r="A114" s="127"/>
      <c r="B114" s="124" t="s">
        <v>449</v>
      </c>
      <c r="C114" s="58">
        <v>0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1.68</v>
      </c>
      <c r="K114" s="58">
        <v>1.1399999999999999</v>
      </c>
      <c r="L114" s="58">
        <v>0.21</v>
      </c>
      <c r="M114" s="58">
        <v>0.54</v>
      </c>
      <c r="N114" s="58">
        <v>1.3</v>
      </c>
      <c r="O114" s="72">
        <f t="shared" si="7"/>
        <v>4.87</v>
      </c>
      <c r="P114" s="86">
        <f t="shared" si="5"/>
        <v>0.40583333333333332</v>
      </c>
      <c r="Q114" s="86">
        <f t="shared" si="6"/>
        <v>1.3527777777777777E-2</v>
      </c>
    </row>
    <row r="115" spans="1:17">
      <c r="A115" s="127"/>
      <c r="B115" s="124" t="s">
        <v>292</v>
      </c>
      <c r="C115" s="58">
        <v>4.17</v>
      </c>
      <c r="D115" s="58">
        <v>0.71</v>
      </c>
      <c r="E115" s="58">
        <v>11.38</v>
      </c>
      <c r="F115" s="58">
        <v>3.2</v>
      </c>
      <c r="G115" s="58">
        <v>16.38</v>
      </c>
      <c r="H115" s="58">
        <v>0</v>
      </c>
      <c r="I115" s="58">
        <v>17.09</v>
      </c>
      <c r="J115" s="58">
        <v>23.57</v>
      </c>
      <c r="K115" s="58">
        <v>17.350000000000001</v>
      </c>
      <c r="L115" s="58">
        <v>25.79</v>
      </c>
      <c r="M115" s="58">
        <v>0</v>
      </c>
      <c r="N115" s="58">
        <v>29.1</v>
      </c>
      <c r="O115" s="72">
        <f t="shared" si="7"/>
        <v>148.73999999999998</v>
      </c>
      <c r="P115" s="86">
        <f t="shared" si="5"/>
        <v>12.394999999999998</v>
      </c>
      <c r="Q115" s="86">
        <f t="shared" si="6"/>
        <v>0.41316666666666657</v>
      </c>
    </row>
    <row r="116" spans="1:17">
      <c r="A116" s="127"/>
      <c r="B116" s="124" t="s">
        <v>458</v>
      </c>
      <c r="C116" s="58">
        <v>0</v>
      </c>
      <c r="D116" s="58">
        <v>1.66</v>
      </c>
      <c r="E116" s="58">
        <v>0</v>
      </c>
      <c r="F116" s="58">
        <v>0</v>
      </c>
      <c r="G116" s="58">
        <v>5.0599999999999996</v>
      </c>
      <c r="H116" s="58">
        <v>0</v>
      </c>
      <c r="I116" s="58">
        <v>2.02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72">
        <f t="shared" si="7"/>
        <v>8.74</v>
      </c>
      <c r="P116" s="86">
        <f t="shared" si="5"/>
        <v>0.72833333333333339</v>
      </c>
      <c r="Q116" s="86">
        <f t="shared" si="6"/>
        <v>2.427777777777778E-2</v>
      </c>
    </row>
    <row r="117" spans="1:17">
      <c r="A117" s="127"/>
      <c r="B117" s="125" t="s">
        <v>303</v>
      </c>
      <c r="C117" s="58">
        <v>0</v>
      </c>
      <c r="D117" s="58">
        <v>0</v>
      </c>
      <c r="E117" s="3">
        <v>9.91</v>
      </c>
      <c r="F117" s="58">
        <v>4.57</v>
      </c>
      <c r="G117" s="58">
        <v>2.16</v>
      </c>
      <c r="H117" s="58">
        <v>3.85</v>
      </c>
      <c r="I117" s="58">
        <v>0</v>
      </c>
      <c r="J117" s="58">
        <v>16.510000000000002</v>
      </c>
      <c r="K117" s="58">
        <v>0</v>
      </c>
      <c r="L117" s="58">
        <v>0</v>
      </c>
      <c r="M117" s="58">
        <v>8.7899999999999991</v>
      </c>
      <c r="N117" s="58">
        <v>0</v>
      </c>
      <c r="O117" s="72">
        <f>SUM(C117:N117)</f>
        <v>45.79</v>
      </c>
      <c r="P117" s="86">
        <f>SUM(O117/12)</f>
        <v>3.8158333333333334</v>
      </c>
      <c r="Q117" s="86">
        <f>SUM(P117/30)</f>
        <v>0.12719444444444444</v>
      </c>
    </row>
    <row r="118" spans="1:17">
      <c r="A118" s="127"/>
      <c r="B118" s="14" t="s">
        <v>304</v>
      </c>
      <c r="C118" s="14">
        <f t="shared" ref="C118:N118" si="8">SUM(C7:C43)</f>
        <v>10883.42</v>
      </c>
      <c r="D118" s="14">
        <f t="shared" si="8"/>
        <v>10079.540000000005</v>
      </c>
      <c r="E118" s="14">
        <f t="shared" si="8"/>
        <v>11257.81</v>
      </c>
      <c r="F118" s="14">
        <f t="shared" si="8"/>
        <v>10775.519999999999</v>
      </c>
      <c r="G118" s="14">
        <f t="shared" si="8"/>
        <v>13390.03</v>
      </c>
      <c r="H118" s="14">
        <f t="shared" si="8"/>
        <v>13147.63</v>
      </c>
      <c r="I118" s="14">
        <f t="shared" si="8"/>
        <v>13515.579999999998</v>
      </c>
      <c r="J118" s="14">
        <f t="shared" si="8"/>
        <v>13939.780000000004</v>
      </c>
      <c r="K118" s="14">
        <f t="shared" si="8"/>
        <v>12222.31</v>
      </c>
      <c r="L118" s="12">
        <f t="shared" si="8"/>
        <v>13106.589999999997</v>
      </c>
      <c r="M118" s="12">
        <f t="shared" si="8"/>
        <v>11072.519999999997</v>
      </c>
      <c r="N118" s="12">
        <f t="shared" si="8"/>
        <v>16061.279999999997</v>
      </c>
      <c r="O118" s="72">
        <f t="shared" ref="O118" si="9">SUM(C118:N118)</f>
        <v>149452.00999999998</v>
      </c>
      <c r="P118" s="86">
        <f t="shared" si="5"/>
        <v>12454.334166666666</v>
      </c>
      <c r="Q118" s="86">
        <f t="shared" si="6"/>
        <v>415.14447222222219</v>
      </c>
    </row>
    <row r="119" spans="1:17">
      <c r="A119" s="128"/>
      <c r="B119" s="257" t="s">
        <v>266</v>
      </c>
      <c r="C119" s="258">
        <f t="shared" ref="C119:N119" si="10">SUM(C45:C117)</f>
        <v>651.69999999999993</v>
      </c>
      <c r="D119" s="258">
        <f t="shared" si="10"/>
        <v>588.61999999999989</v>
      </c>
      <c r="E119" s="258">
        <f t="shared" si="10"/>
        <v>690.92999999999984</v>
      </c>
      <c r="F119" s="258">
        <f t="shared" si="10"/>
        <v>2044.71</v>
      </c>
      <c r="G119" s="258">
        <f t="shared" si="10"/>
        <v>922.1999999999997</v>
      </c>
      <c r="H119" s="258">
        <f t="shared" si="10"/>
        <v>781.69</v>
      </c>
      <c r="I119" s="258">
        <f t="shared" si="10"/>
        <v>816.17000000000019</v>
      </c>
      <c r="J119" s="258">
        <f t="shared" si="10"/>
        <v>771.50000000000023</v>
      </c>
      <c r="K119" s="258">
        <f t="shared" si="10"/>
        <v>766.03000000000009</v>
      </c>
      <c r="L119" s="12">
        <f t="shared" si="10"/>
        <v>771.05000000000007</v>
      </c>
      <c r="M119" s="12">
        <f t="shared" si="10"/>
        <v>718.66</v>
      </c>
      <c r="N119" s="12">
        <f t="shared" si="10"/>
        <v>660.27000000000021</v>
      </c>
      <c r="O119" s="72">
        <f>O45+O46+O47+O48+O49+O50+O51+O52+O53+O54+O55+O56+O57+O58+O59+O60+O61+O62+O61+O62+O63+O64+O65+O66+O67+O68+O69++O70+O71+O72+O73+O74+O75+O76+O77+O78+O79+O80+O81+O82+O83+O84+O85+O86+O87+O88+O89+O90+O91+O92+O93+O94+O95+O96+O97+O98+O99+O100+O101+O102+O103+O105+O106+O107+O108+O109+O110+O111+O112+O113+O114+O115+O116+O117</f>
        <v>10191.120000000003</v>
      </c>
      <c r="P119" s="86">
        <f t="shared" si="5"/>
        <v>849.26000000000022</v>
      </c>
      <c r="Q119" s="86">
        <f t="shared" si="6"/>
        <v>28.308666666666674</v>
      </c>
    </row>
    <row r="120" spans="1:17">
      <c r="A120" s="384" t="s">
        <v>123</v>
      </c>
      <c r="B120" s="385"/>
      <c r="C120" s="15">
        <f>SUM(C118:C119)</f>
        <v>11535.12</v>
      </c>
      <c r="D120" s="15">
        <f t="shared" ref="D120:Q120" si="11">SUM(D118:D119)</f>
        <v>10668.160000000003</v>
      </c>
      <c r="E120" s="15">
        <f t="shared" si="11"/>
        <v>11948.74</v>
      </c>
      <c r="F120" s="15">
        <f t="shared" si="11"/>
        <v>12820.23</v>
      </c>
      <c r="G120" s="15">
        <f t="shared" si="11"/>
        <v>14312.23</v>
      </c>
      <c r="H120" s="15">
        <f t="shared" si="11"/>
        <v>13929.32</v>
      </c>
      <c r="I120" s="15">
        <f t="shared" si="11"/>
        <v>14331.749999999998</v>
      </c>
      <c r="J120" s="15">
        <f t="shared" si="11"/>
        <v>14711.280000000004</v>
      </c>
      <c r="K120" s="15">
        <f t="shared" si="11"/>
        <v>12988.34</v>
      </c>
      <c r="L120" s="12">
        <f t="shared" si="11"/>
        <v>13877.639999999996</v>
      </c>
      <c r="M120" s="12">
        <f t="shared" si="11"/>
        <v>11791.179999999997</v>
      </c>
      <c r="N120" s="12">
        <f t="shared" si="11"/>
        <v>16721.549999999996</v>
      </c>
      <c r="O120" s="12">
        <f t="shared" si="11"/>
        <v>159643.12999999998</v>
      </c>
      <c r="P120" s="12">
        <f t="shared" si="11"/>
        <v>13303.594166666666</v>
      </c>
      <c r="Q120" s="12">
        <f t="shared" si="11"/>
        <v>443.45313888888887</v>
      </c>
    </row>
    <row r="121" spans="1:17">
      <c r="A121" s="179"/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</row>
    <row r="122" spans="1:17">
      <c r="A122" s="179"/>
      <c r="B122" s="179"/>
      <c r="C122" s="179"/>
      <c r="D122" s="179"/>
      <c r="E122" s="179"/>
      <c r="F122" s="179"/>
      <c r="G122" s="179"/>
      <c r="H122" s="179"/>
      <c r="I122" s="179"/>
      <c r="J122" s="179"/>
      <c r="K122" s="179"/>
      <c r="L122" s="179"/>
      <c r="M122" s="179"/>
      <c r="N122" s="179"/>
      <c r="O122" s="140"/>
      <c r="P122" s="179"/>
      <c r="Q122" s="32"/>
    </row>
    <row r="124" spans="1:17"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6" spans="1:17">
      <c r="O126" s="33"/>
    </row>
    <row r="130" spans="15:15">
      <c r="O130" s="41"/>
    </row>
  </sheetData>
  <mergeCells count="11">
    <mergeCell ref="Q5:Q6"/>
    <mergeCell ref="A4:P4"/>
    <mergeCell ref="A5:A6"/>
    <mergeCell ref="B5:B6"/>
    <mergeCell ref="C5:N5"/>
    <mergeCell ref="O5:O6"/>
    <mergeCell ref="A1:N1"/>
    <mergeCell ref="A2:N2"/>
    <mergeCell ref="A3:N3"/>
    <mergeCell ref="A120:B120"/>
    <mergeCell ref="P5:P6"/>
  </mergeCells>
  <pageMargins left="0.25" right="0.25" top="0.75" bottom="0.75" header="0.3" footer="0.3"/>
  <pageSetup paperSize="12" scale="70" orientation="landscape" r:id="rId1"/>
  <headerFooter>
    <oddFooter>&amp;C&amp;P&amp;R&amp;A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Q87"/>
  <sheetViews>
    <sheetView zoomScaleNormal="100" workbookViewId="0">
      <pane xSplit="2" ySplit="4" topLeftCell="C5" activePane="bottomRight" state="frozen"/>
      <selection activeCell="O13" sqref="O13"/>
      <selection pane="topRight" activeCell="O13" sqref="O13"/>
      <selection pane="bottomLeft" activeCell="O13" sqref="O13"/>
      <selection pane="bottomRight" sqref="A1:N3"/>
    </sheetView>
  </sheetViews>
  <sheetFormatPr baseColWidth="10" defaultColWidth="11.42578125" defaultRowHeight="15"/>
  <cols>
    <col min="1" max="1" width="16.28515625" style="20" customWidth="1"/>
    <col min="2" max="2" width="25.85546875" style="20" customWidth="1"/>
    <col min="3" max="5" width="11.42578125" style="20"/>
    <col min="6" max="6" width="11.5703125" style="20" bestFit="1" customWidth="1"/>
    <col min="7" max="10" width="11.42578125" style="20"/>
    <col min="11" max="11" width="13" style="20" bestFit="1" customWidth="1"/>
    <col min="12" max="12" width="11.42578125" style="20"/>
    <col min="13" max="13" width="12.140625" style="20" bestFit="1" customWidth="1"/>
    <col min="14" max="14" width="11.5703125" style="20" bestFit="1" customWidth="1"/>
    <col min="15" max="15" width="13.7109375" style="20" customWidth="1"/>
    <col min="16" max="16" width="12.5703125" style="20" customWidth="1"/>
    <col min="17" max="16384" width="11.42578125" style="20"/>
  </cols>
  <sheetData>
    <row r="1" spans="1:17" s="301" customFormat="1" ht="15" customHeigh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7" s="301" customFormat="1" ht="15" customHeigh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7" s="301" customFormat="1" ht="15" customHeight="1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7" ht="18">
      <c r="A4" s="390" t="s">
        <v>40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1"/>
    </row>
    <row r="5" spans="1:17">
      <c r="A5" s="21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7">
      <c r="A6" s="365" t="s">
        <v>1</v>
      </c>
      <c r="B6" s="383" t="s">
        <v>2</v>
      </c>
      <c r="C6" s="365" t="s">
        <v>416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92" t="s">
        <v>3</v>
      </c>
      <c r="P6" s="357" t="s">
        <v>129</v>
      </c>
      <c r="Q6" s="357" t="s">
        <v>207</v>
      </c>
    </row>
    <row r="7" spans="1:17">
      <c r="A7" s="388"/>
      <c r="B7" s="388"/>
      <c r="C7" s="66" t="s">
        <v>4</v>
      </c>
      <c r="D7" s="66" t="s">
        <v>5</v>
      </c>
      <c r="E7" s="66" t="s">
        <v>6</v>
      </c>
      <c r="F7" s="66" t="s">
        <v>7</v>
      </c>
      <c r="G7" s="66" t="s">
        <v>8</v>
      </c>
      <c r="H7" s="66" t="s">
        <v>9</v>
      </c>
      <c r="I7" s="66" t="s">
        <v>10</v>
      </c>
      <c r="J7" s="66" t="s">
        <v>11</v>
      </c>
      <c r="K7" s="66" t="s">
        <v>12</v>
      </c>
      <c r="L7" s="66" t="s">
        <v>13</v>
      </c>
      <c r="M7" s="66" t="s">
        <v>14</v>
      </c>
      <c r="N7" s="66" t="s">
        <v>15</v>
      </c>
      <c r="O7" s="393"/>
      <c r="P7" s="357"/>
      <c r="Q7" s="357"/>
    </row>
    <row r="8" spans="1:17">
      <c r="A8" s="194" t="s">
        <v>230</v>
      </c>
      <c r="B8" s="103" t="s">
        <v>22</v>
      </c>
      <c r="C8" s="192">
        <v>61.3</v>
      </c>
      <c r="D8" s="192">
        <v>56.85</v>
      </c>
      <c r="E8" s="192">
        <v>73.400000000000006</v>
      </c>
      <c r="F8" s="192">
        <v>65.760000000000005</v>
      </c>
      <c r="G8" s="192">
        <v>93.18</v>
      </c>
      <c r="H8" s="192">
        <v>86.55</v>
      </c>
      <c r="I8" s="192">
        <v>91.44</v>
      </c>
      <c r="J8" s="192">
        <v>91.52</v>
      </c>
      <c r="K8" s="192">
        <v>73.510000000000005</v>
      </c>
      <c r="L8" s="192">
        <v>72.73</v>
      </c>
      <c r="M8" s="192">
        <v>55.71</v>
      </c>
      <c r="N8" s="193">
        <v>66.599999999999994</v>
      </c>
      <c r="O8" s="219">
        <f t="shared" ref="O8:O51" si="0">SUM(C8:N8)</f>
        <v>888.55000000000007</v>
      </c>
      <c r="P8" s="216">
        <f>SUM(O8/12)</f>
        <v>74.045833333333334</v>
      </c>
      <c r="Q8" s="216">
        <f>SUM(P8/30)</f>
        <v>2.4681944444444444</v>
      </c>
    </row>
    <row r="9" spans="1:17">
      <c r="A9" s="194" t="s">
        <v>230</v>
      </c>
      <c r="B9" s="103" t="s">
        <v>16</v>
      </c>
      <c r="C9" s="193">
        <v>1124.76</v>
      </c>
      <c r="D9" s="193">
        <v>903.62</v>
      </c>
      <c r="E9" s="193">
        <v>1125.75</v>
      </c>
      <c r="F9" s="193">
        <v>1006.75</v>
      </c>
      <c r="G9" s="193">
        <v>1307.1500000000001</v>
      </c>
      <c r="H9" s="193">
        <v>1479.91</v>
      </c>
      <c r="I9" s="193">
        <v>1422.92</v>
      </c>
      <c r="J9" s="193">
        <v>1600.65</v>
      </c>
      <c r="K9" s="193">
        <v>1368.79</v>
      </c>
      <c r="L9" s="193">
        <v>1352.66</v>
      </c>
      <c r="M9" s="193">
        <v>1096.3</v>
      </c>
      <c r="N9" s="123">
        <v>1089.55</v>
      </c>
      <c r="O9" s="219">
        <f t="shared" si="0"/>
        <v>14878.809999999998</v>
      </c>
      <c r="P9" s="216">
        <f t="shared" ref="P9:P72" si="1">SUM(O9/12)</f>
        <v>1239.9008333333331</v>
      </c>
      <c r="Q9" s="216">
        <f t="shared" ref="Q9:Q72" si="2">SUM(P9/30)</f>
        <v>41.330027777777772</v>
      </c>
    </row>
    <row r="10" spans="1:17">
      <c r="A10" s="194" t="s">
        <v>31</v>
      </c>
      <c r="B10" s="103" t="s">
        <v>45</v>
      </c>
      <c r="C10" s="193">
        <v>19.91</v>
      </c>
      <c r="D10" s="193">
        <v>16.86</v>
      </c>
      <c r="E10" s="193">
        <v>20.66</v>
      </c>
      <c r="F10" s="193">
        <v>18.09</v>
      </c>
      <c r="G10" s="193">
        <v>23.34</v>
      </c>
      <c r="H10" s="193">
        <v>20.68</v>
      </c>
      <c r="I10" s="193">
        <v>25.56</v>
      </c>
      <c r="J10" s="193">
        <v>20.88</v>
      </c>
      <c r="K10" s="193">
        <v>21.98</v>
      </c>
      <c r="L10" s="193">
        <v>23.84</v>
      </c>
      <c r="M10" s="193">
        <v>16.27</v>
      </c>
      <c r="N10" s="189">
        <v>19.28</v>
      </c>
      <c r="O10" s="219">
        <f t="shared" si="0"/>
        <v>247.35</v>
      </c>
      <c r="P10" s="216">
        <f t="shared" si="1"/>
        <v>20.612500000000001</v>
      </c>
      <c r="Q10" s="216">
        <f t="shared" si="2"/>
        <v>0.68708333333333338</v>
      </c>
    </row>
    <row r="11" spans="1:17">
      <c r="A11" s="194" t="s">
        <v>37</v>
      </c>
      <c r="B11" s="103" t="s">
        <v>50</v>
      </c>
      <c r="C11" s="192">
        <v>1349.43</v>
      </c>
      <c r="D11" s="192">
        <v>1105.97</v>
      </c>
      <c r="E11" s="192">
        <v>1307.8599999999999</v>
      </c>
      <c r="F11" s="192">
        <v>1293.6300000000001</v>
      </c>
      <c r="G11" s="192">
        <v>1428.58</v>
      </c>
      <c r="H11" s="192">
        <v>1550.49</v>
      </c>
      <c r="I11" s="192">
        <v>1450.07</v>
      </c>
      <c r="J11" s="192">
        <v>1564.41</v>
      </c>
      <c r="K11" s="192">
        <v>1331.95</v>
      </c>
      <c r="L11" s="192">
        <v>1381.9</v>
      </c>
      <c r="M11" s="192">
        <v>1286.5999999999999</v>
      </c>
      <c r="N11" s="192">
        <v>1367.77</v>
      </c>
      <c r="O11" s="220">
        <f t="shared" si="0"/>
        <v>16418.66</v>
      </c>
      <c r="P11" s="216">
        <f t="shared" si="1"/>
        <v>1368.2216666666666</v>
      </c>
      <c r="Q11" s="216">
        <f t="shared" si="2"/>
        <v>45.607388888888885</v>
      </c>
    </row>
    <row r="12" spans="1:17">
      <c r="A12" s="194" t="s">
        <v>37</v>
      </c>
      <c r="B12" s="103" t="s">
        <v>37</v>
      </c>
      <c r="C12" s="192">
        <v>16133.71</v>
      </c>
      <c r="D12" s="192">
        <v>14622.07</v>
      </c>
      <c r="E12" s="192">
        <v>16576.650000000001</v>
      </c>
      <c r="F12" s="192">
        <v>15183.75</v>
      </c>
      <c r="G12" s="192">
        <v>18219.11</v>
      </c>
      <c r="H12" s="192">
        <v>17760.560000000001</v>
      </c>
      <c r="I12" s="192">
        <v>18579.93</v>
      </c>
      <c r="J12" s="192">
        <v>18620.919999999998</v>
      </c>
      <c r="K12" s="192">
        <v>17639.810000000001</v>
      </c>
      <c r="L12" s="192">
        <v>18218.900000000001</v>
      </c>
      <c r="M12" s="192">
        <v>15985.18</v>
      </c>
      <c r="N12" s="192">
        <v>17082.849999999999</v>
      </c>
      <c r="O12" s="219">
        <f t="shared" si="0"/>
        <v>204623.44</v>
      </c>
      <c r="P12" s="216">
        <f t="shared" si="1"/>
        <v>17051.953333333335</v>
      </c>
      <c r="Q12" s="216">
        <f t="shared" si="2"/>
        <v>568.39844444444452</v>
      </c>
    </row>
    <row r="13" spans="1:17">
      <c r="A13" s="194" t="s">
        <v>37</v>
      </c>
      <c r="B13" s="103" t="s">
        <v>47</v>
      </c>
      <c r="C13" s="192">
        <v>4833.4799999999996</v>
      </c>
      <c r="D13" s="192">
        <v>4312.7</v>
      </c>
      <c r="E13" s="192">
        <v>4773.2700000000004</v>
      </c>
      <c r="F13" s="192">
        <v>4570.59</v>
      </c>
      <c r="G13" s="192">
        <v>5466.35</v>
      </c>
      <c r="H13" s="192">
        <v>5327.54</v>
      </c>
      <c r="I13" s="192">
        <v>5508.22</v>
      </c>
      <c r="J13" s="192">
        <v>5798.12</v>
      </c>
      <c r="K13" s="192">
        <v>5176.95</v>
      </c>
      <c r="L13" s="192">
        <v>5356.48</v>
      </c>
      <c r="M13" s="192">
        <v>4643.93</v>
      </c>
      <c r="N13" s="192">
        <v>5003.96</v>
      </c>
      <c r="O13" s="219">
        <f t="shared" si="0"/>
        <v>60771.59</v>
      </c>
      <c r="P13" s="216">
        <f t="shared" si="1"/>
        <v>5064.2991666666667</v>
      </c>
      <c r="Q13" s="216">
        <f t="shared" si="2"/>
        <v>168.80997222222223</v>
      </c>
    </row>
    <row r="14" spans="1:17">
      <c r="A14" s="194" t="s">
        <v>37</v>
      </c>
      <c r="B14" s="124" t="s">
        <v>56</v>
      </c>
      <c r="C14" s="193">
        <v>1044.3800000000001</v>
      </c>
      <c r="D14" s="193">
        <v>924.3</v>
      </c>
      <c r="E14" s="193">
        <v>1030.74</v>
      </c>
      <c r="F14" s="193">
        <v>1021.7</v>
      </c>
      <c r="G14" s="193">
        <v>1264.48</v>
      </c>
      <c r="H14" s="193">
        <v>1176.3699999999999</v>
      </c>
      <c r="I14" s="193">
        <v>1182.28</v>
      </c>
      <c r="J14" s="193">
        <v>1221.1400000000001</v>
      </c>
      <c r="K14" s="193">
        <v>1076.97</v>
      </c>
      <c r="L14" s="193">
        <v>1120.3499999999999</v>
      </c>
      <c r="M14" s="193">
        <v>975.26</v>
      </c>
      <c r="N14" s="193">
        <v>1013.56</v>
      </c>
      <c r="O14" s="219">
        <f t="shared" si="0"/>
        <v>13051.529999999999</v>
      </c>
      <c r="P14" s="216">
        <f t="shared" si="1"/>
        <v>1087.6274999999998</v>
      </c>
      <c r="Q14" s="216">
        <f t="shared" si="2"/>
        <v>36.254249999999992</v>
      </c>
    </row>
    <row r="15" spans="1:17">
      <c r="A15" s="194" t="s">
        <v>37</v>
      </c>
      <c r="B15" s="103" t="s">
        <v>51</v>
      </c>
      <c r="C15" s="192">
        <v>2011.51</v>
      </c>
      <c r="D15" s="192">
        <v>1825.31</v>
      </c>
      <c r="E15" s="192">
        <v>2160.41</v>
      </c>
      <c r="F15" s="192">
        <v>2144.94</v>
      </c>
      <c r="G15" s="192">
        <v>2522.1799999999998</v>
      </c>
      <c r="H15" s="192">
        <v>2481.7199999999998</v>
      </c>
      <c r="I15" s="192">
        <v>2571.16</v>
      </c>
      <c r="J15" s="192">
        <v>2576.5300000000002</v>
      </c>
      <c r="K15" s="192">
        <v>2417.7600000000002</v>
      </c>
      <c r="L15" s="192">
        <v>2546.04</v>
      </c>
      <c r="M15" s="192">
        <v>2227.79</v>
      </c>
      <c r="N15" s="192">
        <v>2456.0500000000002</v>
      </c>
      <c r="O15" s="219">
        <f t="shared" si="0"/>
        <v>27941.399999999998</v>
      </c>
      <c r="P15" s="216">
        <f t="shared" si="1"/>
        <v>2328.4499999999998</v>
      </c>
      <c r="Q15" s="216">
        <f t="shared" si="2"/>
        <v>77.614999999999995</v>
      </c>
    </row>
    <row r="16" spans="1:17">
      <c r="A16" s="194" t="s">
        <v>37</v>
      </c>
      <c r="B16" s="103" t="s">
        <v>52</v>
      </c>
      <c r="C16" s="192">
        <v>586.33000000000004</v>
      </c>
      <c r="D16" s="192">
        <v>488.33</v>
      </c>
      <c r="E16" s="192">
        <v>556.39</v>
      </c>
      <c r="F16" s="192">
        <v>572.9</v>
      </c>
      <c r="G16" s="192">
        <v>671.12</v>
      </c>
      <c r="H16" s="192">
        <v>638.24</v>
      </c>
      <c r="I16" s="192">
        <v>714</v>
      </c>
      <c r="J16" s="192">
        <v>671.94</v>
      </c>
      <c r="K16" s="192">
        <v>584.16</v>
      </c>
      <c r="L16" s="192">
        <v>575.80999999999995</v>
      </c>
      <c r="M16" s="192">
        <v>542.70000000000005</v>
      </c>
      <c r="N16" s="192">
        <v>593.49</v>
      </c>
      <c r="O16" s="219">
        <f t="shared" si="0"/>
        <v>7195.4099999999989</v>
      </c>
      <c r="P16" s="216">
        <f t="shared" si="1"/>
        <v>599.61749999999995</v>
      </c>
      <c r="Q16" s="216">
        <f t="shared" si="2"/>
        <v>19.98725</v>
      </c>
    </row>
    <row r="17" spans="1:17">
      <c r="A17" s="194" t="s">
        <v>37</v>
      </c>
      <c r="B17" s="103" t="s">
        <v>53</v>
      </c>
      <c r="C17" s="192">
        <v>65.16</v>
      </c>
      <c r="D17" s="192">
        <v>56.34</v>
      </c>
      <c r="E17" s="192">
        <v>72.28</v>
      </c>
      <c r="F17" s="192">
        <v>69.75</v>
      </c>
      <c r="G17" s="192">
        <v>95.67</v>
      </c>
      <c r="H17" s="192">
        <v>90.13</v>
      </c>
      <c r="I17" s="192">
        <v>102.25</v>
      </c>
      <c r="J17" s="192">
        <v>116.46</v>
      </c>
      <c r="K17" s="192">
        <v>100.21</v>
      </c>
      <c r="L17" s="192">
        <v>104.13</v>
      </c>
      <c r="M17" s="192">
        <v>73.13</v>
      </c>
      <c r="N17" s="192">
        <v>69.81</v>
      </c>
      <c r="O17" s="219">
        <f t="shared" si="0"/>
        <v>1015.3199999999999</v>
      </c>
      <c r="P17" s="216">
        <f t="shared" si="1"/>
        <v>84.61</v>
      </c>
      <c r="Q17" s="216">
        <f t="shared" si="2"/>
        <v>2.8203333333333331</v>
      </c>
    </row>
    <row r="18" spans="1:17">
      <c r="A18" s="194" t="s">
        <v>37</v>
      </c>
      <c r="B18" s="103" t="s">
        <v>57</v>
      </c>
      <c r="C18" s="192">
        <v>137.11000000000001</v>
      </c>
      <c r="D18" s="192">
        <v>114.04</v>
      </c>
      <c r="E18" s="192">
        <v>139.47</v>
      </c>
      <c r="F18" s="192">
        <v>132.77000000000001</v>
      </c>
      <c r="G18" s="192">
        <v>167.87</v>
      </c>
      <c r="H18" s="192">
        <v>161.31</v>
      </c>
      <c r="I18" s="192">
        <v>158.53</v>
      </c>
      <c r="J18" s="192">
        <v>162.26</v>
      </c>
      <c r="K18" s="192">
        <v>154.51</v>
      </c>
      <c r="L18" s="192">
        <v>150.49</v>
      </c>
      <c r="M18" s="192">
        <v>137.16999999999999</v>
      </c>
      <c r="N18" s="192">
        <v>139.09</v>
      </c>
      <c r="O18" s="220">
        <f t="shared" si="0"/>
        <v>1754.62</v>
      </c>
      <c r="P18" s="216">
        <f t="shared" si="1"/>
        <v>146.21833333333333</v>
      </c>
      <c r="Q18" s="216">
        <f t="shared" si="2"/>
        <v>4.8739444444444446</v>
      </c>
    </row>
    <row r="19" spans="1:17">
      <c r="A19" s="194" t="s">
        <v>37</v>
      </c>
      <c r="B19" s="103" t="s">
        <v>48</v>
      </c>
      <c r="C19" s="192">
        <v>1900.84</v>
      </c>
      <c r="D19" s="192">
        <v>1734.95</v>
      </c>
      <c r="E19" s="192">
        <v>1919.7</v>
      </c>
      <c r="F19" s="192">
        <v>1843.95</v>
      </c>
      <c r="G19" s="192">
        <v>2166.08</v>
      </c>
      <c r="H19" s="192">
        <v>2102.8000000000002</v>
      </c>
      <c r="I19" s="192">
        <v>2217.7600000000002</v>
      </c>
      <c r="J19" s="192">
        <v>2307.94</v>
      </c>
      <c r="K19" s="192">
        <v>2125.3000000000002</v>
      </c>
      <c r="L19" s="192">
        <v>2091.91</v>
      </c>
      <c r="M19" s="192">
        <v>1856.11</v>
      </c>
      <c r="N19" s="192">
        <v>1812.41</v>
      </c>
      <c r="O19" s="220">
        <f t="shared" si="0"/>
        <v>24079.75</v>
      </c>
      <c r="P19" s="216">
        <f t="shared" si="1"/>
        <v>2006.6458333333333</v>
      </c>
      <c r="Q19" s="216">
        <f t="shared" si="2"/>
        <v>66.888194444444437</v>
      </c>
    </row>
    <row r="20" spans="1:17">
      <c r="A20" s="194" t="s">
        <v>37</v>
      </c>
      <c r="B20" s="103" t="s">
        <v>49</v>
      </c>
      <c r="C20" s="192">
        <v>2728.96</v>
      </c>
      <c r="D20" s="192">
        <v>2422.5500000000002</v>
      </c>
      <c r="E20" s="192">
        <v>2716.71</v>
      </c>
      <c r="F20" s="192">
        <v>2728.69</v>
      </c>
      <c r="G20" s="192">
        <v>3188.75</v>
      </c>
      <c r="H20" s="192">
        <v>3027.76</v>
      </c>
      <c r="I20" s="192">
        <v>3084.19</v>
      </c>
      <c r="J20" s="192">
        <v>3105.21</v>
      </c>
      <c r="K20" s="192">
        <v>2798.48</v>
      </c>
      <c r="L20" s="192">
        <v>2903.08</v>
      </c>
      <c r="M20" s="192">
        <v>2514.31</v>
      </c>
      <c r="N20" s="34">
        <v>2728.32</v>
      </c>
      <c r="O20" s="220">
        <f>SUM(C20:N20)</f>
        <v>33947.01</v>
      </c>
      <c r="P20" s="216">
        <f t="shared" si="1"/>
        <v>2828.9175</v>
      </c>
      <c r="Q20" s="216">
        <f t="shared" si="2"/>
        <v>94.297250000000005</v>
      </c>
    </row>
    <row r="21" spans="1:17">
      <c r="A21" s="194" t="s">
        <v>37</v>
      </c>
      <c r="B21" s="103" t="s">
        <v>154</v>
      </c>
      <c r="C21" s="192">
        <v>383.95</v>
      </c>
      <c r="D21" s="192">
        <v>358.38</v>
      </c>
      <c r="E21" s="192">
        <v>413.53</v>
      </c>
      <c r="F21" s="192">
        <v>400.66</v>
      </c>
      <c r="G21" s="192">
        <v>494.76</v>
      </c>
      <c r="H21" s="192">
        <v>467.29</v>
      </c>
      <c r="I21" s="192">
        <v>493.27</v>
      </c>
      <c r="J21" s="192">
        <v>489.36</v>
      </c>
      <c r="K21" s="192">
        <v>435.9</v>
      </c>
      <c r="L21" s="192">
        <v>492.03</v>
      </c>
      <c r="M21" s="192">
        <v>410.27</v>
      </c>
      <c r="N21" s="192">
        <v>421.32</v>
      </c>
      <c r="O21" s="220">
        <f t="shared" si="0"/>
        <v>5260.7199999999993</v>
      </c>
      <c r="P21" s="216">
        <f t="shared" si="1"/>
        <v>438.39333333333326</v>
      </c>
      <c r="Q21" s="216">
        <f t="shared" si="2"/>
        <v>14.613111111111108</v>
      </c>
    </row>
    <row r="22" spans="1:17">
      <c r="A22" s="194" t="s">
        <v>37</v>
      </c>
      <c r="B22" s="103" t="s">
        <v>236</v>
      </c>
      <c r="C22" s="193">
        <v>1155.8</v>
      </c>
      <c r="D22" s="193">
        <v>980.34</v>
      </c>
      <c r="E22" s="193">
        <v>1146.0999999999999</v>
      </c>
      <c r="F22" s="193">
        <v>1118.53</v>
      </c>
      <c r="G22" s="193">
        <v>1329.05</v>
      </c>
      <c r="H22" s="193">
        <v>1282.8</v>
      </c>
      <c r="I22" s="193">
        <v>1306.68</v>
      </c>
      <c r="J22" s="193">
        <v>1333.55</v>
      </c>
      <c r="K22" s="193">
        <v>1183.7</v>
      </c>
      <c r="L22" s="192">
        <v>1188.96</v>
      </c>
      <c r="M22" s="193">
        <v>1101.3399999999999</v>
      </c>
      <c r="N22" s="193">
        <v>1192.9100000000001</v>
      </c>
      <c r="O22" s="220">
        <f t="shared" si="0"/>
        <v>14319.759999999998</v>
      </c>
      <c r="P22" s="216">
        <f t="shared" si="1"/>
        <v>1193.3133333333333</v>
      </c>
      <c r="Q22" s="216">
        <f t="shared" si="2"/>
        <v>39.777111111111111</v>
      </c>
    </row>
    <row r="23" spans="1:17">
      <c r="A23" s="194" t="s">
        <v>37</v>
      </c>
      <c r="B23" s="103" t="s">
        <v>58</v>
      </c>
      <c r="C23" s="192">
        <v>1340.89</v>
      </c>
      <c r="D23" s="192">
        <v>1121.28</v>
      </c>
      <c r="E23" s="192">
        <v>1288.04</v>
      </c>
      <c r="F23" s="192">
        <v>1212.75</v>
      </c>
      <c r="G23" s="192">
        <v>1510.83</v>
      </c>
      <c r="H23" s="192">
        <v>1537.47</v>
      </c>
      <c r="I23" s="192">
        <v>1482.7</v>
      </c>
      <c r="J23" s="192">
        <v>1639.76</v>
      </c>
      <c r="K23" s="192">
        <v>1364.52</v>
      </c>
      <c r="L23" s="192">
        <v>1424.94</v>
      </c>
      <c r="M23" s="192">
        <v>1218.02</v>
      </c>
      <c r="N23" s="192">
        <v>1272.3900000000001</v>
      </c>
      <c r="O23" s="220">
        <f t="shared" si="0"/>
        <v>16413.590000000004</v>
      </c>
      <c r="P23" s="216">
        <f t="shared" si="1"/>
        <v>1367.7991666666669</v>
      </c>
      <c r="Q23" s="216">
        <f t="shared" si="2"/>
        <v>45.593305555555567</v>
      </c>
    </row>
    <row r="24" spans="1:17">
      <c r="A24" s="194" t="s">
        <v>37</v>
      </c>
      <c r="B24" s="103" t="s">
        <v>54</v>
      </c>
      <c r="C24" s="192">
        <v>1114.57</v>
      </c>
      <c r="D24" s="192">
        <v>918.35</v>
      </c>
      <c r="E24" s="192">
        <v>1087.1400000000001</v>
      </c>
      <c r="F24" s="192">
        <v>1023.37</v>
      </c>
      <c r="G24" s="192">
        <v>1269.46</v>
      </c>
      <c r="H24" s="192">
        <v>1255.19</v>
      </c>
      <c r="I24" s="192">
        <v>1229.17</v>
      </c>
      <c r="J24" s="192">
        <v>1333.96</v>
      </c>
      <c r="K24" s="192">
        <v>1219.48</v>
      </c>
      <c r="L24" s="192">
        <v>1127.1099999999999</v>
      </c>
      <c r="M24" s="192">
        <v>1054.93</v>
      </c>
      <c r="N24" s="192">
        <v>1031.82</v>
      </c>
      <c r="O24" s="220">
        <f t="shared" si="0"/>
        <v>13664.55</v>
      </c>
      <c r="P24" s="216">
        <f t="shared" si="1"/>
        <v>1138.7124999999999</v>
      </c>
      <c r="Q24" s="216">
        <f t="shared" si="2"/>
        <v>37.95708333333333</v>
      </c>
    </row>
    <row r="25" spans="1:17">
      <c r="A25" s="194" t="s">
        <v>37</v>
      </c>
      <c r="B25" s="103" t="s">
        <v>55</v>
      </c>
      <c r="C25" s="192">
        <v>440.01</v>
      </c>
      <c r="D25" s="192">
        <v>399.71</v>
      </c>
      <c r="E25" s="192">
        <v>452.12</v>
      </c>
      <c r="F25" s="192">
        <v>448.99</v>
      </c>
      <c r="G25" s="192">
        <v>514.52</v>
      </c>
      <c r="H25" s="192">
        <v>489.83</v>
      </c>
      <c r="I25" s="192">
        <v>474</v>
      </c>
      <c r="J25" s="192">
        <v>480.74</v>
      </c>
      <c r="K25" s="192">
        <v>450.08</v>
      </c>
      <c r="L25" s="192">
        <v>476.29</v>
      </c>
      <c r="M25" s="192">
        <v>422.79</v>
      </c>
      <c r="N25" s="193">
        <v>412.61</v>
      </c>
      <c r="O25" s="219">
        <f>SUM(C25:N25)</f>
        <v>5461.69</v>
      </c>
      <c r="P25" s="216">
        <f t="shared" si="1"/>
        <v>455.14083333333332</v>
      </c>
      <c r="Q25" s="216">
        <f t="shared" si="2"/>
        <v>15.171361111111111</v>
      </c>
    </row>
    <row r="26" spans="1:17">
      <c r="A26" s="194" t="s">
        <v>19</v>
      </c>
      <c r="B26" s="103" t="s">
        <v>59</v>
      </c>
      <c r="C26" s="193">
        <v>3997.6</v>
      </c>
      <c r="D26" s="193">
        <v>3508.5</v>
      </c>
      <c r="E26" s="193">
        <v>4094.88</v>
      </c>
      <c r="F26" s="193">
        <v>2992.65</v>
      </c>
      <c r="G26" s="193">
        <v>0</v>
      </c>
      <c r="H26" s="193">
        <v>0</v>
      </c>
      <c r="I26" s="193">
        <v>0</v>
      </c>
      <c r="J26" s="193">
        <v>0</v>
      </c>
      <c r="K26" s="193">
        <v>0</v>
      </c>
      <c r="L26" s="192">
        <v>0</v>
      </c>
      <c r="M26" s="193">
        <v>0</v>
      </c>
      <c r="N26" s="192">
        <v>1186.33</v>
      </c>
      <c r="O26" s="220">
        <f t="shared" si="0"/>
        <v>15779.96</v>
      </c>
      <c r="P26" s="216">
        <f t="shared" si="1"/>
        <v>1314.9966666666667</v>
      </c>
      <c r="Q26" s="216">
        <f t="shared" si="2"/>
        <v>43.833222222222226</v>
      </c>
    </row>
    <row r="27" spans="1:17">
      <c r="A27" s="194" t="s">
        <v>19</v>
      </c>
      <c r="B27" s="103" t="s">
        <v>60</v>
      </c>
      <c r="C27" s="193">
        <v>743.28</v>
      </c>
      <c r="D27" s="193">
        <v>641.66999999999996</v>
      </c>
      <c r="E27" s="193">
        <v>741.85</v>
      </c>
      <c r="F27" s="193">
        <v>726.45</v>
      </c>
      <c r="G27" s="193">
        <v>915.78</v>
      </c>
      <c r="H27" s="193">
        <v>888.34</v>
      </c>
      <c r="I27" s="193">
        <v>901.55</v>
      </c>
      <c r="J27" s="193">
        <v>910.93</v>
      </c>
      <c r="K27" s="193">
        <v>808.3</v>
      </c>
      <c r="L27" s="192">
        <v>870.1</v>
      </c>
      <c r="M27" s="193">
        <v>739.18</v>
      </c>
      <c r="N27" s="193">
        <v>794.54</v>
      </c>
      <c r="O27" s="220">
        <f t="shared" si="0"/>
        <v>9681.9700000000012</v>
      </c>
      <c r="P27" s="216">
        <f t="shared" si="1"/>
        <v>806.83083333333343</v>
      </c>
      <c r="Q27" s="216">
        <f t="shared" si="2"/>
        <v>26.894361111111113</v>
      </c>
    </row>
    <row r="28" spans="1:17">
      <c r="A28" s="194" t="s">
        <v>19</v>
      </c>
      <c r="B28" s="103" t="s">
        <v>35</v>
      </c>
      <c r="C28" s="192">
        <v>348.1</v>
      </c>
      <c r="D28" s="192">
        <v>322.23</v>
      </c>
      <c r="E28" s="192">
        <v>358.02</v>
      </c>
      <c r="F28" s="192">
        <v>328.3</v>
      </c>
      <c r="G28" s="192">
        <v>423.5</v>
      </c>
      <c r="H28" s="192">
        <v>408.89</v>
      </c>
      <c r="I28" s="192">
        <v>434.4</v>
      </c>
      <c r="J28" s="192">
        <v>446.45</v>
      </c>
      <c r="K28" s="192">
        <v>389.94</v>
      </c>
      <c r="L28" s="192">
        <v>403.8</v>
      </c>
      <c r="M28" s="192">
        <v>343.22</v>
      </c>
      <c r="N28" s="192">
        <v>358.09</v>
      </c>
      <c r="O28" s="219">
        <f>SUM(C28:N28)</f>
        <v>4564.9400000000005</v>
      </c>
      <c r="P28" s="216">
        <f t="shared" si="1"/>
        <v>380.41166666666669</v>
      </c>
      <c r="Q28" s="216">
        <f t="shared" si="2"/>
        <v>12.68038888888889</v>
      </c>
    </row>
    <row r="29" spans="1:17">
      <c r="A29" s="194" t="s">
        <v>19</v>
      </c>
      <c r="B29" s="103" t="s">
        <v>61</v>
      </c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220">
        <f t="shared" si="0"/>
        <v>0</v>
      </c>
      <c r="P29" s="216">
        <f t="shared" si="1"/>
        <v>0</v>
      </c>
      <c r="Q29" s="216">
        <f t="shared" si="2"/>
        <v>0</v>
      </c>
    </row>
    <row r="30" spans="1:17">
      <c r="A30" s="194" t="s">
        <v>19</v>
      </c>
      <c r="B30" s="103" t="s">
        <v>62</v>
      </c>
      <c r="C30" s="193">
        <v>30.12</v>
      </c>
      <c r="D30" s="193">
        <v>29.49</v>
      </c>
      <c r="E30" s="193">
        <v>32.22</v>
      </c>
      <c r="F30" s="193">
        <v>29.45</v>
      </c>
      <c r="G30" s="193">
        <v>36.770000000000003</v>
      </c>
      <c r="H30" s="193">
        <v>36.340000000000003</v>
      </c>
      <c r="I30" s="193">
        <v>34.409999999999997</v>
      </c>
      <c r="J30" s="193">
        <v>38.97</v>
      </c>
      <c r="K30" s="193">
        <v>31.84</v>
      </c>
      <c r="L30" s="192">
        <v>32.74</v>
      </c>
      <c r="M30" s="193">
        <v>25.54</v>
      </c>
      <c r="N30" s="193">
        <v>26.15</v>
      </c>
      <c r="O30" s="220">
        <f>SUM(C30:N30)</f>
        <v>384.03999999999996</v>
      </c>
      <c r="P30" s="216">
        <f t="shared" si="1"/>
        <v>32.00333333333333</v>
      </c>
      <c r="Q30" s="216">
        <f t="shared" si="2"/>
        <v>1.0667777777777776</v>
      </c>
    </row>
    <row r="31" spans="1:17">
      <c r="A31" s="194" t="s">
        <v>19</v>
      </c>
      <c r="B31" s="103" t="s">
        <v>63</v>
      </c>
      <c r="C31" s="193">
        <v>113.05</v>
      </c>
      <c r="D31" s="193">
        <v>102.18</v>
      </c>
      <c r="E31" s="193">
        <v>122.18</v>
      </c>
      <c r="F31" s="193">
        <v>107</v>
      </c>
      <c r="G31" s="193">
        <v>135.34</v>
      </c>
      <c r="H31" s="193">
        <v>129.22999999999999</v>
      </c>
      <c r="I31" s="193">
        <v>105.9</v>
      </c>
      <c r="J31" s="193">
        <v>114.53</v>
      </c>
      <c r="K31" s="193">
        <v>102.88</v>
      </c>
      <c r="L31" s="192">
        <v>107.08</v>
      </c>
      <c r="M31" s="193">
        <v>105.6</v>
      </c>
      <c r="N31" s="193">
        <v>70.489999999999995</v>
      </c>
      <c r="O31" s="220">
        <f t="shared" si="0"/>
        <v>1315.4599999999998</v>
      </c>
      <c r="P31" s="216">
        <f t="shared" si="1"/>
        <v>109.62166666666666</v>
      </c>
      <c r="Q31" s="216">
        <f t="shared" si="2"/>
        <v>3.6540555555555554</v>
      </c>
    </row>
    <row r="32" spans="1:17">
      <c r="A32" s="194" t="s">
        <v>64</v>
      </c>
      <c r="B32" s="103" t="s">
        <v>64</v>
      </c>
      <c r="C32" s="192">
        <v>450.04</v>
      </c>
      <c r="D32" s="192">
        <v>389.17</v>
      </c>
      <c r="E32" s="192">
        <v>472.59</v>
      </c>
      <c r="F32" s="192">
        <v>390.85</v>
      </c>
      <c r="G32" s="192">
        <v>495.8</v>
      </c>
      <c r="H32" s="192">
        <v>465.29</v>
      </c>
      <c r="I32" s="192">
        <v>451.96</v>
      </c>
      <c r="J32" s="192">
        <v>524.9</v>
      </c>
      <c r="K32" s="192">
        <v>418.75</v>
      </c>
      <c r="L32" s="192">
        <v>384.02</v>
      </c>
      <c r="M32" s="192">
        <v>396.81</v>
      </c>
      <c r="N32" s="192">
        <v>419.25</v>
      </c>
      <c r="O32" s="219">
        <f>SUM(C32:N32)</f>
        <v>5259.4300000000012</v>
      </c>
      <c r="P32" s="216">
        <f t="shared" si="1"/>
        <v>438.28583333333341</v>
      </c>
      <c r="Q32" s="216">
        <f t="shared" si="2"/>
        <v>14.60952777777778</v>
      </c>
    </row>
    <row r="33" spans="1:17">
      <c r="A33" s="194" t="s">
        <v>64</v>
      </c>
      <c r="B33" s="103" t="s">
        <v>237</v>
      </c>
      <c r="C33" s="192">
        <v>37.159999999999997</v>
      </c>
      <c r="D33" s="192">
        <v>31.03</v>
      </c>
      <c r="E33" s="192">
        <v>35.659999999999997</v>
      </c>
      <c r="F33" s="192">
        <v>33.83</v>
      </c>
      <c r="G33" s="192">
        <v>40.75</v>
      </c>
      <c r="H33" s="192">
        <v>45.31</v>
      </c>
      <c r="I33" s="192">
        <v>42.21</v>
      </c>
      <c r="J33" s="192">
        <v>37.47</v>
      </c>
      <c r="K33" s="192">
        <v>44.1</v>
      </c>
      <c r="L33" s="192">
        <v>39.130000000000003</v>
      </c>
      <c r="M33" s="192">
        <v>34.35</v>
      </c>
      <c r="N33" s="192">
        <v>44.35</v>
      </c>
      <c r="O33" s="219">
        <f>SUM(C33:N33)</f>
        <v>465.35</v>
      </c>
      <c r="P33" s="216">
        <f t="shared" si="1"/>
        <v>38.779166666666669</v>
      </c>
      <c r="Q33" s="216">
        <f t="shared" si="2"/>
        <v>1.2926388888888889</v>
      </c>
    </row>
    <row r="34" spans="1:17">
      <c r="A34" s="194" t="s">
        <v>64</v>
      </c>
      <c r="B34" s="103" t="s">
        <v>65</v>
      </c>
      <c r="C34" s="193">
        <v>258.12</v>
      </c>
      <c r="D34" s="193">
        <v>226.88</v>
      </c>
      <c r="E34" s="193">
        <v>255.93</v>
      </c>
      <c r="F34" s="193">
        <v>230.52</v>
      </c>
      <c r="G34" s="193">
        <v>280.58999999999997</v>
      </c>
      <c r="H34" s="193">
        <v>269.86</v>
      </c>
      <c r="I34" s="193">
        <v>272.99</v>
      </c>
      <c r="J34" s="193">
        <v>310.92</v>
      </c>
      <c r="K34" s="193">
        <v>311.83999999999997</v>
      </c>
      <c r="L34" s="192">
        <v>289.66000000000003</v>
      </c>
      <c r="M34" s="193">
        <v>222.04</v>
      </c>
      <c r="N34" s="193">
        <v>237.23</v>
      </c>
      <c r="O34" s="220">
        <f t="shared" si="0"/>
        <v>3166.58</v>
      </c>
      <c r="P34" s="216">
        <f t="shared" si="1"/>
        <v>263.88166666666666</v>
      </c>
      <c r="Q34" s="216">
        <f t="shared" si="2"/>
        <v>8.7960555555555562</v>
      </c>
    </row>
    <row r="35" spans="1:17">
      <c r="A35" s="194" t="s">
        <v>64</v>
      </c>
      <c r="B35" s="103" t="s">
        <v>68</v>
      </c>
      <c r="C35" s="193">
        <v>94.57</v>
      </c>
      <c r="D35" s="193">
        <v>85.27</v>
      </c>
      <c r="E35" s="193">
        <v>96.21</v>
      </c>
      <c r="F35" s="193">
        <v>83.78</v>
      </c>
      <c r="G35" s="193">
        <v>110.87</v>
      </c>
      <c r="H35" s="193">
        <v>98.72</v>
      </c>
      <c r="I35" s="193">
        <v>95.57</v>
      </c>
      <c r="J35" s="193">
        <v>115.82</v>
      </c>
      <c r="K35" s="193">
        <v>85.97</v>
      </c>
      <c r="L35" s="192">
        <v>77.239999999999995</v>
      </c>
      <c r="M35" s="193">
        <v>82.96</v>
      </c>
      <c r="N35" s="193">
        <v>103.97</v>
      </c>
      <c r="O35" s="220">
        <f t="shared" si="0"/>
        <v>1130.95</v>
      </c>
      <c r="P35" s="216">
        <f t="shared" si="1"/>
        <v>94.245833333333337</v>
      </c>
      <c r="Q35" s="216">
        <f t="shared" si="2"/>
        <v>3.1415277777777777</v>
      </c>
    </row>
    <row r="36" spans="1:17">
      <c r="A36" s="194" t="s">
        <v>64</v>
      </c>
      <c r="B36" s="103" t="s">
        <v>69</v>
      </c>
      <c r="C36" s="193">
        <v>42.02</v>
      </c>
      <c r="D36" s="193">
        <v>40.61</v>
      </c>
      <c r="E36" s="193">
        <v>47.89</v>
      </c>
      <c r="F36" s="193">
        <v>41.52</v>
      </c>
      <c r="G36" s="193">
        <v>54.76</v>
      </c>
      <c r="H36" s="193">
        <v>53.66</v>
      </c>
      <c r="I36" s="193">
        <v>53.21</v>
      </c>
      <c r="J36" s="193">
        <v>56.33</v>
      </c>
      <c r="K36" s="193">
        <v>52.6</v>
      </c>
      <c r="L36" s="192">
        <v>59.5</v>
      </c>
      <c r="M36" s="193">
        <v>49.68</v>
      </c>
      <c r="N36" s="193">
        <v>53.32</v>
      </c>
      <c r="O36" s="220">
        <f t="shared" si="0"/>
        <v>605.1</v>
      </c>
      <c r="P36" s="216">
        <f t="shared" si="1"/>
        <v>50.425000000000004</v>
      </c>
      <c r="Q36" s="216">
        <f t="shared" si="2"/>
        <v>1.6808333333333334</v>
      </c>
    </row>
    <row r="37" spans="1:17">
      <c r="A37" s="194" t="s">
        <v>64</v>
      </c>
      <c r="B37" s="103" t="s">
        <v>70</v>
      </c>
      <c r="C37" s="192">
        <v>59.21</v>
      </c>
      <c r="D37" s="192">
        <v>54.05</v>
      </c>
      <c r="E37" s="192">
        <v>64.23</v>
      </c>
      <c r="F37" s="192">
        <v>54.98</v>
      </c>
      <c r="G37" s="192">
        <v>69.099999999999994</v>
      </c>
      <c r="H37" s="192">
        <v>66.069999999999993</v>
      </c>
      <c r="I37" s="192">
        <v>63.7</v>
      </c>
      <c r="J37" s="192">
        <v>69.010000000000005</v>
      </c>
      <c r="K37" s="192">
        <v>58.62</v>
      </c>
      <c r="L37" s="192">
        <v>51.51</v>
      </c>
      <c r="M37" s="192">
        <v>47.68</v>
      </c>
      <c r="N37" s="192">
        <v>57.16</v>
      </c>
      <c r="O37" s="219">
        <f>SUM(C37:N37)</f>
        <v>715.31999999999982</v>
      </c>
      <c r="P37" s="216">
        <f t="shared" si="1"/>
        <v>59.609999999999985</v>
      </c>
      <c r="Q37" s="216">
        <f t="shared" si="2"/>
        <v>1.9869999999999994</v>
      </c>
    </row>
    <row r="38" spans="1:17">
      <c r="A38" s="194" t="s">
        <v>64</v>
      </c>
      <c r="B38" s="124" t="s">
        <v>208</v>
      </c>
      <c r="C38" s="191"/>
      <c r="D38" s="191"/>
      <c r="E38" s="191"/>
      <c r="F38" s="191"/>
      <c r="G38" s="191"/>
      <c r="H38" s="191"/>
      <c r="I38" s="191"/>
      <c r="J38" s="191"/>
      <c r="K38" s="191"/>
      <c r="L38" s="192"/>
      <c r="M38" s="191"/>
      <c r="N38" s="190"/>
      <c r="O38" s="220">
        <f t="shared" si="0"/>
        <v>0</v>
      </c>
      <c r="P38" s="216">
        <f t="shared" si="1"/>
        <v>0</v>
      </c>
      <c r="Q38" s="216">
        <f t="shared" si="2"/>
        <v>0</v>
      </c>
    </row>
    <row r="39" spans="1:17">
      <c r="A39" s="194" t="s">
        <v>64</v>
      </c>
      <c r="B39" s="103" t="s">
        <v>72</v>
      </c>
      <c r="C39" s="193">
        <v>41.05</v>
      </c>
      <c r="D39" s="193">
        <v>34.25</v>
      </c>
      <c r="E39" s="193">
        <v>41.73</v>
      </c>
      <c r="F39" s="193">
        <v>39.119999999999997</v>
      </c>
      <c r="G39" s="193">
        <v>47.63</v>
      </c>
      <c r="H39" s="193">
        <v>42.5</v>
      </c>
      <c r="I39" s="193">
        <v>54.08</v>
      </c>
      <c r="J39" s="193">
        <v>46.68</v>
      </c>
      <c r="K39" s="193">
        <v>47.91</v>
      </c>
      <c r="L39" s="192">
        <v>50.08</v>
      </c>
      <c r="M39" s="193">
        <v>47.39</v>
      </c>
      <c r="N39" s="193">
        <v>53.99</v>
      </c>
      <c r="O39" s="220">
        <f t="shared" si="0"/>
        <v>546.41</v>
      </c>
      <c r="P39" s="216">
        <f t="shared" si="1"/>
        <v>45.534166666666664</v>
      </c>
      <c r="Q39" s="216">
        <f t="shared" si="2"/>
        <v>1.5178055555555554</v>
      </c>
    </row>
    <row r="40" spans="1:17">
      <c r="A40" s="194" t="s">
        <v>64</v>
      </c>
      <c r="B40" s="103" t="s">
        <v>238</v>
      </c>
      <c r="C40" s="192">
        <v>36.96</v>
      </c>
      <c r="D40" s="192">
        <v>32.74</v>
      </c>
      <c r="E40" s="192">
        <v>37.56</v>
      </c>
      <c r="F40" s="192">
        <v>33.42</v>
      </c>
      <c r="G40" s="192">
        <v>38.71</v>
      </c>
      <c r="H40" s="192">
        <v>45.99</v>
      </c>
      <c r="I40" s="192">
        <v>42.72</v>
      </c>
      <c r="J40" s="192">
        <v>40.22</v>
      </c>
      <c r="K40" s="192">
        <v>35.9</v>
      </c>
      <c r="L40" s="192">
        <v>32.200000000000003</v>
      </c>
      <c r="M40" s="192">
        <v>31.38</v>
      </c>
      <c r="N40" s="192">
        <v>44.93</v>
      </c>
      <c r="O40" s="219">
        <f>SUM(C40:N40)</f>
        <v>452.73</v>
      </c>
      <c r="P40" s="216">
        <f t="shared" si="1"/>
        <v>37.727499999999999</v>
      </c>
      <c r="Q40" s="216">
        <f t="shared" si="2"/>
        <v>1.2575833333333333</v>
      </c>
    </row>
    <row r="41" spans="1:17">
      <c r="A41" s="194" t="s">
        <v>64</v>
      </c>
      <c r="B41" s="103" t="s">
        <v>73</v>
      </c>
      <c r="C41" s="193">
        <v>49.05</v>
      </c>
      <c r="D41" s="193">
        <v>44.54</v>
      </c>
      <c r="E41" s="193">
        <v>47.07</v>
      </c>
      <c r="F41" s="193">
        <v>61.67</v>
      </c>
      <c r="G41" s="193">
        <v>51.06</v>
      </c>
      <c r="H41" s="193">
        <v>24.24</v>
      </c>
      <c r="I41" s="193">
        <v>0</v>
      </c>
      <c r="J41" s="193">
        <v>0</v>
      </c>
      <c r="K41" s="193">
        <v>0</v>
      </c>
      <c r="L41" s="192">
        <v>0</v>
      </c>
      <c r="M41" s="193">
        <v>0</v>
      </c>
      <c r="N41" s="193">
        <v>0</v>
      </c>
      <c r="O41" s="220">
        <f t="shared" si="0"/>
        <v>277.63</v>
      </c>
      <c r="P41" s="216">
        <f t="shared" si="1"/>
        <v>23.135833333333334</v>
      </c>
      <c r="Q41" s="216">
        <f t="shared" si="2"/>
        <v>0.77119444444444452</v>
      </c>
    </row>
    <row r="42" spans="1:17">
      <c r="A42" s="194" t="s">
        <v>64</v>
      </c>
      <c r="B42" s="103" t="s">
        <v>74</v>
      </c>
      <c r="C42" s="192">
        <v>23.75</v>
      </c>
      <c r="D42" s="192">
        <v>18.14</v>
      </c>
      <c r="E42" s="192">
        <v>21.54</v>
      </c>
      <c r="F42" s="192">
        <v>18.46</v>
      </c>
      <c r="G42" s="192">
        <v>27.95</v>
      </c>
      <c r="H42" s="192">
        <v>23.22</v>
      </c>
      <c r="I42" s="192">
        <v>23.77</v>
      </c>
      <c r="J42" s="192">
        <v>26.45</v>
      </c>
      <c r="K42" s="192">
        <v>22.09</v>
      </c>
      <c r="L42" s="192">
        <v>23.64</v>
      </c>
      <c r="M42" s="192">
        <v>19.78</v>
      </c>
      <c r="N42" s="192">
        <v>26.06</v>
      </c>
      <c r="O42" s="219">
        <f>SUM(C42:N42)</f>
        <v>274.84999999999997</v>
      </c>
      <c r="P42" s="216">
        <f t="shared" si="1"/>
        <v>22.904166666666665</v>
      </c>
      <c r="Q42" s="216">
        <f t="shared" si="2"/>
        <v>0.76347222222222222</v>
      </c>
    </row>
    <row r="43" spans="1:17">
      <c r="A43" s="194" t="s">
        <v>64</v>
      </c>
      <c r="B43" s="103" t="s">
        <v>76</v>
      </c>
      <c r="C43" s="193">
        <v>24.58</v>
      </c>
      <c r="D43" s="193">
        <v>16.489999999999998</v>
      </c>
      <c r="E43" s="193">
        <v>17.27</v>
      </c>
      <c r="F43" s="193">
        <v>14.35</v>
      </c>
      <c r="G43" s="193">
        <v>17.97</v>
      </c>
      <c r="H43" s="193">
        <v>24.41</v>
      </c>
      <c r="I43" s="193">
        <v>15.87</v>
      </c>
      <c r="J43" s="193">
        <v>30.21</v>
      </c>
      <c r="K43" s="193">
        <v>24.13</v>
      </c>
      <c r="L43" s="192">
        <v>17.68</v>
      </c>
      <c r="M43" s="193">
        <v>17.989999999999998</v>
      </c>
      <c r="N43" s="193">
        <v>15.6</v>
      </c>
      <c r="O43" s="220">
        <f t="shared" si="0"/>
        <v>236.54999999999998</v>
      </c>
      <c r="P43" s="216">
        <f t="shared" si="1"/>
        <v>19.712499999999999</v>
      </c>
      <c r="Q43" s="216">
        <f t="shared" si="2"/>
        <v>0.65708333333333324</v>
      </c>
    </row>
    <row r="44" spans="1:17">
      <c r="A44" s="194" t="s">
        <v>64</v>
      </c>
      <c r="B44" s="103" t="s">
        <v>77</v>
      </c>
      <c r="C44" s="193">
        <v>12.29</v>
      </c>
      <c r="D44" s="193">
        <v>0</v>
      </c>
      <c r="E44" s="193">
        <v>19.079999999999998</v>
      </c>
      <c r="F44" s="193">
        <v>18.760000000000002</v>
      </c>
      <c r="G44" s="193">
        <v>19.02</v>
      </c>
      <c r="H44" s="193">
        <v>15.39</v>
      </c>
      <c r="I44" s="193">
        <v>0</v>
      </c>
      <c r="J44" s="193">
        <v>0</v>
      </c>
      <c r="K44" s="193">
        <v>0</v>
      </c>
      <c r="L44" s="192">
        <v>0</v>
      </c>
      <c r="M44" s="193">
        <v>0</v>
      </c>
      <c r="N44" s="193">
        <v>0</v>
      </c>
      <c r="O44" s="220">
        <f t="shared" si="0"/>
        <v>84.539999999999992</v>
      </c>
      <c r="P44" s="216">
        <f t="shared" si="1"/>
        <v>7.044999999999999</v>
      </c>
      <c r="Q44" s="216">
        <f t="shared" si="2"/>
        <v>0.23483333333333331</v>
      </c>
    </row>
    <row r="45" spans="1:17">
      <c r="A45" s="194" t="s">
        <v>64</v>
      </c>
      <c r="B45" s="103" t="s">
        <v>82</v>
      </c>
      <c r="C45" s="193">
        <v>0</v>
      </c>
      <c r="D45" s="193">
        <v>0</v>
      </c>
      <c r="E45" s="193">
        <v>0</v>
      </c>
      <c r="F45" s="193">
        <v>0</v>
      </c>
      <c r="G45" s="193">
        <v>0</v>
      </c>
      <c r="H45" s="193">
        <v>7.57</v>
      </c>
      <c r="I45" s="193">
        <v>11.72</v>
      </c>
      <c r="J45" s="193">
        <v>10.69</v>
      </c>
      <c r="K45" s="193">
        <v>10.36</v>
      </c>
      <c r="L45" s="192">
        <v>14.16</v>
      </c>
      <c r="M45" s="193">
        <v>8.15</v>
      </c>
      <c r="N45" s="193">
        <v>10.06</v>
      </c>
      <c r="O45" s="220">
        <f t="shared" si="0"/>
        <v>72.709999999999994</v>
      </c>
      <c r="P45" s="216">
        <f t="shared" si="1"/>
        <v>6.0591666666666661</v>
      </c>
      <c r="Q45" s="216">
        <f t="shared" si="2"/>
        <v>0.20197222222222219</v>
      </c>
    </row>
    <row r="46" spans="1:17">
      <c r="A46" s="194" t="s">
        <v>64</v>
      </c>
      <c r="B46" s="103" t="s">
        <v>470</v>
      </c>
      <c r="C46" s="193">
        <v>0</v>
      </c>
      <c r="D46" s="193">
        <v>0</v>
      </c>
      <c r="E46" s="193">
        <v>0</v>
      </c>
      <c r="F46" s="193">
        <v>0</v>
      </c>
      <c r="G46" s="193">
        <v>0</v>
      </c>
      <c r="H46" s="193">
        <v>19.84</v>
      </c>
      <c r="I46" s="193">
        <v>18.829999999999998</v>
      </c>
      <c r="J46" s="193">
        <v>20.6</v>
      </c>
      <c r="K46" s="193">
        <v>18.23</v>
      </c>
      <c r="L46" s="192">
        <v>19.170000000000002</v>
      </c>
      <c r="M46" s="193">
        <v>18.690000000000001</v>
      </c>
      <c r="N46" s="193">
        <v>16.96</v>
      </c>
      <c r="O46" s="220">
        <f t="shared" si="0"/>
        <v>132.32</v>
      </c>
      <c r="P46" s="216">
        <f t="shared" si="1"/>
        <v>11.026666666666666</v>
      </c>
      <c r="Q46" s="216">
        <f t="shared" si="2"/>
        <v>0.36755555555555552</v>
      </c>
    </row>
    <row r="47" spans="1:17">
      <c r="A47" s="194" t="s">
        <v>64</v>
      </c>
      <c r="B47" s="103" t="s">
        <v>81</v>
      </c>
      <c r="C47" s="193">
        <v>5.41</v>
      </c>
      <c r="D47" s="193">
        <v>5.74</v>
      </c>
      <c r="E47" s="193">
        <v>6.16</v>
      </c>
      <c r="F47" s="193">
        <v>8.06</v>
      </c>
      <c r="G47" s="193">
        <v>5.86</v>
      </c>
      <c r="H47" s="193">
        <v>9.65</v>
      </c>
      <c r="I47" s="193">
        <v>6.47</v>
      </c>
      <c r="J47" s="193">
        <v>8.75</v>
      </c>
      <c r="K47" s="193">
        <v>6.24</v>
      </c>
      <c r="L47" s="192">
        <v>5.31</v>
      </c>
      <c r="M47" s="193">
        <v>6.84</v>
      </c>
      <c r="N47" s="193">
        <v>6.43</v>
      </c>
      <c r="O47" s="220">
        <f>SUM(C47:N47)</f>
        <v>80.920000000000016</v>
      </c>
      <c r="P47" s="216">
        <f t="shared" si="1"/>
        <v>6.743333333333335</v>
      </c>
      <c r="Q47" s="216">
        <f t="shared" si="2"/>
        <v>0.22477777777777783</v>
      </c>
    </row>
    <row r="48" spans="1:17">
      <c r="A48" s="109" t="s">
        <v>36</v>
      </c>
      <c r="B48" s="103" t="s">
        <v>83</v>
      </c>
      <c r="C48" s="193">
        <v>28.54</v>
      </c>
      <c r="D48" s="193">
        <v>0</v>
      </c>
      <c r="E48" s="193">
        <v>0</v>
      </c>
      <c r="F48" s="193">
        <v>0</v>
      </c>
      <c r="G48" s="193">
        <v>0</v>
      </c>
      <c r="H48" s="193">
        <v>0</v>
      </c>
      <c r="I48" s="193">
        <v>0</v>
      </c>
      <c r="J48" s="193">
        <v>0</v>
      </c>
      <c r="K48" s="193">
        <v>0</v>
      </c>
      <c r="L48" s="192">
        <v>0</v>
      </c>
      <c r="M48" s="193">
        <v>0</v>
      </c>
      <c r="N48" s="193">
        <v>0</v>
      </c>
      <c r="O48" s="220">
        <f t="shared" si="0"/>
        <v>28.54</v>
      </c>
      <c r="P48" s="216">
        <f t="shared" si="1"/>
        <v>2.3783333333333334</v>
      </c>
      <c r="Q48" s="216">
        <f t="shared" si="2"/>
        <v>7.927777777777778E-2</v>
      </c>
    </row>
    <row r="49" spans="1:17">
      <c r="A49" s="109" t="s">
        <v>36</v>
      </c>
      <c r="B49" s="103" t="s">
        <v>84</v>
      </c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220">
        <f t="shared" si="0"/>
        <v>0</v>
      </c>
      <c r="P49" s="216">
        <f t="shared" si="1"/>
        <v>0</v>
      </c>
      <c r="Q49" s="216">
        <f t="shared" si="2"/>
        <v>0</v>
      </c>
    </row>
    <row r="50" spans="1:17">
      <c r="A50" s="109" t="s">
        <v>36</v>
      </c>
      <c r="B50" s="103" t="s">
        <v>85</v>
      </c>
      <c r="C50" s="193">
        <v>13.05</v>
      </c>
      <c r="D50" s="193">
        <v>12.82</v>
      </c>
      <c r="E50" s="193">
        <v>16.25</v>
      </c>
      <c r="F50" s="193">
        <v>13.15</v>
      </c>
      <c r="G50" s="193">
        <v>14.95</v>
      </c>
      <c r="H50" s="193">
        <v>18.39</v>
      </c>
      <c r="I50" s="193">
        <v>15.39</v>
      </c>
      <c r="J50" s="193">
        <v>16.2</v>
      </c>
      <c r="K50" s="193">
        <v>18.420000000000002</v>
      </c>
      <c r="L50" s="192">
        <v>13.54</v>
      </c>
      <c r="M50" s="193">
        <v>15.23</v>
      </c>
      <c r="N50" s="193">
        <v>14.04</v>
      </c>
      <c r="O50" s="220">
        <f t="shared" si="0"/>
        <v>181.42999999999998</v>
      </c>
      <c r="P50" s="216">
        <f t="shared" si="1"/>
        <v>15.119166666666665</v>
      </c>
      <c r="Q50" s="216">
        <f t="shared" si="2"/>
        <v>0.50397222222222215</v>
      </c>
    </row>
    <row r="51" spans="1:17">
      <c r="A51" s="109" t="s">
        <v>36</v>
      </c>
      <c r="B51" s="103" t="s">
        <v>86</v>
      </c>
      <c r="C51" s="193">
        <v>10.32</v>
      </c>
      <c r="D51" s="193">
        <v>12.22</v>
      </c>
      <c r="E51" s="193">
        <v>7.7</v>
      </c>
      <c r="F51" s="193">
        <v>7.73</v>
      </c>
      <c r="G51" s="193">
        <v>10.51</v>
      </c>
      <c r="H51" s="193">
        <v>15.15</v>
      </c>
      <c r="I51" s="193">
        <v>11.63</v>
      </c>
      <c r="J51" s="193">
        <v>11.84</v>
      </c>
      <c r="K51" s="193">
        <v>10.96</v>
      </c>
      <c r="L51" s="192">
        <v>10.11</v>
      </c>
      <c r="M51" s="193">
        <v>6.76</v>
      </c>
      <c r="N51" s="193">
        <v>12.09</v>
      </c>
      <c r="O51" s="220">
        <f t="shared" si="0"/>
        <v>127.02000000000001</v>
      </c>
      <c r="P51" s="216">
        <f t="shared" si="1"/>
        <v>10.585000000000001</v>
      </c>
      <c r="Q51" s="216">
        <f t="shared" si="2"/>
        <v>0.35283333333333339</v>
      </c>
    </row>
    <row r="52" spans="1:17">
      <c r="A52" s="109" t="s">
        <v>36</v>
      </c>
      <c r="B52" s="103" t="s">
        <v>87</v>
      </c>
      <c r="C52" s="193">
        <v>1.55</v>
      </c>
      <c r="D52" s="193">
        <v>1.24</v>
      </c>
      <c r="E52" s="193">
        <v>0.86</v>
      </c>
      <c r="F52" s="193">
        <v>0.74</v>
      </c>
      <c r="G52" s="193">
        <v>3.32</v>
      </c>
      <c r="H52" s="193">
        <v>4.5199999999999996</v>
      </c>
      <c r="I52" s="193">
        <v>3.62</v>
      </c>
      <c r="J52" s="193">
        <v>3</v>
      </c>
      <c r="K52" s="193">
        <v>3.92</v>
      </c>
      <c r="L52" s="192">
        <v>2.99</v>
      </c>
      <c r="M52" s="193">
        <v>3.18</v>
      </c>
      <c r="N52" s="193">
        <v>3.62</v>
      </c>
      <c r="O52" s="219">
        <f>SUM(C52:N52)</f>
        <v>32.559999999999995</v>
      </c>
      <c r="P52" s="216">
        <f t="shared" si="1"/>
        <v>2.7133333333333329</v>
      </c>
      <c r="Q52" s="216">
        <f t="shared" si="2"/>
        <v>9.0444444444444425E-2</v>
      </c>
    </row>
    <row r="53" spans="1:17">
      <c r="A53" s="109" t="s">
        <v>36</v>
      </c>
      <c r="B53" s="103" t="s">
        <v>88</v>
      </c>
      <c r="C53" s="193">
        <v>0</v>
      </c>
      <c r="D53" s="193">
        <v>0</v>
      </c>
      <c r="E53" s="193">
        <v>0</v>
      </c>
      <c r="F53" s="193">
        <v>0</v>
      </c>
      <c r="G53" s="193">
        <v>0</v>
      </c>
      <c r="H53" s="193">
        <v>1.51</v>
      </c>
      <c r="I53" s="193">
        <v>5.18</v>
      </c>
      <c r="J53" s="193">
        <v>5.23</v>
      </c>
      <c r="K53" s="193">
        <v>6.27</v>
      </c>
      <c r="L53" s="193">
        <v>4.72</v>
      </c>
      <c r="M53" s="193">
        <v>3.81</v>
      </c>
      <c r="N53" s="193">
        <v>5.25</v>
      </c>
      <c r="O53" s="219">
        <f>SUM(C53:N53)</f>
        <v>31.969999999999995</v>
      </c>
      <c r="P53" s="216">
        <f t="shared" si="1"/>
        <v>2.6641666666666661</v>
      </c>
      <c r="Q53" s="216">
        <f t="shared" si="2"/>
        <v>8.880555555555554E-2</v>
      </c>
    </row>
    <row r="54" spans="1:17">
      <c r="A54" s="109" t="s">
        <v>89</v>
      </c>
      <c r="B54" s="103" t="s">
        <v>90</v>
      </c>
      <c r="C54" s="192">
        <v>974.37</v>
      </c>
      <c r="D54" s="192">
        <v>799.09</v>
      </c>
      <c r="E54" s="192">
        <v>894.18</v>
      </c>
      <c r="F54" s="192">
        <v>841.06</v>
      </c>
      <c r="G54" s="192">
        <v>1086.76</v>
      </c>
      <c r="H54" s="192">
        <v>986.32</v>
      </c>
      <c r="I54" s="192">
        <v>1020.26</v>
      </c>
      <c r="J54" s="192">
        <v>1093.1400000000001</v>
      </c>
      <c r="K54" s="192">
        <v>1055.8599999999999</v>
      </c>
      <c r="L54" s="192">
        <v>1072.1600000000001</v>
      </c>
      <c r="M54" s="192">
        <v>958.61</v>
      </c>
      <c r="N54" s="192">
        <v>1038.8499999999999</v>
      </c>
      <c r="O54" s="220">
        <f>SUM(C54:N54)</f>
        <v>11820.660000000002</v>
      </c>
      <c r="P54" s="216">
        <f t="shared" si="1"/>
        <v>985.05500000000018</v>
      </c>
      <c r="Q54" s="216">
        <f t="shared" si="2"/>
        <v>32.835166666666673</v>
      </c>
    </row>
    <row r="55" spans="1:17">
      <c r="A55" s="109" t="s">
        <v>89</v>
      </c>
      <c r="B55" s="103" t="s">
        <v>91</v>
      </c>
      <c r="C55" s="192">
        <v>21.06</v>
      </c>
      <c r="D55" s="192">
        <v>20.12</v>
      </c>
      <c r="E55" s="192">
        <v>22.04</v>
      </c>
      <c r="F55" s="192">
        <v>19.29</v>
      </c>
      <c r="G55" s="192">
        <v>25.35</v>
      </c>
      <c r="H55" s="192">
        <v>24.53</v>
      </c>
      <c r="I55" s="192">
        <v>27.7</v>
      </c>
      <c r="J55" s="192">
        <v>22.78</v>
      </c>
      <c r="K55" s="192">
        <v>27.72</v>
      </c>
      <c r="L55" s="192">
        <v>29.47</v>
      </c>
      <c r="M55" s="192">
        <v>18.989999999999998</v>
      </c>
      <c r="N55" s="192">
        <v>20.97</v>
      </c>
      <c r="O55" s="220">
        <f>SUM(C55:N55)</f>
        <v>280.02</v>
      </c>
      <c r="P55" s="216">
        <f t="shared" si="1"/>
        <v>23.334999999999997</v>
      </c>
      <c r="Q55" s="216">
        <f t="shared" si="2"/>
        <v>0.77783333333333327</v>
      </c>
    </row>
    <row r="56" spans="1:17">
      <c r="A56" s="109" t="s">
        <v>89</v>
      </c>
      <c r="B56" s="103" t="s">
        <v>92</v>
      </c>
      <c r="C56" s="192">
        <v>12.79</v>
      </c>
      <c r="D56" s="192">
        <v>10.74</v>
      </c>
      <c r="E56" s="192">
        <v>16.13</v>
      </c>
      <c r="F56" s="192">
        <v>12.33</v>
      </c>
      <c r="G56" s="192">
        <v>17.64</v>
      </c>
      <c r="H56" s="192">
        <v>14.24</v>
      </c>
      <c r="I56" s="192">
        <v>15.17</v>
      </c>
      <c r="J56" s="192">
        <v>18.010000000000002</v>
      </c>
      <c r="K56" s="192">
        <v>15.1</v>
      </c>
      <c r="L56" s="192">
        <v>19.89</v>
      </c>
      <c r="M56" s="192">
        <v>12.1</v>
      </c>
      <c r="N56" s="192">
        <v>11.71</v>
      </c>
      <c r="O56" s="220">
        <f>SUM(C56:N56)</f>
        <v>175.85000000000002</v>
      </c>
      <c r="P56" s="216">
        <f t="shared" si="1"/>
        <v>14.654166666666669</v>
      </c>
      <c r="Q56" s="216">
        <f t="shared" si="2"/>
        <v>0.48847222222222231</v>
      </c>
    </row>
    <row r="57" spans="1:17">
      <c r="A57" s="109" t="s">
        <v>89</v>
      </c>
      <c r="B57" s="103" t="s">
        <v>93</v>
      </c>
      <c r="C57" s="193">
        <v>11.67</v>
      </c>
      <c r="D57" s="193">
        <v>7.47</v>
      </c>
      <c r="E57" s="193">
        <v>10.130000000000001</v>
      </c>
      <c r="F57" s="193">
        <v>8.48</v>
      </c>
      <c r="G57" s="193">
        <v>14.51</v>
      </c>
      <c r="H57" s="193">
        <v>9.92</v>
      </c>
      <c r="I57" s="193">
        <v>9.34</v>
      </c>
      <c r="J57" s="193">
        <v>13.84</v>
      </c>
      <c r="K57" s="193">
        <v>8.7899999999999991</v>
      </c>
      <c r="L57" s="193">
        <v>9.11</v>
      </c>
      <c r="M57" s="192">
        <v>6.41</v>
      </c>
      <c r="N57" s="193">
        <v>6.77</v>
      </c>
      <c r="O57" s="220">
        <f t="shared" ref="O57:O83" si="3">SUM(C57:N57)</f>
        <v>116.44</v>
      </c>
      <c r="P57" s="216">
        <f t="shared" si="1"/>
        <v>9.7033333333333331</v>
      </c>
      <c r="Q57" s="216">
        <f t="shared" si="2"/>
        <v>0.32344444444444442</v>
      </c>
    </row>
    <row r="58" spans="1:17">
      <c r="A58" s="109" t="s">
        <v>89</v>
      </c>
      <c r="B58" s="103" t="s">
        <v>94</v>
      </c>
      <c r="C58" s="193">
        <v>10.61</v>
      </c>
      <c r="D58" s="193">
        <v>10.82</v>
      </c>
      <c r="E58" s="193">
        <v>12.54</v>
      </c>
      <c r="F58" s="193">
        <v>10.8</v>
      </c>
      <c r="G58" s="193">
        <v>11.99</v>
      </c>
      <c r="H58" s="193">
        <v>15.41</v>
      </c>
      <c r="I58" s="193">
        <v>12.45</v>
      </c>
      <c r="J58" s="193">
        <v>12.63</v>
      </c>
      <c r="K58" s="193">
        <v>15.15</v>
      </c>
      <c r="L58" s="192">
        <v>12.66</v>
      </c>
      <c r="M58" s="193">
        <v>11.58</v>
      </c>
      <c r="N58" s="193">
        <v>15.05</v>
      </c>
      <c r="O58" s="220">
        <f t="shared" si="3"/>
        <v>151.69000000000003</v>
      </c>
      <c r="P58" s="216">
        <f t="shared" si="1"/>
        <v>12.640833333333335</v>
      </c>
      <c r="Q58" s="216">
        <f t="shared" si="2"/>
        <v>0.42136111111111119</v>
      </c>
    </row>
    <row r="59" spans="1:17">
      <c r="A59" s="109" t="s">
        <v>89</v>
      </c>
      <c r="B59" s="103" t="s">
        <v>95</v>
      </c>
      <c r="C59" s="193">
        <v>68.7</v>
      </c>
      <c r="D59" s="193">
        <v>60.65</v>
      </c>
      <c r="E59" s="193">
        <v>75.349999999999994</v>
      </c>
      <c r="F59" s="193">
        <v>65.819999999999993</v>
      </c>
      <c r="G59" s="193">
        <v>86.85</v>
      </c>
      <c r="H59" s="193">
        <v>80.239999999999995</v>
      </c>
      <c r="I59" s="193">
        <v>79.14</v>
      </c>
      <c r="J59" s="193">
        <v>79.02</v>
      </c>
      <c r="K59" s="193">
        <v>75.86</v>
      </c>
      <c r="L59" s="192">
        <v>73.989999999999995</v>
      </c>
      <c r="M59" s="193">
        <v>68.53</v>
      </c>
      <c r="N59" s="193">
        <v>67.48</v>
      </c>
      <c r="O59" s="220">
        <f t="shared" si="3"/>
        <v>881.63</v>
      </c>
      <c r="P59" s="216">
        <f t="shared" si="1"/>
        <v>73.469166666666666</v>
      </c>
      <c r="Q59" s="216">
        <f t="shared" si="2"/>
        <v>2.4489722222222223</v>
      </c>
    </row>
    <row r="60" spans="1:17">
      <c r="A60" s="109" t="s">
        <v>89</v>
      </c>
      <c r="B60" s="103" t="s">
        <v>96</v>
      </c>
      <c r="C60" s="193">
        <v>8.36</v>
      </c>
      <c r="D60" s="193">
        <v>8.11</v>
      </c>
      <c r="E60" s="193">
        <v>10.47</v>
      </c>
      <c r="F60" s="193">
        <v>8.8800000000000008</v>
      </c>
      <c r="G60" s="193">
        <v>13.58</v>
      </c>
      <c r="H60" s="193">
        <v>12.97</v>
      </c>
      <c r="I60" s="193">
        <v>11.83</v>
      </c>
      <c r="J60" s="193">
        <v>12.15</v>
      </c>
      <c r="K60" s="193">
        <v>13.55</v>
      </c>
      <c r="L60" s="192">
        <v>13.68</v>
      </c>
      <c r="M60" s="193">
        <v>8.85</v>
      </c>
      <c r="N60" s="193">
        <v>12.14</v>
      </c>
      <c r="O60" s="220">
        <f t="shared" si="3"/>
        <v>134.57</v>
      </c>
      <c r="P60" s="216">
        <f t="shared" si="1"/>
        <v>11.214166666666666</v>
      </c>
      <c r="Q60" s="216">
        <f t="shared" si="2"/>
        <v>0.3738055555555555</v>
      </c>
    </row>
    <row r="61" spans="1:17">
      <c r="A61" s="109" t="s">
        <v>89</v>
      </c>
      <c r="B61" s="103" t="s">
        <v>97</v>
      </c>
      <c r="C61" s="193">
        <v>86.32</v>
      </c>
      <c r="D61" s="193">
        <v>81.62</v>
      </c>
      <c r="E61" s="193">
        <v>84.06</v>
      </c>
      <c r="F61" s="193">
        <v>72.790000000000006</v>
      </c>
      <c r="G61" s="193">
        <v>91.93</v>
      </c>
      <c r="H61" s="193">
        <v>91.32</v>
      </c>
      <c r="I61" s="193">
        <v>98.45</v>
      </c>
      <c r="J61" s="193">
        <v>94.96</v>
      </c>
      <c r="K61" s="193">
        <v>90.51</v>
      </c>
      <c r="L61" s="192">
        <v>93.28</v>
      </c>
      <c r="M61" s="193">
        <v>80.94</v>
      </c>
      <c r="N61" s="193">
        <v>77.12</v>
      </c>
      <c r="O61" s="220">
        <f t="shared" si="3"/>
        <v>1043.3000000000002</v>
      </c>
      <c r="P61" s="216">
        <f t="shared" si="1"/>
        <v>86.941666666666677</v>
      </c>
      <c r="Q61" s="216">
        <f t="shared" si="2"/>
        <v>2.8980555555555561</v>
      </c>
    </row>
    <row r="62" spans="1:17">
      <c r="A62" s="109" t="s">
        <v>89</v>
      </c>
      <c r="B62" s="103" t="s">
        <v>98</v>
      </c>
      <c r="C62" s="193">
        <v>60.28</v>
      </c>
      <c r="D62" s="193">
        <v>46.55</v>
      </c>
      <c r="E62" s="193">
        <v>62.36</v>
      </c>
      <c r="F62" s="193">
        <v>52.95</v>
      </c>
      <c r="G62" s="193">
        <v>74.39</v>
      </c>
      <c r="H62" s="193">
        <v>73.19</v>
      </c>
      <c r="I62" s="193">
        <v>77.36</v>
      </c>
      <c r="J62" s="193">
        <v>72.209999999999994</v>
      </c>
      <c r="K62" s="193">
        <v>65.06</v>
      </c>
      <c r="L62" s="192">
        <v>83.45</v>
      </c>
      <c r="M62" s="193">
        <v>58.3</v>
      </c>
      <c r="N62" s="193">
        <v>58.01</v>
      </c>
      <c r="O62" s="220">
        <f t="shared" si="3"/>
        <v>784.1099999999999</v>
      </c>
      <c r="P62" s="216">
        <f t="shared" si="1"/>
        <v>65.342499999999987</v>
      </c>
      <c r="Q62" s="216">
        <f t="shared" si="2"/>
        <v>2.1780833333333329</v>
      </c>
    </row>
    <row r="63" spans="1:17">
      <c r="A63" s="109" t="s">
        <v>89</v>
      </c>
      <c r="B63" s="124" t="s">
        <v>167</v>
      </c>
      <c r="C63" s="193">
        <v>158.94999999999999</v>
      </c>
      <c r="D63" s="193">
        <v>59.81</v>
      </c>
      <c r="E63" s="193">
        <v>75.42</v>
      </c>
      <c r="F63" s="193">
        <v>65.83</v>
      </c>
      <c r="G63" s="193">
        <v>85.68</v>
      </c>
      <c r="H63" s="193">
        <v>83.55</v>
      </c>
      <c r="I63" s="193">
        <v>84.1</v>
      </c>
      <c r="J63" s="193">
        <v>90.41</v>
      </c>
      <c r="K63" s="193">
        <v>70.5</v>
      </c>
      <c r="L63" s="193">
        <v>87.57</v>
      </c>
      <c r="M63" s="193">
        <v>71.44</v>
      </c>
      <c r="N63" s="193">
        <v>78.86</v>
      </c>
      <c r="O63" s="220">
        <f t="shared" si="3"/>
        <v>1012.12</v>
      </c>
      <c r="P63" s="216">
        <f t="shared" si="1"/>
        <v>84.343333333333334</v>
      </c>
      <c r="Q63" s="216">
        <f t="shared" si="2"/>
        <v>2.8114444444444446</v>
      </c>
    </row>
    <row r="64" spans="1:17">
      <c r="A64" s="109" t="s">
        <v>89</v>
      </c>
      <c r="B64" s="103" t="s">
        <v>99</v>
      </c>
      <c r="C64" s="193">
        <v>107.53</v>
      </c>
      <c r="D64" s="193">
        <v>100.61</v>
      </c>
      <c r="E64" s="193">
        <v>106.34</v>
      </c>
      <c r="F64" s="193">
        <v>106.16</v>
      </c>
      <c r="G64" s="193">
        <v>125.13</v>
      </c>
      <c r="H64" s="193">
        <v>119.65</v>
      </c>
      <c r="I64" s="193">
        <v>131.55000000000001</v>
      </c>
      <c r="J64" s="193">
        <v>127.12</v>
      </c>
      <c r="K64" s="193">
        <v>117.77</v>
      </c>
      <c r="L64" s="192">
        <v>129.19999999999999</v>
      </c>
      <c r="M64" s="193">
        <v>106.14</v>
      </c>
      <c r="N64" s="193">
        <v>108.48</v>
      </c>
      <c r="O64" s="220">
        <f t="shared" si="3"/>
        <v>1385.6800000000003</v>
      </c>
      <c r="P64" s="216">
        <f t="shared" si="1"/>
        <v>115.47333333333336</v>
      </c>
      <c r="Q64" s="216">
        <f t="shared" si="2"/>
        <v>3.849111111111112</v>
      </c>
    </row>
    <row r="65" spans="1:17">
      <c r="A65" s="109" t="s">
        <v>100</v>
      </c>
      <c r="B65" s="103" t="s">
        <v>101</v>
      </c>
      <c r="C65" s="193">
        <v>406.39</v>
      </c>
      <c r="D65" s="193">
        <v>337.55</v>
      </c>
      <c r="E65" s="193">
        <v>385.9</v>
      </c>
      <c r="F65" s="193">
        <v>380.17</v>
      </c>
      <c r="G65" s="193">
        <v>453</v>
      </c>
      <c r="H65" s="193">
        <v>419.6</v>
      </c>
      <c r="I65" s="193">
        <v>438.86</v>
      </c>
      <c r="J65" s="193">
        <v>474.02</v>
      </c>
      <c r="K65" s="193">
        <v>428.32</v>
      </c>
      <c r="L65" s="192">
        <v>437.2</v>
      </c>
      <c r="M65" s="193">
        <v>409.05</v>
      </c>
      <c r="N65" s="193">
        <v>448.32</v>
      </c>
      <c r="O65" s="220">
        <f t="shared" si="3"/>
        <v>5018.38</v>
      </c>
      <c r="P65" s="216">
        <f t="shared" si="1"/>
        <v>418.19833333333332</v>
      </c>
      <c r="Q65" s="216">
        <f t="shared" si="2"/>
        <v>13.939944444444444</v>
      </c>
    </row>
    <row r="66" spans="1:17">
      <c r="A66" s="109" t="s">
        <v>100</v>
      </c>
      <c r="B66" s="103" t="s">
        <v>102</v>
      </c>
      <c r="C66" s="193">
        <v>543.53</v>
      </c>
      <c r="D66" s="193">
        <v>462.53</v>
      </c>
      <c r="E66" s="193">
        <v>533.14</v>
      </c>
      <c r="F66" s="193">
        <v>515.46</v>
      </c>
      <c r="G66" s="193">
        <v>649.24</v>
      </c>
      <c r="H66" s="193">
        <v>621.17999999999995</v>
      </c>
      <c r="I66" s="193">
        <v>592.07000000000005</v>
      </c>
      <c r="J66" s="193">
        <v>667.31</v>
      </c>
      <c r="K66" s="193">
        <v>594.26</v>
      </c>
      <c r="L66" s="192">
        <v>615.46</v>
      </c>
      <c r="M66" s="193">
        <v>563.24</v>
      </c>
      <c r="N66" s="193">
        <v>567.66999999999996</v>
      </c>
      <c r="O66" s="220">
        <f t="shared" si="3"/>
        <v>6925.0899999999992</v>
      </c>
      <c r="P66" s="216">
        <f t="shared" si="1"/>
        <v>577.09083333333331</v>
      </c>
      <c r="Q66" s="216">
        <f t="shared" si="2"/>
        <v>19.236361111111112</v>
      </c>
    </row>
    <row r="67" spans="1:17">
      <c r="A67" s="109" t="s">
        <v>100</v>
      </c>
      <c r="B67" s="103" t="s">
        <v>103</v>
      </c>
      <c r="C67" s="190">
        <v>45.5</v>
      </c>
      <c r="D67" s="190">
        <v>45.02</v>
      </c>
      <c r="E67" s="190">
        <v>47.15</v>
      </c>
      <c r="F67" s="190">
        <v>47.91</v>
      </c>
      <c r="G67" s="190">
        <v>65.489999999999995</v>
      </c>
      <c r="H67" s="190">
        <v>52.15</v>
      </c>
      <c r="I67" s="190">
        <v>60.87</v>
      </c>
      <c r="J67" s="190">
        <v>56.53</v>
      </c>
      <c r="K67" s="190">
        <v>54.21</v>
      </c>
      <c r="L67" s="191">
        <v>54.88</v>
      </c>
      <c r="M67" s="190">
        <v>52.42</v>
      </c>
      <c r="N67" s="190">
        <v>54.77</v>
      </c>
      <c r="O67" s="219">
        <f>SUM(C67:N67)</f>
        <v>636.9</v>
      </c>
      <c r="P67" s="216">
        <f t="shared" si="1"/>
        <v>53.074999999999996</v>
      </c>
      <c r="Q67" s="216">
        <f t="shared" si="2"/>
        <v>1.7691666666666666</v>
      </c>
    </row>
    <row r="68" spans="1:17">
      <c r="A68" s="109" t="s">
        <v>100</v>
      </c>
      <c r="B68" s="103" t="s">
        <v>104</v>
      </c>
      <c r="C68" s="193">
        <v>36.03</v>
      </c>
      <c r="D68" s="193">
        <v>28.93</v>
      </c>
      <c r="E68" s="193">
        <v>31.28</v>
      </c>
      <c r="F68" s="193">
        <v>33.200000000000003</v>
      </c>
      <c r="G68" s="193">
        <v>41.8</v>
      </c>
      <c r="H68" s="193">
        <v>33.32</v>
      </c>
      <c r="I68" s="193">
        <v>35.51</v>
      </c>
      <c r="J68" s="193">
        <v>38.340000000000003</v>
      </c>
      <c r="K68" s="193">
        <v>32.07</v>
      </c>
      <c r="L68" s="192">
        <v>41.41</v>
      </c>
      <c r="M68" s="193">
        <v>37</v>
      </c>
      <c r="N68" s="193">
        <v>37.17</v>
      </c>
      <c r="O68" s="220">
        <f>SUM(C68:N68)</f>
        <v>426.06</v>
      </c>
      <c r="P68" s="216">
        <f t="shared" si="1"/>
        <v>35.505000000000003</v>
      </c>
      <c r="Q68" s="216">
        <f t="shared" si="2"/>
        <v>1.1835</v>
      </c>
    </row>
    <row r="69" spans="1:17">
      <c r="A69" s="109" t="s">
        <v>100</v>
      </c>
      <c r="B69" s="103" t="s">
        <v>105</v>
      </c>
      <c r="C69" s="192">
        <v>53.56</v>
      </c>
      <c r="D69" s="192">
        <v>45.55</v>
      </c>
      <c r="E69" s="192">
        <v>50.38</v>
      </c>
      <c r="F69" s="192">
        <v>68.75</v>
      </c>
      <c r="G69" s="192">
        <v>57.99</v>
      </c>
      <c r="H69" s="192">
        <v>59.28</v>
      </c>
      <c r="I69" s="192">
        <v>54.79</v>
      </c>
      <c r="J69" s="192">
        <v>67.69</v>
      </c>
      <c r="K69" s="192">
        <v>62.91</v>
      </c>
      <c r="L69" s="192">
        <v>66.14</v>
      </c>
      <c r="M69" s="192">
        <v>58.61</v>
      </c>
      <c r="N69" s="192">
        <v>58.15</v>
      </c>
      <c r="O69" s="220">
        <f t="shared" si="3"/>
        <v>703.8</v>
      </c>
      <c r="P69" s="216">
        <f t="shared" si="1"/>
        <v>58.65</v>
      </c>
      <c r="Q69" s="216">
        <f t="shared" si="2"/>
        <v>1.9549999999999998</v>
      </c>
    </row>
    <row r="70" spans="1:17">
      <c r="A70" s="109" t="s">
        <v>100</v>
      </c>
      <c r="B70" s="103" t="s">
        <v>106</v>
      </c>
      <c r="C70" s="192">
        <v>13.63</v>
      </c>
      <c r="D70" s="192">
        <v>9.8000000000000007</v>
      </c>
      <c r="E70" s="192">
        <v>11.68</v>
      </c>
      <c r="F70" s="192">
        <v>10.24</v>
      </c>
      <c r="G70" s="192">
        <v>14.92</v>
      </c>
      <c r="H70" s="192">
        <v>15.72</v>
      </c>
      <c r="I70" s="192">
        <v>11.87</v>
      </c>
      <c r="J70" s="192">
        <v>14.8</v>
      </c>
      <c r="K70" s="192">
        <v>13.6</v>
      </c>
      <c r="L70" s="192">
        <v>14.03</v>
      </c>
      <c r="M70" s="192">
        <v>11.62</v>
      </c>
      <c r="N70" s="192">
        <v>12.52</v>
      </c>
      <c r="O70" s="219">
        <f>SUM(C70:N70)</f>
        <v>154.43</v>
      </c>
      <c r="P70" s="216">
        <f t="shared" si="1"/>
        <v>12.869166666666667</v>
      </c>
      <c r="Q70" s="216">
        <f t="shared" si="2"/>
        <v>0.4289722222222222</v>
      </c>
    </row>
    <row r="71" spans="1:17">
      <c r="A71" s="194" t="s">
        <v>23</v>
      </c>
      <c r="B71" s="103" t="s">
        <v>107</v>
      </c>
      <c r="C71" s="193">
        <v>121.51</v>
      </c>
      <c r="D71" s="193">
        <v>113.19</v>
      </c>
      <c r="E71" s="193">
        <v>124.69</v>
      </c>
      <c r="F71" s="193">
        <v>115.45</v>
      </c>
      <c r="G71" s="193">
        <v>137.06</v>
      </c>
      <c r="H71" s="193">
        <v>136.36000000000001</v>
      </c>
      <c r="I71" s="193">
        <v>126.98</v>
      </c>
      <c r="J71" s="193">
        <v>150.88999999999999</v>
      </c>
      <c r="K71" s="193">
        <v>145.16</v>
      </c>
      <c r="L71" s="192">
        <v>150.19</v>
      </c>
      <c r="M71" s="193">
        <v>137.56</v>
      </c>
      <c r="N71" s="193">
        <v>140.99</v>
      </c>
      <c r="O71" s="220">
        <f t="shared" si="3"/>
        <v>1600.0300000000002</v>
      </c>
      <c r="P71" s="216">
        <f t="shared" si="1"/>
        <v>133.33583333333334</v>
      </c>
      <c r="Q71" s="216">
        <f t="shared" si="2"/>
        <v>4.4445277777777781</v>
      </c>
    </row>
    <row r="72" spans="1:17">
      <c r="A72" s="194" t="s">
        <v>23</v>
      </c>
      <c r="B72" s="103" t="s">
        <v>108</v>
      </c>
      <c r="C72" s="192">
        <v>98.45</v>
      </c>
      <c r="D72" s="192">
        <v>89.03</v>
      </c>
      <c r="E72" s="192">
        <v>105.69</v>
      </c>
      <c r="F72" s="192">
        <v>101.25</v>
      </c>
      <c r="G72" s="192">
        <v>114.99</v>
      </c>
      <c r="H72" s="192">
        <v>109.7</v>
      </c>
      <c r="I72" s="192">
        <v>129.96</v>
      </c>
      <c r="J72" s="192">
        <v>114.45</v>
      </c>
      <c r="K72" s="192">
        <v>111.14</v>
      </c>
      <c r="L72" s="192">
        <v>116.26</v>
      </c>
      <c r="M72" s="192">
        <v>103</v>
      </c>
      <c r="N72" s="192">
        <v>114.54</v>
      </c>
      <c r="O72" s="220">
        <f t="shared" si="3"/>
        <v>1308.46</v>
      </c>
      <c r="P72" s="216">
        <f t="shared" si="1"/>
        <v>109.03833333333334</v>
      </c>
      <c r="Q72" s="216">
        <f t="shared" si="2"/>
        <v>3.6346111111111115</v>
      </c>
    </row>
    <row r="73" spans="1:17">
      <c r="A73" s="194" t="s">
        <v>23</v>
      </c>
      <c r="B73" s="103" t="s">
        <v>109</v>
      </c>
      <c r="C73" s="193">
        <v>62.1</v>
      </c>
      <c r="D73" s="193">
        <v>55.51</v>
      </c>
      <c r="E73" s="193">
        <v>61.69</v>
      </c>
      <c r="F73" s="193">
        <v>59.39</v>
      </c>
      <c r="G73" s="193">
        <v>70.489999999999995</v>
      </c>
      <c r="H73" s="193">
        <v>71.37</v>
      </c>
      <c r="I73" s="193">
        <v>69.989999999999995</v>
      </c>
      <c r="J73" s="193">
        <v>85.28</v>
      </c>
      <c r="K73" s="193">
        <v>69.73</v>
      </c>
      <c r="L73" s="192">
        <v>69.48</v>
      </c>
      <c r="M73" s="193">
        <v>55.18</v>
      </c>
      <c r="N73" s="193">
        <v>65.14</v>
      </c>
      <c r="O73" s="220">
        <f t="shared" si="3"/>
        <v>795.35</v>
      </c>
      <c r="P73" s="216">
        <f t="shared" ref="P73:P87" si="4">SUM(O73/12)</f>
        <v>66.279166666666669</v>
      </c>
      <c r="Q73" s="216">
        <f t="shared" ref="Q73:Q87" si="5">SUM(P73/30)</f>
        <v>2.2093055555555554</v>
      </c>
    </row>
    <row r="74" spans="1:17">
      <c r="A74" s="194" t="s">
        <v>23</v>
      </c>
      <c r="B74" s="103" t="s">
        <v>110</v>
      </c>
      <c r="C74" s="193">
        <v>26.11</v>
      </c>
      <c r="D74" s="193">
        <v>22.63</v>
      </c>
      <c r="E74" s="193">
        <v>33.03</v>
      </c>
      <c r="F74" s="193">
        <v>27.04</v>
      </c>
      <c r="G74" s="193">
        <v>37.340000000000003</v>
      </c>
      <c r="H74" s="193">
        <v>39.6</v>
      </c>
      <c r="I74" s="193">
        <v>36.33</v>
      </c>
      <c r="J74" s="193">
        <v>40.200000000000003</v>
      </c>
      <c r="K74" s="193">
        <v>33.880000000000003</v>
      </c>
      <c r="L74" s="192">
        <v>34.909999999999997</v>
      </c>
      <c r="M74" s="193">
        <v>33.270000000000003</v>
      </c>
      <c r="N74" s="193">
        <v>31.47</v>
      </c>
      <c r="O74" s="220">
        <f t="shared" si="3"/>
        <v>395.80999999999995</v>
      </c>
      <c r="P74" s="216">
        <f t="shared" si="4"/>
        <v>32.98416666666666</v>
      </c>
      <c r="Q74" s="216">
        <f t="shared" si="5"/>
        <v>1.099472222222222</v>
      </c>
    </row>
    <row r="75" spans="1:17">
      <c r="A75" s="194" t="s">
        <v>23</v>
      </c>
      <c r="B75" s="103" t="s">
        <v>111</v>
      </c>
      <c r="C75" s="193">
        <v>50.19</v>
      </c>
      <c r="D75" s="193">
        <v>38.479999999999997</v>
      </c>
      <c r="E75" s="193">
        <v>45.5</v>
      </c>
      <c r="F75" s="193">
        <v>43.93</v>
      </c>
      <c r="G75" s="193">
        <v>51.95</v>
      </c>
      <c r="H75" s="193">
        <v>56.09</v>
      </c>
      <c r="I75" s="193">
        <v>49.02</v>
      </c>
      <c r="J75" s="193">
        <v>54.14</v>
      </c>
      <c r="K75" s="193">
        <v>54.18</v>
      </c>
      <c r="L75" s="192">
        <v>51.15</v>
      </c>
      <c r="M75" s="193">
        <v>40.61</v>
      </c>
      <c r="N75" s="193">
        <v>49.96</v>
      </c>
      <c r="O75" s="220">
        <f t="shared" si="3"/>
        <v>585.19999999999993</v>
      </c>
      <c r="P75" s="216">
        <f t="shared" si="4"/>
        <v>48.766666666666659</v>
      </c>
      <c r="Q75" s="216">
        <f t="shared" si="5"/>
        <v>1.6255555555555552</v>
      </c>
    </row>
    <row r="76" spans="1:17">
      <c r="A76" s="194" t="s">
        <v>23</v>
      </c>
      <c r="B76" s="103" t="s">
        <v>112</v>
      </c>
      <c r="C76" s="193">
        <v>11.04</v>
      </c>
      <c r="D76" s="193">
        <v>9.08</v>
      </c>
      <c r="E76" s="193">
        <v>12.73</v>
      </c>
      <c r="F76" s="193">
        <v>12.4</v>
      </c>
      <c r="G76" s="193">
        <v>13.51</v>
      </c>
      <c r="H76" s="193">
        <v>19.04</v>
      </c>
      <c r="I76" s="193">
        <v>15.75</v>
      </c>
      <c r="J76" s="193">
        <v>18.21</v>
      </c>
      <c r="K76" s="193">
        <v>19.989999999999998</v>
      </c>
      <c r="L76" s="192">
        <v>17.690000000000001</v>
      </c>
      <c r="M76" s="193">
        <v>11.69</v>
      </c>
      <c r="N76" s="193">
        <v>16.47</v>
      </c>
      <c r="O76" s="220">
        <f t="shared" si="3"/>
        <v>177.6</v>
      </c>
      <c r="P76" s="216">
        <f t="shared" si="4"/>
        <v>14.799999999999999</v>
      </c>
      <c r="Q76" s="216">
        <f t="shared" si="5"/>
        <v>0.49333333333333329</v>
      </c>
    </row>
    <row r="77" spans="1:17">
      <c r="A77" s="194" t="s">
        <v>23</v>
      </c>
      <c r="B77" s="103" t="s">
        <v>24</v>
      </c>
      <c r="C77" s="193">
        <v>18.420000000000002</v>
      </c>
      <c r="D77" s="193">
        <v>10.57</v>
      </c>
      <c r="E77" s="193">
        <v>15.78</v>
      </c>
      <c r="F77" s="193">
        <v>17.89</v>
      </c>
      <c r="G77" s="193">
        <v>18.03</v>
      </c>
      <c r="H77" s="193">
        <v>15.11</v>
      </c>
      <c r="I77" s="193">
        <v>18.940000000000001</v>
      </c>
      <c r="J77" s="193">
        <v>23.65</v>
      </c>
      <c r="K77" s="193">
        <v>18.489999999999998</v>
      </c>
      <c r="L77" s="192">
        <v>19.38</v>
      </c>
      <c r="M77" s="193">
        <v>17.059999999999999</v>
      </c>
      <c r="N77" s="193">
        <v>16.04</v>
      </c>
      <c r="O77" s="220">
        <f t="shared" si="3"/>
        <v>209.35999999999999</v>
      </c>
      <c r="P77" s="216">
        <f t="shared" si="4"/>
        <v>17.446666666666665</v>
      </c>
      <c r="Q77" s="216">
        <f t="shared" si="5"/>
        <v>0.58155555555555549</v>
      </c>
    </row>
    <row r="78" spans="1:17">
      <c r="A78" s="194" t="s">
        <v>23</v>
      </c>
      <c r="B78" s="112" t="s">
        <v>23</v>
      </c>
      <c r="C78" s="190">
        <v>856.43</v>
      </c>
      <c r="D78" s="190">
        <v>735.72</v>
      </c>
      <c r="E78" s="190">
        <v>862.65</v>
      </c>
      <c r="F78" s="190">
        <v>870.7</v>
      </c>
      <c r="G78" s="190">
        <v>951.89</v>
      </c>
      <c r="H78" s="190">
        <v>946.42</v>
      </c>
      <c r="I78" s="190">
        <v>883.71</v>
      </c>
      <c r="J78" s="190">
        <v>1011.91</v>
      </c>
      <c r="K78" s="190">
        <v>898.27</v>
      </c>
      <c r="L78" s="192">
        <v>951.74</v>
      </c>
      <c r="M78" s="190">
        <v>815.41</v>
      </c>
      <c r="N78" s="190">
        <v>854.31</v>
      </c>
      <c r="O78" s="220">
        <f>SUM(C78:N78)</f>
        <v>10639.16</v>
      </c>
      <c r="P78" s="216">
        <f t="shared" si="4"/>
        <v>886.59666666666669</v>
      </c>
      <c r="Q78" s="216">
        <f t="shared" si="5"/>
        <v>29.553222222222225</v>
      </c>
    </row>
    <row r="79" spans="1:17">
      <c r="A79" s="194" t="s">
        <v>23</v>
      </c>
      <c r="B79" s="103" t="s">
        <v>113</v>
      </c>
      <c r="C79" s="193">
        <v>23.8</v>
      </c>
      <c r="D79" s="193">
        <v>15.66</v>
      </c>
      <c r="E79" s="193">
        <v>21.83</v>
      </c>
      <c r="F79" s="193">
        <v>18.61</v>
      </c>
      <c r="G79" s="193">
        <v>20.75</v>
      </c>
      <c r="H79" s="193">
        <v>20.04</v>
      </c>
      <c r="I79" s="193">
        <v>23.04</v>
      </c>
      <c r="J79" s="193">
        <v>24.4</v>
      </c>
      <c r="K79" s="193">
        <v>17.23</v>
      </c>
      <c r="L79" s="192">
        <v>19.75</v>
      </c>
      <c r="M79" s="193">
        <v>22.76</v>
      </c>
      <c r="N79" s="193">
        <v>14.45</v>
      </c>
      <c r="O79" s="220">
        <f t="shared" si="3"/>
        <v>242.31999999999996</v>
      </c>
      <c r="P79" s="216">
        <f t="shared" si="4"/>
        <v>20.193333333333332</v>
      </c>
      <c r="Q79" s="216">
        <f t="shared" si="5"/>
        <v>0.6731111111111111</v>
      </c>
    </row>
    <row r="80" spans="1:17">
      <c r="A80" s="194" t="s">
        <v>23</v>
      </c>
      <c r="B80" s="103" t="s">
        <v>155</v>
      </c>
      <c r="C80" s="192">
        <v>51.56</v>
      </c>
      <c r="D80" s="192">
        <v>44.69</v>
      </c>
      <c r="E80" s="192">
        <v>53.15</v>
      </c>
      <c r="F80" s="192">
        <v>54.4</v>
      </c>
      <c r="G80" s="192">
        <v>59.46</v>
      </c>
      <c r="H80" s="192">
        <v>63.11</v>
      </c>
      <c r="I80" s="192">
        <v>53.86</v>
      </c>
      <c r="J80" s="192">
        <v>81</v>
      </c>
      <c r="K80" s="192">
        <v>58.42</v>
      </c>
      <c r="L80" s="192">
        <v>62.18</v>
      </c>
      <c r="M80" s="192">
        <v>51.52</v>
      </c>
      <c r="N80" s="192">
        <v>59.83</v>
      </c>
      <c r="O80" s="220">
        <f t="shared" si="3"/>
        <v>693.18</v>
      </c>
      <c r="P80" s="216">
        <f t="shared" si="4"/>
        <v>57.764999999999993</v>
      </c>
      <c r="Q80" s="216">
        <f t="shared" si="5"/>
        <v>1.9254999999999998</v>
      </c>
    </row>
    <row r="81" spans="1:17">
      <c r="A81" s="194" t="s">
        <v>23</v>
      </c>
      <c r="B81" s="103" t="s">
        <v>114</v>
      </c>
      <c r="C81" s="193">
        <v>11.82</v>
      </c>
      <c r="D81" s="193">
        <v>11.36</v>
      </c>
      <c r="E81" s="193">
        <v>16.23</v>
      </c>
      <c r="F81" s="193">
        <v>12.36</v>
      </c>
      <c r="G81" s="193">
        <v>19.87</v>
      </c>
      <c r="H81" s="193">
        <v>16.09</v>
      </c>
      <c r="I81" s="193">
        <v>15.17</v>
      </c>
      <c r="J81" s="193">
        <v>22.43</v>
      </c>
      <c r="K81" s="193">
        <v>16.28</v>
      </c>
      <c r="L81" s="192">
        <v>19.96</v>
      </c>
      <c r="M81" s="193">
        <v>15.84</v>
      </c>
      <c r="N81" s="193">
        <v>14.07</v>
      </c>
      <c r="O81" s="220">
        <f t="shared" si="3"/>
        <v>191.48000000000002</v>
      </c>
      <c r="P81" s="216">
        <f t="shared" si="4"/>
        <v>15.956666666666669</v>
      </c>
      <c r="Q81" s="216">
        <f t="shared" si="5"/>
        <v>0.53188888888888897</v>
      </c>
    </row>
    <row r="82" spans="1:17">
      <c r="A82" s="194" t="s">
        <v>115</v>
      </c>
      <c r="B82" s="103" t="s">
        <v>116</v>
      </c>
      <c r="C82" s="193">
        <v>17.84</v>
      </c>
      <c r="D82" s="193">
        <v>13.64</v>
      </c>
      <c r="E82" s="193">
        <v>19.86</v>
      </c>
      <c r="F82" s="193">
        <v>14.32</v>
      </c>
      <c r="G82" s="193">
        <v>15.8</v>
      </c>
      <c r="H82" s="193">
        <v>18.21</v>
      </c>
      <c r="I82" s="193">
        <v>15.25</v>
      </c>
      <c r="J82" s="193">
        <v>17.21</v>
      </c>
      <c r="K82" s="193">
        <v>17.09</v>
      </c>
      <c r="L82" s="192">
        <v>19.27</v>
      </c>
      <c r="M82" s="193">
        <v>14.82</v>
      </c>
      <c r="N82" s="193">
        <v>17.5</v>
      </c>
      <c r="O82" s="219">
        <f t="shared" si="3"/>
        <v>200.81</v>
      </c>
      <c r="P82" s="216">
        <f t="shared" si="4"/>
        <v>16.734166666666667</v>
      </c>
      <c r="Q82" s="216">
        <f t="shared" si="5"/>
        <v>0.55780555555555555</v>
      </c>
    </row>
    <row r="83" spans="1:17">
      <c r="A83" s="194" t="s">
        <v>115</v>
      </c>
      <c r="B83" s="103" t="s">
        <v>117</v>
      </c>
      <c r="C83" s="193">
        <v>9.73</v>
      </c>
      <c r="D83" s="193">
        <v>12.79</v>
      </c>
      <c r="E83" s="193">
        <v>11.12</v>
      </c>
      <c r="F83" s="193">
        <v>10.78</v>
      </c>
      <c r="G83" s="193">
        <v>13.95</v>
      </c>
      <c r="H83" s="193">
        <v>11.44</v>
      </c>
      <c r="I83" s="193">
        <v>10.94</v>
      </c>
      <c r="J83" s="193">
        <v>13.63</v>
      </c>
      <c r="K83" s="193">
        <v>10.82</v>
      </c>
      <c r="L83" s="192">
        <v>13.47</v>
      </c>
      <c r="M83" s="193">
        <v>10.64</v>
      </c>
      <c r="N83" s="193">
        <v>12.47</v>
      </c>
      <c r="O83" s="276">
        <f t="shared" si="3"/>
        <v>141.78</v>
      </c>
      <c r="P83" s="216">
        <f t="shared" si="4"/>
        <v>11.815</v>
      </c>
      <c r="Q83" s="216">
        <f t="shared" si="5"/>
        <v>0.39383333333333331</v>
      </c>
    </row>
    <row r="84" spans="1:17">
      <c r="A84" s="194" t="s">
        <v>89</v>
      </c>
      <c r="B84" s="125" t="s">
        <v>119</v>
      </c>
      <c r="C84" s="192">
        <v>44.46</v>
      </c>
      <c r="D84" s="192">
        <v>35.17</v>
      </c>
      <c r="E84" s="192">
        <v>62.22</v>
      </c>
      <c r="F84" s="192">
        <v>46.78</v>
      </c>
      <c r="G84" s="192">
        <v>77</v>
      </c>
      <c r="H84" s="192">
        <v>82.72</v>
      </c>
      <c r="I84" s="192">
        <v>69.459999999999994</v>
      </c>
      <c r="J84" s="192">
        <v>89.78</v>
      </c>
      <c r="K84" s="192">
        <v>59.37</v>
      </c>
      <c r="L84" s="192">
        <v>70.78</v>
      </c>
      <c r="M84" s="192">
        <v>66.760000000000005</v>
      </c>
      <c r="N84" s="192">
        <v>59.03</v>
      </c>
      <c r="O84" s="276">
        <f t="shared" ref="O84:O86" si="6">SUM(C84:N84)</f>
        <v>763.53</v>
      </c>
      <c r="P84" s="216">
        <f t="shared" ref="P84:P86" si="7">SUM(O84/12)</f>
        <v>63.627499999999998</v>
      </c>
      <c r="Q84" s="216">
        <f t="shared" ref="Q84:Q86" si="8">SUM(P84/30)</f>
        <v>2.1209166666666666</v>
      </c>
    </row>
    <row r="85" spans="1:17">
      <c r="A85" s="103" t="s">
        <v>118</v>
      </c>
      <c r="B85" s="103" t="s">
        <v>406</v>
      </c>
      <c r="C85" s="190">
        <v>6833.45</v>
      </c>
      <c r="D85" s="190">
        <v>7347.94</v>
      </c>
      <c r="E85" s="190">
        <v>5743.43</v>
      </c>
      <c r="F85" s="190">
        <v>4887.1499999999996</v>
      </c>
      <c r="G85" s="190">
        <v>5769.69</v>
      </c>
      <c r="H85" s="190">
        <v>5313.24</v>
      </c>
      <c r="I85" s="190">
        <v>5165.3599999999997</v>
      </c>
      <c r="J85" s="190">
        <v>5148.58</v>
      </c>
      <c r="K85" s="274">
        <v>5070.29</v>
      </c>
      <c r="L85" s="275">
        <v>5337.2</v>
      </c>
      <c r="M85" s="274">
        <v>5553.56</v>
      </c>
      <c r="N85" s="274">
        <v>5226.9399999999996</v>
      </c>
      <c r="O85" s="276">
        <f t="shared" si="6"/>
        <v>67396.83</v>
      </c>
      <c r="P85" s="216">
        <f t="shared" si="7"/>
        <v>5616.4025000000001</v>
      </c>
      <c r="Q85" s="216">
        <f t="shared" si="8"/>
        <v>187.21341666666666</v>
      </c>
    </row>
    <row r="86" spans="1:17">
      <c r="A86" s="103" t="s">
        <v>118</v>
      </c>
      <c r="B86" s="103" t="s">
        <v>407</v>
      </c>
      <c r="C86" s="193">
        <v>67.510000000000005</v>
      </c>
      <c r="D86" s="193">
        <v>69.05</v>
      </c>
      <c r="E86" s="193">
        <v>100.45</v>
      </c>
      <c r="F86" s="193">
        <v>81.739999999999995</v>
      </c>
      <c r="G86" s="193">
        <v>95.69</v>
      </c>
      <c r="H86" s="193">
        <v>90.5</v>
      </c>
      <c r="I86" s="193">
        <v>88.27</v>
      </c>
      <c r="J86" s="193">
        <v>83.46</v>
      </c>
      <c r="K86" s="193">
        <v>103.89</v>
      </c>
      <c r="L86" s="192">
        <v>93.75</v>
      </c>
      <c r="M86" s="193">
        <v>86.61</v>
      </c>
      <c r="N86" s="193"/>
      <c r="O86" s="276">
        <f t="shared" si="6"/>
        <v>960.92000000000007</v>
      </c>
      <c r="P86" s="216">
        <f t="shared" si="7"/>
        <v>80.076666666666668</v>
      </c>
      <c r="Q86" s="216">
        <f t="shared" si="8"/>
        <v>2.6692222222222224</v>
      </c>
    </row>
    <row r="87" spans="1:17" ht="45">
      <c r="A87" s="126" t="s">
        <v>38</v>
      </c>
      <c r="B87" s="126"/>
      <c r="C87" s="13">
        <f t="shared" ref="C87:O87" si="9">SUM(C8:C86)</f>
        <v>53775.62000000001</v>
      </c>
      <c r="D87" s="13">
        <f t="shared" si="9"/>
        <v>48730.69000000001</v>
      </c>
      <c r="E87" s="13">
        <f t="shared" si="9"/>
        <v>53115.700000000004</v>
      </c>
      <c r="F87" s="13">
        <f t="shared" si="9"/>
        <v>48786.669999999991</v>
      </c>
      <c r="G87" s="13">
        <f t="shared" si="9"/>
        <v>54916.439999999966</v>
      </c>
      <c r="H87" s="13">
        <f t="shared" si="9"/>
        <v>53372.360000000015</v>
      </c>
      <c r="I87" s="13">
        <f t="shared" si="9"/>
        <v>54292.659999999996</v>
      </c>
      <c r="J87" s="13">
        <f t="shared" si="9"/>
        <v>55914.729999999974</v>
      </c>
      <c r="K87" s="13">
        <f t="shared" si="9"/>
        <v>51478.799999999988</v>
      </c>
      <c r="L87" s="13">
        <f t="shared" si="9"/>
        <v>53016.770000000004</v>
      </c>
      <c r="M87" s="13">
        <f t="shared" si="9"/>
        <v>47414.189999999995</v>
      </c>
      <c r="N87" s="13">
        <f t="shared" si="9"/>
        <v>50700.950000000004</v>
      </c>
      <c r="O87" s="221">
        <f t="shared" si="9"/>
        <v>625515.58000000007</v>
      </c>
      <c r="P87" s="222">
        <f t="shared" si="4"/>
        <v>52126.29833333334</v>
      </c>
      <c r="Q87" s="222">
        <f t="shared" si="5"/>
        <v>1737.543277777778</v>
      </c>
    </row>
  </sheetData>
  <mergeCells count="10">
    <mergeCell ref="A1:N1"/>
    <mergeCell ref="A2:N2"/>
    <mergeCell ref="A3:N3"/>
    <mergeCell ref="Q6:Q7"/>
    <mergeCell ref="A4:P4"/>
    <mergeCell ref="A6:A7"/>
    <mergeCell ref="B6:B7"/>
    <mergeCell ref="C6:N6"/>
    <mergeCell ref="O6:O7"/>
    <mergeCell ref="P6:P7"/>
  </mergeCells>
  <pageMargins left="0.23622047244094491" right="0.23622047244094491" top="0.74803149606299213" bottom="0.74803149606299213" header="0.31496062992125984" footer="0.31496062992125984"/>
  <pageSetup paperSize="12" scale="75" orientation="landscape" r:id="rId1"/>
  <headerFooter>
    <oddFooter>&amp;C&amp;P&amp;R&amp;A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Q27"/>
  <sheetViews>
    <sheetView workbookViewId="0">
      <selection activeCell="B1" sqref="B1:O3"/>
    </sheetView>
  </sheetViews>
  <sheetFormatPr baseColWidth="10" defaultRowHeight="15"/>
  <cols>
    <col min="1" max="1" width="16.140625" customWidth="1"/>
  </cols>
  <sheetData>
    <row r="1" spans="1:17" s="301" customFormat="1">
      <c r="B1" s="355" t="s">
        <v>789</v>
      </c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</row>
    <row r="2" spans="1:17" s="301" customFormat="1">
      <c r="B2" s="355" t="s">
        <v>790</v>
      </c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</row>
    <row r="3" spans="1:17" s="301" customFormat="1" ht="15.75" thickBot="1">
      <c r="B3" s="356" t="s">
        <v>791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17" ht="15.75" thickBot="1">
      <c r="A4" s="400" t="s">
        <v>1</v>
      </c>
      <c r="B4" s="402" t="s">
        <v>2</v>
      </c>
      <c r="C4" s="404" t="s">
        <v>416</v>
      </c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6"/>
      <c r="O4" s="407" t="s">
        <v>3</v>
      </c>
      <c r="P4" s="397" t="s">
        <v>129</v>
      </c>
      <c r="Q4" s="397" t="s">
        <v>207</v>
      </c>
    </row>
    <row r="5" spans="1:17">
      <c r="A5" s="401"/>
      <c r="B5" s="403"/>
      <c r="C5" s="309" t="s">
        <v>4</v>
      </c>
      <c r="D5" s="309" t="s">
        <v>5</v>
      </c>
      <c r="E5" s="309" t="s">
        <v>6</v>
      </c>
      <c r="F5" s="309" t="s">
        <v>7</v>
      </c>
      <c r="G5" s="309" t="s">
        <v>8</v>
      </c>
      <c r="H5" s="309" t="s">
        <v>9</v>
      </c>
      <c r="I5" s="309" t="s">
        <v>10</v>
      </c>
      <c r="J5" s="309" t="s">
        <v>11</v>
      </c>
      <c r="K5" s="309" t="s">
        <v>12</v>
      </c>
      <c r="L5" s="309" t="s">
        <v>13</v>
      </c>
      <c r="M5" s="309" t="s">
        <v>14</v>
      </c>
      <c r="N5" s="309" t="s">
        <v>15</v>
      </c>
      <c r="O5" s="408"/>
      <c r="P5" s="398"/>
      <c r="Q5" s="398"/>
    </row>
    <row r="6" spans="1:17" ht="15" customHeight="1">
      <c r="A6" s="310" t="s">
        <v>120</v>
      </c>
      <c r="B6" s="310" t="s">
        <v>215</v>
      </c>
      <c r="C6" s="311">
        <v>40.5</v>
      </c>
      <c r="D6" s="311">
        <v>35.5</v>
      </c>
      <c r="E6" s="311">
        <v>44</v>
      </c>
      <c r="F6" s="311">
        <v>39.299999999999997</v>
      </c>
      <c r="G6" s="311">
        <v>41.8</v>
      </c>
      <c r="H6" s="311">
        <v>50.9</v>
      </c>
      <c r="I6" s="311">
        <v>46.7</v>
      </c>
      <c r="J6" s="311">
        <v>42.9</v>
      </c>
      <c r="K6" s="311">
        <v>38.6</v>
      </c>
      <c r="L6" s="311">
        <v>38.4</v>
      </c>
      <c r="M6" s="311">
        <v>45.3</v>
      </c>
      <c r="N6" s="311">
        <v>52.8</v>
      </c>
      <c r="O6" s="13">
        <f>SUM(C6:N6)</f>
        <v>516.70000000000005</v>
      </c>
      <c r="P6" s="308">
        <f>SUM(O6/12)</f>
        <v>43.058333333333337</v>
      </c>
      <c r="Q6" s="116">
        <f>SUM(P6/30)</f>
        <v>1.4352777777777779</v>
      </c>
    </row>
    <row r="7" spans="1:17">
      <c r="A7" s="310"/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2" t="s">
        <v>479</v>
      </c>
      <c r="P7" s="301"/>
      <c r="Q7" s="301"/>
    </row>
    <row r="8" spans="1:17">
      <c r="A8" s="399" t="s">
        <v>123</v>
      </c>
      <c r="B8" s="399"/>
      <c r="C8" s="14">
        <v>40.5</v>
      </c>
      <c r="D8" s="14">
        <v>35.5</v>
      </c>
      <c r="E8" s="14">
        <v>44</v>
      </c>
      <c r="F8" s="14">
        <v>39.299999999999997</v>
      </c>
      <c r="G8" s="14">
        <v>41.8</v>
      </c>
      <c r="H8" s="14">
        <v>50.9</v>
      </c>
      <c r="I8" s="14">
        <v>46.7</v>
      </c>
      <c r="J8" s="14">
        <v>42.9</v>
      </c>
      <c r="K8" s="14">
        <v>38.6</v>
      </c>
      <c r="L8" s="14">
        <v>38.4</v>
      </c>
      <c r="M8" s="14">
        <v>45.3</v>
      </c>
      <c r="N8" s="14">
        <v>52.8</v>
      </c>
      <c r="O8" s="13">
        <f>SUM(C8:N8)</f>
        <v>516.70000000000005</v>
      </c>
      <c r="P8" s="301"/>
      <c r="Q8" s="301"/>
    </row>
    <row r="9" spans="1:17">
      <c r="A9" s="313"/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192"/>
      <c r="P9" s="300"/>
      <c r="Q9" s="300"/>
    </row>
    <row r="10" spans="1:17">
      <c r="A10" s="301"/>
      <c r="B10" s="301"/>
      <c r="C10" s="301"/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</row>
    <row r="11" spans="1:17" ht="30">
      <c r="A11" s="301"/>
      <c r="B11" s="314" t="s">
        <v>29</v>
      </c>
      <c r="C11" s="310">
        <v>6</v>
      </c>
      <c r="D11" s="310">
        <v>6</v>
      </c>
      <c r="E11" s="310">
        <v>6</v>
      </c>
      <c r="F11" s="310">
        <v>6</v>
      </c>
      <c r="G11" s="310">
        <v>6</v>
      </c>
      <c r="H11" s="310">
        <v>6</v>
      </c>
      <c r="I11" s="310">
        <v>6</v>
      </c>
      <c r="J11" s="310">
        <v>6</v>
      </c>
      <c r="K11" s="310">
        <v>6</v>
      </c>
      <c r="L11" s="310">
        <v>6</v>
      </c>
      <c r="M11" s="310">
        <v>6</v>
      </c>
      <c r="N11" s="310">
        <v>6</v>
      </c>
      <c r="O11" s="13">
        <f>SUM(C11:N11)</f>
        <v>72</v>
      </c>
      <c r="P11" s="302"/>
      <c r="Q11" s="302"/>
    </row>
    <row r="12" spans="1:17">
      <c r="A12" s="301"/>
      <c r="B12" s="314" t="s">
        <v>30</v>
      </c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2"/>
      <c r="P12" s="302"/>
      <c r="Q12" s="302"/>
    </row>
    <row r="13" spans="1:17">
      <c r="A13" s="301"/>
      <c r="B13" s="315" t="s">
        <v>25</v>
      </c>
      <c r="C13" s="315">
        <v>6</v>
      </c>
      <c r="D13" s="315">
        <v>6</v>
      </c>
      <c r="E13" s="315">
        <v>6</v>
      </c>
      <c r="F13" s="315">
        <v>6</v>
      </c>
      <c r="G13" s="315">
        <v>6</v>
      </c>
      <c r="H13" s="315">
        <v>6</v>
      </c>
      <c r="I13" s="315">
        <v>6</v>
      </c>
      <c r="J13" s="315">
        <v>6</v>
      </c>
      <c r="K13" s="315">
        <v>6</v>
      </c>
      <c r="L13" s="315">
        <v>6</v>
      </c>
      <c r="M13" s="315">
        <v>6</v>
      </c>
      <c r="N13" s="315">
        <v>6</v>
      </c>
      <c r="O13" s="13">
        <f>SUM(C13:N13)</f>
        <v>72</v>
      </c>
      <c r="P13" s="302"/>
      <c r="Q13" s="302"/>
    </row>
    <row r="14" spans="1:17">
      <c r="A14" s="303"/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</row>
    <row r="15" spans="1:17">
      <c r="A15" s="300"/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</row>
    <row r="16" spans="1:17">
      <c r="A16" s="301"/>
      <c r="B16" s="396" t="s">
        <v>480</v>
      </c>
      <c r="C16" s="396"/>
      <c r="D16" s="396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</row>
    <row r="17" spans="1:17" ht="15.75">
      <c r="A17" s="301"/>
      <c r="B17" s="304"/>
      <c r="C17" s="394" t="s">
        <v>481</v>
      </c>
      <c r="D17" s="305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</row>
    <row r="18" spans="1:17" ht="47.25">
      <c r="A18" s="301"/>
      <c r="B18" s="304" t="s">
        <v>482</v>
      </c>
      <c r="C18" s="395"/>
      <c r="D18" s="305" t="s">
        <v>483</v>
      </c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</row>
    <row r="19" spans="1:17" ht="15.75">
      <c r="A19" s="301"/>
      <c r="B19" s="306" t="s">
        <v>484</v>
      </c>
      <c r="C19" s="307">
        <v>0.25</v>
      </c>
      <c r="D19" s="307">
        <v>11.6</v>
      </c>
      <c r="E19" s="301"/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</row>
    <row r="20" spans="1:17" ht="15.75">
      <c r="A20" s="300"/>
      <c r="B20" s="306"/>
      <c r="C20" s="307"/>
      <c r="D20" s="307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</row>
    <row r="21" spans="1:17" ht="15.75">
      <c r="A21" s="300"/>
      <c r="B21" s="306" t="s">
        <v>485</v>
      </c>
      <c r="C21" s="307">
        <v>0.02</v>
      </c>
      <c r="D21" s="307">
        <v>0.44</v>
      </c>
      <c r="E21" s="300"/>
      <c r="F21" s="300"/>
      <c r="G21" s="300"/>
      <c r="H21" s="300"/>
      <c r="I21" s="300"/>
      <c r="J21" s="300"/>
      <c r="K21" s="300"/>
      <c r="L21" s="300"/>
      <c r="M21" s="300"/>
      <c r="N21" s="300"/>
      <c r="O21" s="300"/>
      <c r="P21" s="300"/>
      <c r="Q21" s="300"/>
    </row>
    <row r="22" spans="1:17" ht="15.75">
      <c r="A22" s="300"/>
      <c r="B22" s="306"/>
      <c r="C22" s="307"/>
      <c r="D22" s="307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</row>
    <row r="23" spans="1:17" ht="15.75">
      <c r="A23" s="300"/>
      <c r="B23" s="306" t="s">
        <v>486</v>
      </c>
      <c r="C23" s="307">
        <v>0.09</v>
      </c>
      <c r="D23" s="307">
        <v>1.83</v>
      </c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</row>
    <row r="24" spans="1:17" ht="15.75">
      <c r="A24" s="300"/>
      <c r="B24" s="306"/>
      <c r="C24" s="307"/>
      <c r="D24" s="307"/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300"/>
      <c r="Q24" s="300"/>
    </row>
    <row r="25" spans="1:17" ht="31.5">
      <c r="A25" s="300"/>
      <c r="B25" s="306" t="s">
        <v>487</v>
      </c>
      <c r="C25" s="307">
        <v>0.22</v>
      </c>
      <c r="D25" s="307">
        <v>4.83</v>
      </c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</row>
    <row r="26" spans="1:17" ht="15.75">
      <c r="A26" s="300"/>
      <c r="B26" s="306"/>
      <c r="C26" s="307"/>
      <c r="D26" s="307"/>
      <c r="E26" s="300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/>
      <c r="Q26" s="300"/>
    </row>
    <row r="27" spans="1:17" ht="47.25">
      <c r="A27" s="300"/>
      <c r="B27" s="306" t="s">
        <v>488</v>
      </c>
      <c r="C27" s="307">
        <v>1.07</v>
      </c>
      <c r="D27" s="307">
        <v>23.75</v>
      </c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  <c r="Q27" s="300"/>
    </row>
  </sheetData>
  <mergeCells count="12">
    <mergeCell ref="P4:P5"/>
    <mergeCell ref="Q4:Q5"/>
    <mergeCell ref="A8:B8"/>
    <mergeCell ref="A4:A5"/>
    <mergeCell ref="B4:B5"/>
    <mergeCell ref="C4:N4"/>
    <mergeCell ref="O4:O5"/>
    <mergeCell ref="B1:O1"/>
    <mergeCell ref="B2:O2"/>
    <mergeCell ref="B3:O3"/>
    <mergeCell ref="C17:C18"/>
    <mergeCell ref="B16:D1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18"/>
  <sheetViews>
    <sheetView workbookViewId="0">
      <selection activeCell="B1" sqref="B1:O3"/>
    </sheetView>
  </sheetViews>
  <sheetFormatPr baseColWidth="10" defaultRowHeight="15"/>
  <cols>
    <col min="1" max="1" width="17.140625" customWidth="1"/>
  </cols>
  <sheetData>
    <row r="1" spans="1:18" s="301" customFormat="1">
      <c r="B1" s="355" t="s">
        <v>789</v>
      </c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</row>
    <row r="2" spans="1:18" s="301" customFormat="1">
      <c r="B2" s="355" t="s">
        <v>790</v>
      </c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</row>
    <row r="3" spans="1:18" s="301" customFormat="1">
      <c r="B3" s="356" t="s">
        <v>791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18" ht="18">
      <c r="A4" s="46"/>
      <c r="B4" s="360" t="s">
        <v>124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1"/>
    </row>
    <row r="5" spans="1:18">
      <c r="A5" s="21"/>
      <c r="B5" s="21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8">
      <c r="A6" s="365" t="s">
        <v>1</v>
      </c>
      <c r="B6" s="364" t="s">
        <v>2</v>
      </c>
      <c r="C6" s="365" t="s">
        <v>416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6" t="s">
        <v>3</v>
      </c>
      <c r="P6" s="357" t="s">
        <v>129</v>
      </c>
      <c r="Q6" s="357" t="s">
        <v>207</v>
      </c>
    </row>
    <row r="7" spans="1:18">
      <c r="A7" s="365"/>
      <c r="B7" s="365"/>
      <c r="C7" s="43" t="s">
        <v>4</v>
      </c>
      <c r="D7" s="43" t="s">
        <v>5</v>
      </c>
      <c r="E7" s="43" t="s">
        <v>6</v>
      </c>
      <c r="F7" s="43" t="s">
        <v>7</v>
      </c>
      <c r="G7" s="43" t="s">
        <v>8</v>
      </c>
      <c r="H7" s="43" t="s">
        <v>9</v>
      </c>
      <c r="I7" s="43" t="s">
        <v>10</v>
      </c>
      <c r="J7" s="43" t="s">
        <v>11</v>
      </c>
      <c r="K7" s="43" t="s">
        <v>12</v>
      </c>
      <c r="L7" s="43" t="s">
        <v>13</v>
      </c>
      <c r="M7" s="43" t="s">
        <v>14</v>
      </c>
      <c r="N7" s="43" t="s">
        <v>15</v>
      </c>
      <c r="O7" s="366"/>
      <c r="P7" s="358"/>
      <c r="Q7" s="358"/>
    </row>
    <row r="8" spans="1:18">
      <c r="A8" s="4" t="s">
        <v>120</v>
      </c>
      <c r="B8" s="3" t="s">
        <v>125</v>
      </c>
      <c r="C8" s="31">
        <v>5</v>
      </c>
      <c r="D8" s="31">
        <v>4.5</v>
      </c>
      <c r="E8" s="31">
        <v>4</v>
      </c>
      <c r="F8" s="31">
        <v>4.5</v>
      </c>
      <c r="G8" s="31">
        <v>4</v>
      </c>
      <c r="H8" s="31">
        <v>4.5</v>
      </c>
      <c r="I8" s="31">
        <v>4</v>
      </c>
      <c r="J8" s="31">
        <v>6</v>
      </c>
      <c r="K8" s="31">
        <v>4</v>
      </c>
      <c r="L8" s="31">
        <v>5</v>
      </c>
      <c r="M8" s="31">
        <v>4</v>
      </c>
      <c r="N8" s="31">
        <v>4.5</v>
      </c>
      <c r="O8" s="13">
        <f>SUM(C8:N8)</f>
        <v>54</v>
      </c>
      <c r="P8" s="85">
        <f>SUM(O8/12)</f>
        <v>4.5</v>
      </c>
      <c r="Q8" s="85">
        <f>SUM(P8/30)</f>
        <v>0.15</v>
      </c>
    </row>
    <row r="9" spans="1:18">
      <c r="A9" s="6"/>
      <c r="B9" s="3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3">
        <f>SUM(C9:N9)</f>
        <v>0</v>
      </c>
    </row>
    <row r="10" spans="1:18">
      <c r="A10" s="409" t="s">
        <v>123</v>
      </c>
      <c r="B10" s="41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13"/>
      <c r="P10" s="85"/>
      <c r="Q10" s="85"/>
    </row>
    <row r="13" spans="1:18" ht="30">
      <c r="B13" s="89" t="s">
        <v>29</v>
      </c>
      <c r="C13" s="8">
        <v>10</v>
      </c>
      <c r="D13" s="8">
        <v>11</v>
      </c>
      <c r="E13" s="8">
        <v>12.5</v>
      </c>
      <c r="F13" s="8">
        <v>12</v>
      </c>
      <c r="G13" s="8">
        <v>11</v>
      </c>
      <c r="H13" s="8">
        <v>12</v>
      </c>
      <c r="I13" s="8">
        <v>12</v>
      </c>
      <c r="J13" s="8">
        <v>15</v>
      </c>
      <c r="K13" s="8">
        <v>11</v>
      </c>
      <c r="L13" s="8">
        <v>10</v>
      </c>
      <c r="M13" s="8">
        <v>11</v>
      </c>
      <c r="N13" s="8">
        <v>12</v>
      </c>
      <c r="O13" s="13">
        <f t="shared" ref="O13:O15" si="0">SUM(C13:N13)</f>
        <v>139.5</v>
      </c>
      <c r="P13" s="85">
        <f t="shared" ref="P13:P15" si="1">SUM(O13/12)</f>
        <v>11.625</v>
      </c>
      <c r="Q13" s="85">
        <f t="shared" ref="Q13:Q15" si="2">SUM(P13/30)</f>
        <v>0.38750000000000001</v>
      </c>
      <c r="R13" s="27"/>
    </row>
    <row r="14" spans="1:18" ht="15.75" thickBot="1">
      <c r="B14" s="90" t="s">
        <v>30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13">
        <f t="shared" si="0"/>
        <v>0</v>
      </c>
      <c r="P14" s="85">
        <f t="shared" si="1"/>
        <v>0</v>
      </c>
      <c r="Q14" s="85">
        <f t="shared" si="2"/>
        <v>0</v>
      </c>
      <c r="R14" s="27"/>
    </row>
    <row r="15" spans="1:18">
      <c r="B15" s="30" t="s">
        <v>25</v>
      </c>
      <c r="C15" s="31">
        <f>SUM(C13:C14)</f>
        <v>10</v>
      </c>
      <c r="D15" s="31">
        <f t="shared" ref="D15:N15" si="3">SUM(D13:D14)</f>
        <v>11</v>
      </c>
      <c r="E15" s="31">
        <f t="shared" si="3"/>
        <v>12.5</v>
      </c>
      <c r="F15" s="31">
        <f t="shared" si="3"/>
        <v>12</v>
      </c>
      <c r="G15" s="31">
        <f t="shared" si="3"/>
        <v>11</v>
      </c>
      <c r="H15" s="31">
        <f t="shared" si="3"/>
        <v>12</v>
      </c>
      <c r="I15" s="31">
        <f t="shared" si="3"/>
        <v>12</v>
      </c>
      <c r="J15" s="31">
        <f t="shared" si="3"/>
        <v>15</v>
      </c>
      <c r="K15" s="31">
        <f t="shared" si="3"/>
        <v>11</v>
      </c>
      <c r="L15" s="31">
        <f t="shared" si="3"/>
        <v>10</v>
      </c>
      <c r="M15" s="31">
        <f t="shared" si="3"/>
        <v>11</v>
      </c>
      <c r="N15" s="31">
        <f t="shared" si="3"/>
        <v>12</v>
      </c>
      <c r="O15" s="13">
        <f t="shared" si="0"/>
        <v>139.5</v>
      </c>
      <c r="P15" s="85">
        <f t="shared" si="1"/>
        <v>11.625</v>
      </c>
      <c r="Q15" s="85">
        <f t="shared" si="2"/>
        <v>0.38750000000000001</v>
      </c>
      <c r="R15" s="85">
        <f>SUM(Q15/30)</f>
        <v>1.2916666666666667E-2</v>
      </c>
    </row>
    <row r="18" spans="3:3">
      <c r="C18" s="20" t="s">
        <v>222</v>
      </c>
    </row>
  </sheetData>
  <mergeCells count="11">
    <mergeCell ref="B1:O1"/>
    <mergeCell ref="B2:O2"/>
    <mergeCell ref="B3:O3"/>
    <mergeCell ref="Q6:Q7"/>
    <mergeCell ref="A10:B10"/>
    <mergeCell ref="B4:P4"/>
    <mergeCell ref="A6:A7"/>
    <mergeCell ref="B6:B7"/>
    <mergeCell ref="C6:N6"/>
    <mergeCell ref="O6:O7"/>
    <mergeCell ref="P6:P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10"/>
  <sheetViews>
    <sheetView workbookViewId="0">
      <selection activeCell="B1" sqref="B1:O3"/>
    </sheetView>
  </sheetViews>
  <sheetFormatPr baseColWidth="10" defaultColWidth="11.42578125" defaultRowHeight="15"/>
  <cols>
    <col min="1" max="1" width="17.140625" style="20" customWidth="1"/>
    <col min="2" max="16384" width="11.42578125" style="20"/>
  </cols>
  <sheetData>
    <row r="1" spans="1:17" s="301" customFormat="1">
      <c r="B1" s="355" t="s">
        <v>789</v>
      </c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</row>
    <row r="2" spans="1:17" s="301" customFormat="1">
      <c r="B2" s="355" t="s">
        <v>790</v>
      </c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</row>
    <row r="3" spans="1:17" s="301" customFormat="1">
      <c r="B3" s="356" t="s">
        <v>791</v>
      </c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17" ht="18">
      <c r="A4" s="46"/>
      <c r="B4" s="360" t="s">
        <v>229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1"/>
    </row>
    <row r="5" spans="1:17">
      <c r="A5" s="21"/>
      <c r="B5" s="21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7">
      <c r="A6" s="365" t="s">
        <v>1</v>
      </c>
      <c r="B6" s="364" t="s">
        <v>2</v>
      </c>
      <c r="C6" s="365" t="s">
        <v>416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6" t="s">
        <v>3</v>
      </c>
      <c r="P6" s="357" t="s">
        <v>129</v>
      </c>
      <c r="Q6" s="357" t="s">
        <v>207</v>
      </c>
    </row>
    <row r="7" spans="1:17" ht="15.75" thickBot="1">
      <c r="A7" s="365"/>
      <c r="B7" s="365"/>
      <c r="C7" s="65" t="s">
        <v>4</v>
      </c>
      <c r="D7" s="65" t="s">
        <v>5</v>
      </c>
      <c r="E7" s="65" t="s">
        <v>6</v>
      </c>
      <c r="F7" s="65" t="s">
        <v>7</v>
      </c>
      <c r="G7" s="65" t="s">
        <v>8</v>
      </c>
      <c r="H7" s="65" t="s">
        <v>9</v>
      </c>
      <c r="I7" s="65" t="s">
        <v>10</v>
      </c>
      <c r="J7" s="65" t="s">
        <v>11</v>
      </c>
      <c r="K7" s="65" t="s">
        <v>12</v>
      </c>
      <c r="L7" s="65" t="s">
        <v>13</v>
      </c>
      <c r="M7" s="65" t="s">
        <v>14</v>
      </c>
      <c r="N7" s="65" t="s">
        <v>15</v>
      </c>
      <c r="O7" s="366"/>
      <c r="P7" s="358"/>
      <c r="Q7" s="358"/>
    </row>
    <row r="8" spans="1:17" ht="15.75" thickBot="1">
      <c r="A8" s="4" t="s">
        <v>120</v>
      </c>
      <c r="B8" s="3" t="s">
        <v>153</v>
      </c>
      <c r="C8" s="136">
        <v>250</v>
      </c>
      <c r="D8" s="136">
        <v>190</v>
      </c>
      <c r="E8" s="136">
        <v>223</v>
      </c>
      <c r="F8" s="136">
        <v>200</v>
      </c>
      <c r="G8" s="136">
        <v>185</v>
      </c>
      <c r="H8" s="136">
        <v>168</v>
      </c>
      <c r="I8" s="136">
        <v>190</v>
      </c>
      <c r="J8" s="136">
        <v>195</v>
      </c>
      <c r="K8" s="136">
        <v>200</v>
      </c>
      <c r="L8" s="136">
        <v>240</v>
      </c>
      <c r="M8" s="192">
        <v>195</v>
      </c>
      <c r="N8" s="192">
        <v>200</v>
      </c>
      <c r="O8" s="13">
        <f>SUM(C8:N8)</f>
        <v>2436</v>
      </c>
      <c r="P8" s="85">
        <f>SUM(O8/12)</f>
        <v>203</v>
      </c>
      <c r="Q8" s="85">
        <f>SUM(P8/30)</f>
        <v>6.7666666666666666</v>
      </c>
    </row>
    <row r="9" spans="1:17">
      <c r="A9" s="6"/>
      <c r="B9" s="3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3">
        <f>SUM(C9:N9)</f>
        <v>0</v>
      </c>
    </row>
    <row r="10" spans="1:17">
      <c r="A10" s="409" t="s">
        <v>123</v>
      </c>
      <c r="B10" s="410"/>
      <c r="C10" s="13">
        <f t="shared" ref="C10:O10" si="0">SUM(C8:C9)</f>
        <v>250</v>
      </c>
      <c r="D10" s="13">
        <f t="shared" si="0"/>
        <v>190</v>
      </c>
      <c r="E10" s="13">
        <f t="shared" si="0"/>
        <v>223</v>
      </c>
      <c r="F10" s="13">
        <f t="shared" si="0"/>
        <v>200</v>
      </c>
      <c r="G10" s="13">
        <f t="shared" si="0"/>
        <v>185</v>
      </c>
      <c r="H10" s="13">
        <f t="shared" si="0"/>
        <v>168</v>
      </c>
      <c r="I10" s="13">
        <f t="shared" si="0"/>
        <v>190</v>
      </c>
      <c r="J10" s="13">
        <f t="shared" si="0"/>
        <v>195</v>
      </c>
      <c r="K10" s="13">
        <f t="shared" si="0"/>
        <v>200</v>
      </c>
      <c r="L10" s="13">
        <f t="shared" si="0"/>
        <v>240</v>
      </c>
      <c r="M10" s="13">
        <f t="shared" si="0"/>
        <v>195</v>
      </c>
      <c r="N10" s="13">
        <f t="shared" si="0"/>
        <v>200</v>
      </c>
      <c r="O10" s="13">
        <f t="shared" si="0"/>
        <v>2436</v>
      </c>
    </row>
  </sheetData>
  <mergeCells count="11">
    <mergeCell ref="Q6:Q7"/>
    <mergeCell ref="B4:P4"/>
    <mergeCell ref="A6:A7"/>
    <mergeCell ref="B6:B7"/>
    <mergeCell ref="C6:N6"/>
    <mergeCell ref="O6:O7"/>
    <mergeCell ref="B1:O1"/>
    <mergeCell ref="B2:O2"/>
    <mergeCell ref="B3:O3"/>
    <mergeCell ref="A10:B10"/>
    <mergeCell ref="P6:P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zoomScaleNormal="100" workbookViewId="0">
      <pane xSplit="2" ySplit="4" topLeftCell="C5" activePane="bottomRight" state="frozen"/>
      <selection pane="topRight" activeCell="C1" sqref="C1"/>
      <selection pane="bottomLeft" activeCell="A2" sqref="A2"/>
      <selection pane="bottomRight" activeCell="C1" sqref="C1:P3"/>
    </sheetView>
  </sheetViews>
  <sheetFormatPr baseColWidth="10" defaultRowHeight="15"/>
  <cols>
    <col min="1" max="1" width="3.28515625" customWidth="1"/>
    <col min="2" max="2" width="44" bestFit="1" customWidth="1"/>
    <col min="3" max="4" width="9.85546875" customWidth="1"/>
    <col min="5" max="6" width="9.5703125" customWidth="1"/>
    <col min="7" max="8" width="10.42578125" bestFit="1" customWidth="1"/>
    <col min="11" max="12" width="9.85546875" customWidth="1"/>
    <col min="13" max="13" width="10.28515625" customWidth="1"/>
    <col min="14" max="14" width="10.140625" customWidth="1"/>
    <col min="15" max="15" width="10.5703125" customWidth="1"/>
    <col min="16" max="16" width="9.85546875" customWidth="1"/>
    <col min="17" max="17" width="9.140625" customWidth="1"/>
  </cols>
  <sheetData>
    <row r="1" spans="1:17" s="301" customFormat="1">
      <c r="C1" s="355" t="s">
        <v>789</v>
      </c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</row>
    <row r="2" spans="1:17" s="301" customFormat="1">
      <c r="C2" s="355" t="s">
        <v>790</v>
      </c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</row>
    <row r="3" spans="1:17" s="301" customFormat="1">
      <c r="C3" s="356" t="s">
        <v>791</v>
      </c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</row>
    <row r="4" spans="1:17" ht="20.25">
      <c r="A4" s="411" t="s">
        <v>126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10"/>
    </row>
    <row r="5" spans="1:17" ht="2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0"/>
    </row>
    <row r="6" spans="1:17">
      <c r="A6" s="412" t="s">
        <v>420</v>
      </c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</row>
    <row r="7" spans="1:17">
      <c r="A7" s="413" t="s">
        <v>127</v>
      </c>
      <c r="B7" s="414"/>
      <c r="C7" s="35" t="s">
        <v>4</v>
      </c>
      <c r="D7" s="35" t="s">
        <v>5</v>
      </c>
      <c r="E7" s="35" t="s">
        <v>6</v>
      </c>
      <c r="F7" s="35" t="s">
        <v>7</v>
      </c>
      <c r="G7" s="35" t="s">
        <v>8</v>
      </c>
      <c r="H7" s="35" t="s">
        <v>9</v>
      </c>
      <c r="I7" s="35" t="s">
        <v>10</v>
      </c>
      <c r="J7" s="35" t="s">
        <v>11</v>
      </c>
      <c r="K7" s="35" t="s">
        <v>12</v>
      </c>
      <c r="L7" s="35" t="s">
        <v>13</v>
      </c>
      <c r="M7" s="35" t="s">
        <v>14</v>
      </c>
      <c r="N7" s="35" t="s">
        <v>15</v>
      </c>
      <c r="O7" s="18" t="s">
        <v>25</v>
      </c>
      <c r="P7" s="19" t="s">
        <v>25</v>
      </c>
    </row>
    <row r="8" spans="1:17" ht="27" customHeight="1">
      <c r="A8" s="415"/>
      <c r="B8" s="41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7" t="s">
        <v>128</v>
      </c>
      <c r="P8" s="144" t="s">
        <v>129</v>
      </c>
      <c r="Q8" s="145" t="s">
        <v>172</v>
      </c>
    </row>
    <row r="9" spans="1:17">
      <c r="A9" s="73">
        <v>1</v>
      </c>
      <c r="B9" s="165" t="s">
        <v>340</v>
      </c>
      <c r="C9" s="166">
        <v>887.06600000000003</v>
      </c>
      <c r="D9" s="166">
        <v>848.47500000000002</v>
      </c>
      <c r="E9" s="166">
        <v>1028.1300000000001</v>
      </c>
      <c r="F9" s="166">
        <v>985.55</v>
      </c>
      <c r="G9" s="166">
        <v>1112.364</v>
      </c>
      <c r="H9" s="166">
        <v>1044.825</v>
      </c>
      <c r="I9" s="277">
        <v>1106.3599999999999</v>
      </c>
      <c r="J9" s="277">
        <v>1143.3800000000001</v>
      </c>
      <c r="K9" s="277">
        <v>1164.875</v>
      </c>
      <c r="L9" s="277">
        <v>1172.02</v>
      </c>
      <c r="M9" s="277">
        <v>999.798</v>
      </c>
      <c r="N9" s="277">
        <v>997.23</v>
      </c>
      <c r="O9" s="74">
        <f>SUM(C9:N9)</f>
        <v>12490.073000000002</v>
      </c>
      <c r="P9" s="12">
        <f>SUM(O9/12)</f>
        <v>1040.8394166666669</v>
      </c>
      <c r="Q9" s="140">
        <f>SUM(P9/30)</f>
        <v>34.69464722222223</v>
      </c>
    </row>
    <row r="10" spans="1:17">
      <c r="A10" s="75">
        <f>A9+1</f>
        <v>2</v>
      </c>
      <c r="B10" s="167" t="s">
        <v>341</v>
      </c>
      <c r="C10" s="166">
        <v>106.04</v>
      </c>
      <c r="D10" s="166">
        <v>91.325000000000003</v>
      </c>
      <c r="E10" s="166">
        <v>154.32</v>
      </c>
      <c r="F10" s="166">
        <v>146.91499999999999</v>
      </c>
      <c r="G10" s="166">
        <v>170.65</v>
      </c>
      <c r="H10" s="166">
        <v>155.63</v>
      </c>
      <c r="I10" s="277">
        <v>188.73500000000001</v>
      </c>
      <c r="J10" s="277">
        <v>149.16</v>
      </c>
      <c r="K10" s="277">
        <v>149.30000000000001</v>
      </c>
      <c r="L10" s="277">
        <v>174.86500000000001</v>
      </c>
      <c r="M10" s="277">
        <v>141.56</v>
      </c>
      <c r="N10" s="277">
        <v>140.07</v>
      </c>
      <c r="O10" s="74">
        <f>SUM(C10:N10)</f>
        <v>1768.57</v>
      </c>
      <c r="P10" s="12">
        <f t="shared" ref="P10:P71" si="0">SUM(O10/12)</f>
        <v>147.38083333333333</v>
      </c>
      <c r="Q10" s="140">
        <f t="shared" ref="Q10:Q71" si="1">SUM(P10/30)</f>
        <v>4.912694444444444</v>
      </c>
    </row>
    <row r="11" spans="1:17">
      <c r="A11" s="75">
        <f t="shared" ref="A11:A63" si="2">A10+1</f>
        <v>3</v>
      </c>
      <c r="B11" s="167" t="s">
        <v>342</v>
      </c>
      <c r="C11" s="166">
        <v>51.8</v>
      </c>
      <c r="D11" s="166">
        <v>53.57</v>
      </c>
      <c r="E11" s="166">
        <v>87.6</v>
      </c>
      <c r="F11" s="166">
        <v>74.22</v>
      </c>
      <c r="G11" s="166">
        <v>81.204999999999998</v>
      </c>
      <c r="H11" s="166">
        <v>74.16</v>
      </c>
      <c r="I11" s="277">
        <v>77.709999999999994</v>
      </c>
      <c r="J11" s="277">
        <v>68.284999999999997</v>
      </c>
      <c r="K11" s="277">
        <v>63.87</v>
      </c>
      <c r="L11" s="277">
        <v>87.75</v>
      </c>
      <c r="M11" s="277">
        <v>61.47</v>
      </c>
      <c r="N11" s="277">
        <v>60.085000000000001</v>
      </c>
      <c r="O11" s="74">
        <f t="shared" ref="O11:O71" si="3">SUM(C11:N11)</f>
        <v>841.72500000000002</v>
      </c>
      <c r="P11" s="12">
        <f t="shared" si="0"/>
        <v>70.143749999999997</v>
      </c>
      <c r="Q11" s="140">
        <f t="shared" si="1"/>
        <v>2.3381249999999998</v>
      </c>
    </row>
    <row r="12" spans="1:17">
      <c r="A12" s="75">
        <f t="shared" si="2"/>
        <v>4</v>
      </c>
      <c r="B12" s="167" t="s">
        <v>343</v>
      </c>
      <c r="C12" s="166">
        <v>61.405000000000001</v>
      </c>
      <c r="D12" s="166">
        <v>58.755000000000003</v>
      </c>
      <c r="E12" s="166">
        <v>73.965000000000003</v>
      </c>
      <c r="F12" s="166">
        <v>64.06</v>
      </c>
      <c r="G12" s="166">
        <v>82.334999999999994</v>
      </c>
      <c r="H12" s="166">
        <v>72.694999999999993</v>
      </c>
      <c r="I12" s="277">
        <v>78.569999999999993</v>
      </c>
      <c r="J12" s="277">
        <v>74.61</v>
      </c>
      <c r="K12" s="277">
        <v>73.709999999999994</v>
      </c>
      <c r="L12" s="277">
        <v>86.26</v>
      </c>
      <c r="M12" s="277">
        <v>66.194999999999993</v>
      </c>
      <c r="N12" s="277">
        <v>67.31</v>
      </c>
      <c r="O12" s="74">
        <f t="shared" si="3"/>
        <v>859.86999999999989</v>
      </c>
      <c r="P12" s="12">
        <f t="shared" si="0"/>
        <v>71.65583333333332</v>
      </c>
      <c r="Q12" s="140">
        <f t="shared" si="1"/>
        <v>2.3885277777777771</v>
      </c>
    </row>
    <row r="13" spans="1:17">
      <c r="A13" s="75">
        <f t="shared" si="2"/>
        <v>5</v>
      </c>
      <c r="B13" s="167" t="s">
        <v>344</v>
      </c>
      <c r="C13" s="166">
        <v>275.92</v>
      </c>
      <c r="D13" s="166">
        <v>141.66</v>
      </c>
      <c r="E13" s="166">
        <v>186.35</v>
      </c>
      <c r="F13" s="166">
        <v>186.21</v>
      </c>
      <c r="G13" s="166">
        <v>214.08</v>
      </c>
      <c r="H13" s="166">
        <v>209.47499999999999</v>
      </c>
      <c r="I13" s="277">
        <v>218.39500000000001</v>
      </c>
      <c r="J13" s="277">
        <v>229.02500000000001</v>
      </c>
      <c r="K13" s="277">
        <v>254.57</v>
      </c>
      <c r="L13" s="277">
        <v>209.11</v>
      </c>
      <c r="M13" s="277">
        <v>143.35499999999999</v>
      </c>
      <c r="N13" s="277">
        <v>234.75</v>
      </c>
      <c r="O13" s="74">
        <f t="shared" si="3"/>
        <v>2502.9</v>
      </c>
      <c r="P13" s="12">
        <f t="shared" si="0"/>
        <v>208.57500000000002</v>
      </c>
      <c r="Q13" s="140">
        <f t="shared" si="1"/>
        <v>6.9525000000000006</v>
      </c>
    </row>
    <row r="14" spans="1:17">
      <c r="A14" s="75">
        <f t="shared" si="2"/>
        <v>6</v>
      </c>
      <c r="B14" s="167" t="s">
        <v>345</v>
      </c>
      <c r="C14" s="166">
        <v>35.72</v>
      </c>
      <c r="D14" s="166">
        <v>35.174999999999997</v>
      </c>
      <c r="E14" s="166">
        <v>39.19</v>
      </c>
      <c r="F14" s="166">
        <v>50.89</v>
      </c>
      <c r="G14" s="166">
        <v>52.39</v>
      </c>
      <c r="H14" s="166">
        <v>45.18</v>
      </c>
      <c r="I14" s="277">
        <v>48.015000000000001</v>
      </c>
      <c r="J14" s="277">
        <v>50.734999999999999</v>
      </c>
      <c r="K14" s="277">
        <v>43.935000000000002</v>
      </c>
      <c r="L14" s="277">
        <v>53.615000000000002</v>
      </c>
      <c r="M14" s="277">
        <v>39.604999999999997</v>
      </c>
      <c r="N14" s="277">
        <v>35.685000000000002</v>
      </c>
      <c r="O14" s="74">
        <f t="shared" si="3"/>
        <v>530.13499999999999</v>
      </c>
      <c r="P14" s="12">
        <f t="shared" si="0"/>
        <v>44.177916666666668</v>
      </c>
      <c r="Q14" s="140">
        <f t="shared" si="1"/>
        <v>1.4725972222222223</v>
      </c>
    </row>
    <row r="15" spans="1:17">
      <c r="A15" s="75">
        <f t="shared" si="2"/>
        <v>7</v>
      </c>
      <c r="B15" s="167" t="s">
        <v>346</v>
      </c>
      <c r="C15" s="166">
        <v>124.08499999999999</v>
      </c>
      <c r="D15" s="166">
        <v>109.535</v>
      </c>
      <c r="E15" s="166">
        <v>160.595</v>
      </c>
      <c r="F15" s="166">
        <v>143.27000000000001</v>
      </c>
      <c r="G15" s="166">
        <v>143.85</v>
      </c>
      <c r="H15" s="166">
        <v>157.56</v>
      </c>
      <c r="I15" s="277">
        <v>135.07499999999999</v>
      </c>
      <c r="J15" s="277">
        <v>165.285</v>
      </c>
      <c r="K15" s="277">
        <v>136.94</v>
      </c>
      <c r="L15" s="277">
        <v>144.565</v>
      </c>
      <c r="M15" s="277">
        <v>132.065</v>
      </c>
      <c r="N15" s="277">
        <v>121.38500000000001</v>
      </c>
      <c r="O15" s="74">
        <f t="shared" si="3"/>
        <v>1674.2100000000003</v>
      </c>
      <c r="P15" s="12">
        <f t="shared" si="0"/>
        <v>139.51750000000001</v>
      </c>
      <c r="Q15" s="140">
        <f t="shared" si="1"/>
        <v>4.6505833333333335</v>
      </c>
    </row>
    <row r="16" spans="1:17">
      <c r="A16" s="75">
        <f t="shared" si="2"/>
        <v>8</v>
      </c>
      <c r="B16" s="167" t="s">
        <v>347</v>
      </c>
      <c r="C16" s="166">
        <v>745.32</v>
      </c>
      <c r="D16" s="166">
        <v>665.09</v>
      </c>
      <c r="E16" s="166">
        <v>799.13</v>
      </c>
      <c r="F16" s="166">
        <v>817.47</v>
      </c>
      <c r="G16" s="166">
        <v>845.03300000000002</v>
      </c>
      <c r="H16" s="166">
        <v>795.17499999999995</v>
      </c>
      <c r="I16" s="277">
        <v>845.64499999999998</v>
      </c>
      <c r="J16" s="277">
        <v>0</v>
      </c>
      <c r="K16" s="277">
        <v>0</v>
      </c>
      <c r="L16" s="277">
        <v>0</v>
      </c>
      <c r="M16" s="277">
        <v>0</v>
      </c>
      <c r="N16" s="277">
        <v>0</v>
      </c>
      <c r="O16" s="74">
        <f t="shared" si="3"/>
        <v>5512.8629999999994</v>
      </c>
      <c r="P16" s="12">
        <f t="shared" si="0"/>
        <v>459.40524999999997</v>
      </c>
      <c r="Q16" s="140">
        <f t="shared" si="1"/>
        <v>15.313508333333333</v>
      </c>
    </row>
    <row r="17" spans="1:17">
      <c r="A17" s="75">
        <f t="shared" si="2"/>
        <v>9</v>
      </c>
      <c r="B17" s="167" t="s">
        <v>348</v>
      </c>
      <c r="C17" s="166">
        <v>21.995000000000001</v>
      </c>
      <c r="D17" s="166">
        <v>20.785</v>
      </c>
      <c r="E17" s="166">
        <v>26.53</v>
      </c>
      <c r="F17" s="166">
        <v>24.89</v>
      </c>
      <c r="G17" s="166">
        <v>28.91</v>
      </c>
      <c r="H17" s="166">
        <v>28.83</v>
      </c>
      <c r="I17" s="277">
        <v>27.94</v>
      </c>
      <c r="J17" s="277">
        <v>29.91</v>
      </c>
      <c r="K17" s="277">
        <v>29.7</v>
      </c>
      <c r="L17" s="277">
        <v>31.085000000000001</v>
      </c>
      <c r="M17" s="277">
        <v>23.04</v>
      </c>
      <c r="N17" s="277">
        <v>24.29</v>
      </c>
      <c r="O17" s="74">
        <f t="shared" si="3"/>
        <v>317.90500000000003</v>
      </c>
      <c r="P17" s="12">
        <f t="shared" si="0"/>
        <v>26.492083333333337</v>
      </c>
      <c r="Q17" s="140">
        <f t="shared" si="1"/>
        <v>0.88306944444444457</v>
      </c>
    </row>
    <row r="18" spans="1:17">
      <c r="A18" s="75">
        <v>10</v>
      </c>
      <c r="B18" s="167" t="s">
        <v>349</v>
      </c>
      <c r="C18" s="166">
        <v>20.504999999999999</v>
      </c>
      <c r="D18" s="166">
        <v>18.895</v>
      </c>
      <c r="E18" s="166">
        <v>22.89</v>
      </c>
      <c r="F18" s="166">
        <v>21.37</v>
      </c>
      <c r="G18" s="166">
        <v>30.945</v>
      </c>
      <c r="H18" s="166">
        <v>25.975000000000001</v>
      </c>
      <c r="I18" s="277">
        <v>27.745000000000001</v>
      </c>
      <c r="J18" s="277">
        <v>24.797999999999998</v>
      </c>
      <c r="K18" s="277">
        <v>23.17</v>
      </c>
      <c r="L18" s="277">
        <v>24.04</v>
      </c>
      <c r="M18" s="277">
        <v>23.12</v>
      </c>
      <c r="N18" s="277">
        <v>21.175000000000001</v>
      </c>
      <c r="O18" s="74">
        <f t="shared" si="3"/>
        <v>284.62799999999999</v>
      </c>
      <c r="P18" s="12">
        <f t="shared" si="0"/>
        <v>23.718999999999998</v>
      </c>
      <c r="Q18" s="140">
        <f t="shared" si="1"/>
        <v>0.7906333333333333</v>
      </c>
    </row>
    <row r="19" spans="1:17">
      <c r="A19" s="75">
        <v>11</v>
      </c>
      <c r="B19" s="167" t="s">
        <v>350</v>
      </c>
      <c r="C19" s="166">
        <v>276.79000000000002</v>
      </c>
      <c r="D19" s="166">
        <v>260.11</v>
      </c>
      <c r="E19" s="166">
        <v>286.64999999999998</v>
      </c>
      <c r="F19" s="166">
        <v>262.505</v>
      </c>
      <c r="G19" s="166">
        <v>355.47699999999998</v>
      </c>
      <c r="H19" s="166">
        <v>45.395000000000003</v>
      </c>
      <c r="I19" s="277">
        <v>334.79500000000002</v>
      </c>
      <c r="J19" s="277">
        <v>322.88</v>
      </c>
      <c r="K19" s="277">
        <v>292.22000000000003</v>
      </c>
      <c r="L19" s="277">
        <v>309.73500000000001</v>
      </c>
      <c r="M19" s="277">
        <v>282.17500000000001</v>
      </c>
      <c r="N19" s="277">
        <v>293.91500000000002</v>
      </c>
      <c r="O19" s="74">
        <f t="shared" si="3"/>
        <v>3322.6470000000004</v>
      </c>
      <c r="P19" s="12">
        <f t="shared" si="0"/>
        <v>276.88725000000005</v>
      </c>
      <c r="Q19" s="140">
        <f t="shared" si="1"/>
        <v>9.2295750000000023</v>
      </c>
    </row>
    <row r="20" spans="1:17">
      <c r="A20" s="75">
        <f t="shared" si="2"/>
        <v>12</v>
      </c>
      <c r="B20" s="167" t="s">
        <v>351</v>
      </c>
      <c r="C20" s="166">
        <v>101.005</v>
      </c>
      <c r="D20" s="166">
        <v>93.54</v>
      </c>
      <c r="E20" s="166">
        <v>119.81</v>
      </c>
      <c r="F20" s="166">
        <v>113.8</v>
      </c>
      <c r="G20" s="166">
        <v>130.185</v>
      </c>
      <c r="H20" s="166">
        <v>126.965</v>
      </c>
      <c r="I20" s="277">
        <v>127.485</v>
      </c>
      <c r="J20" s="277">
        <v>135.6</v>
      </c>
      <c r="K20" s="277">
        <v>122.41500000000001</v>
      </c>
      <c r="L20" s="277">
        <v>128.94</v>
      </c>
      <c r="M20" s="277">
        <v>107.815</v>
      </c>
      <c r="N20" s="277">
        <v>105.37</v>
      </c>
      <c r="O20" s="74">
        <f t="shared" si="3"/>
        <v>1412.9300000000003</v>
      </c>
      <c r="P20" s="12">
        <f t="shared" si="0"/>
        <v>117.74416666666669</v>
      </c>
      <c r="Q20" s="140">
        <f t="shared" si="1"/>
        <v>3.9248055555555563</v>
      </c>
    </row>
    <row r="21" spans="1:17">
      <c r="A21" s="75">
        <f t="shared" si="2"/>
        <v>13</v>
      </c>
      <c r="B21" s="167" t="s">
        <v>352</v>
      </c>
      <c r="C21" s="166">
        <v>41.685000000000002</v>
      </c>
      <c r="D21" s="166">
        <v>37.549999999999997</v>
      </c>
      <c r="E21" s="166">
        <v>48.61</v>
      </c>
      <c r="F21" s="166">
        <v>40.35</v>
      </c>
      <c r="G21" s="166">
        <v>48.26</v>
      </c>
      <c r="H21" s="166">
        <v>2.5150000000000001</v>
      </c>
      <c r="I21" s="277">
        <v>38.685000000000002</v>
      </c>
      <c r="J21" s="277">
        <v>48.164999999999999</v>
      </c>
      <c r="K21" s="277">
        <v>50.06</v>
      </c>
      <c r="L21" s="277">
        <v>47.48</v>
      </c>
      <c r="M21" s="277">
        <v>42.354999999999997</v>
      </c>
      <c r="N21" s="277">
        <v>40.369999999999997</v>
      </c>
      <c r="O21" s="74">
        <f t="shared" si="3"/>
        <v>486.08500000000004</v>
      </c>
      <c r="P21" s="12">
        <f t="shared" si="0"/>
        <v>40.507083333333334</v>
      </c>
      <c r="Q21" s="140">
        <f t="shared" si="1"/>
        <v>1.3502361111111112</v>
      </c>
    </row>
    <row r="22" spans="1:17">
      <c r="A22" s="75">
        <f t="shared" si="2"/>
        <v>14</v>
      </c>
      <c r="B22" s="167" t="s">
        <v>353</v>
      </c>
      <c r="C22" s="166">
        <v>47.585000000000001</v>
      </c>
      <c r="D22" s="166">
        <v>43.42</v>
      </c>
      <c r="E22" s="166">
        <v>48.115000000000002</v>
      </c>
      <c r="F22" s="166">
        <v>48.27</v>
      </c>
      <c r="G22" s="166">
        <v>53.81</v>
      </c>
      <c r="H22" s="166">
        <v>55.625</v>
      </c>
      <c r="I22" s="277">
        <v>57.865000000000002</v>
      </c>
      <c r="J22" s="277">
        <v>54.975000000000001</v>
      </c>
      <c r="K22" s="277">
        <v>54.795000000000002</v>
      </c>
      <c r="L22" s="277">
        <v>58.99</v>
      </c>
      <c r="M22" s="277">
        <v>50.375</v>
      </c>
      <c r="N22" s="277">
        <v>41.195</v>
      </c>
      <c r="O22" s="74">
        <f t="shared" si="3"/>
        <v>615.0200000000001</v>
      </c>
      <c r="P22" s="12">
        <f t="shared" si="0"/>
        <v>51.251666666666672</v>
      </c>
      <c r="Q22" s="140">
        <f t="shared" si="1"/>
        <v>1.7083888888888892</v>
      </c>
    </row>
    <row r="23" spans="1:17">
      <c r="A23" s="75">
        <f t="shared" si="2"/>
        <v>15</v>
      </c>
      <c r="B23" s="167" t="s">
        <v>354</v>
      </c>
      <c r="C23" s="166">
        <v>13.295</v>
      </c>
      <c r="D23" s="166">
        <v>13.205</v>
      </c>
      <c r="E23" s="166">
        <v>18.734999999999999</v>
      </c>
      <c r="F23" s="166">
        <v>15.994999999999999</v>
      </c>
      <c r="G23" s="166">
        <v>25.26</v>
      </c>
      <c r="H23" s="166">
        <v>20.285</v>
      </c>
      <c r="I23" s="277">
        <v>18.77</v>
      </c>
      <c r="J23" s="277">
        <v>24.535</v>
      </c>
      <c r="K23" s="277">
        <v>18.004999999999999</v>
      </c>
      <c r="L23" s="277">
        <v>19.89</v>
      </c>
      <c r="M23" s="277">
        <v>19.95</v>
      </c>
      <c r="N23" s="277">
        <v>14.98</v>
      </c>
      <c r="O23" s="74">
        <f t="shared" si="3"/>
        <v>222.90499999999994</v>
      </c>
      <c r="P23" s="12">
        <f t="shared" si="0"/>
        <v>18.575416666666662</v>
      </c>
      <c r="Q23" s="140">
        <f t="shared" si="1"/>
        <v>0.6191805555555554</v>
      </c>
    </row>
    <row r="24" spans="1:17">
      <c r="A24" s="75">
        <f t="shared" si="2"/>
        <v>16</v>
      </c>
      <c r="B24" s="167" t="s">
        <v>355</v>
      </c>
      <c r="C24" s="166">
        <v>67</v>
      </c>
      <c r="D24" s="166">
        <v>66.795000000000002</v>
      </c>
      <c r="E24" s="166">
        <v>79.86</v>
      </c>
      <c r="F24" s="166">
        <v>80.040000000000006</v>
      </c>
      <c r="G24" s="166">
        <v>90.064999999999998</v>
      </c>
      <c r="H24" s="166">
        <v>65.010000000000005</v>
      </c>
      <c r="I24" s="277">
        <v>86.17</v>
      </c>
      <c r="J24" s="277">
        <v>65.430000000000007</v>
      </c>
      <c r="K24" s="277">
        <v>80.155000000000001</v>
      </c>
      <c r="L24" s="277">
        <v>74.81</v>
      </c>
      <c r="M24" s="277">
        <v>73.075000000000003</v>
      </c>
      <c r="N24" s="277">
        <v>75.114999999999995</v>
      </c>
      <c r="O24" s="74">
        <f t="shared" si="3"/>
        <v>903.52500000000009</v>
      </c>
      <c r="P24" s="12">
        <f t="shared" si="0"/>
        <v>75.293750000000003</v>
      </c>
      <c r="Q24" s="140">
        <f t="shared" si="1"/>
        <v>2.5097916666666666</v>
      </c>
    </row>
    <row r="25" spans="1:17">
      <c r="A25" s="75">
        <f t="shared" si="2"/>
        <v>17</v>
      </c>
      <c r="B25" s="167" t="s">
        <v>356</v>
      </c>
      <c r="C25" s="166">
        <v>87.364999999999995</v>
      </c>
      <c r="D25" s="166">
        <v>79.965000000000003</v>
      </c>
      <c r="E25" s="166">
        <v>91.234999999999999</v>
      </c>
      <c r="F25" s="166">
        <v>89.055000000000007</v>
      </c>
      <c r="G25" s="166">
        <v>117.97499999999999</v>
      </c>
      <c r="H25" s="166">
        <v>110.63</v>
      </c>
      <c r="I25" s="277">
        <v>100.785</v>
      </c>
      <c r="J25" s="277">
        <v>107.1</v>
      </c>
      <c r="K25" s="277">
        <v>95.704999999999998</v>
      </c>
      <c r="L25" s="277">
        <v>103.77500000000001</v>
      </c>
      <c r="M25" s="277">
        <v>83.825000000000003</v>
      </c>
      <c r="N25" s="277">
        <v>82.295000000000002</v>
      </c>
      <c r="O25" s="74">
        <f t="shared" si="3"/>
        <v>1149.71</v>
      </c>
      <c r="P25" s="12">
        <f t="shared" si="0"/>
        <v>95.80916666666667</v>
      </c>
      <c r="Q25" s="140">
        <f t="shared" si="1"/>
        <v>3.1936388888888891</v>
      </c>
    </row>
    <row r="26" spans="1:17">
      <c r="A26" s="75">
        <f t="shared" si="2"/>
        <v>18</v>
      </c>
      <c r="B26" s="167" t="s">
        <v>357</v>
      </c>
      <c r="C26" s="166">
        <v>38.200000000000003</v>
      </c>
      <c r="D26" s="166">
        <v>41.93</v>
      </c>
      <c r="E26" s="166">
        <v>42.024999999999999</v>
      </c>
      <c r="F26" s="166">
        <v>41.634999999999998</v>
      </c>
      <c r="G26" s="166">
        <v>51.53</v>
      </c>
      <c r="H26" s="166">
        <v>50.23</v>
      </c>
      <c r="I26" s="277">
        <v>56.454999999999998</v>
      </c>
      <c r="J26" s="277">
        <v>48.06</v>
      </c>
      <c r="K26" s="277">
        <v>44.515000000000001</v>
      </c>
      <c r="L26" s="277">
        <v>44.11</v>
      </c>
      <c r="M26" s="277">
        <v>43.204999999999998</v>
      </c>
      <c r="N26" s="277">
        <v>40.924999999999997</v>
      </c>
      <c r="O26" s="74">
        <f t="shared" si="3"/>
        <v>542.81999999999994</v>
      </c>
      <c r="P26" s="12">
        <f t="shared" si="0"/>
        <v>45.234999999999992</v>
      </c>
      <c r="Q26" s="140">
        <f t="shared" si="1"/>
        <v>1.5078333333333331</v>
      </c>
    </row>
    <row r="27" spans="1:17">
      <c r="A27" s="75">
        <f t="shared" si="2"/>
        <v>19</v>
      </c>
      <c r="B27" s="167" t="s">
        <v>358</v>
      </c>
      <c r="C27" s="166">
        <v>58.22</v>
      </c>
      <c r="D27" s="166">
        <v>52.594999999999999</v>
      </c>
      <c r="E27" s="166">
        <v>58.01</v>
      </c>
      <c r="F27" s="166">
        <v>62.015000000000001</v>
      </c>
      <c r="G27" s="166">
        <v>76.855000000000004</v>
      </c>
      <c r="H27" s="166">
        <v>79.344999999999999</v>
      </c>
      <c r="I27" s="277">
        <v>79.484999999999999</v>
      </c>
      <c r="J27" s="277">
        <v>66.489999999999995</v>
      </c>
      <c r="K27" s="277">
        <v>71.754999999999995</v>
      </c>
      <c r="L27" s="277">
        <v>63.375</v>
      </c>
      <c r="M27" s="277">
        <v>50.91</v>
      </c>
      <c r="N27" s="277">
        <v>61.674999999999997</v>
      </c>
      <c r="O27" s="74">
        <f t="shared" si="3"/>
        <v>780.7299999999999</v>
      </c>
      <c r="P27" s="12">
        <f t="shared" si="0"/>
        <v>65.060833333333321</v>
      </c>
      <c r="Q27" s="140">
        <f t="shared" si="1"/>
        <v>2.1686944444444438</v>
      </c>
    </row>
    <row r="28" spans="1:17">
      <c r="A28" s="75">
        <f t="shared" si="2"/>
        <v>20</v>
      </c>
      <c r="B28" s="167" t="s">
        <v>359</v>
      </c>
      <c r="C28" s="278">
        <v>44.865000000000002</v>
      </c>
      <c r="D28" s="278">
        <v>39.255000000000003</v>
      </c>
      <c r="E28" s="166">
        <v>45.52</v>
      </c>
      <c r="F28" s="166">
        <v>49.585000000000001</v>
      </c>
      <c r="G28" s="166">
        <v>60.805</v>
      </c>
      <c r="H28" s="166">
        <v>52.65</v>
      </c>
      <c r="I28" s="277">
        <v>60.21</v>
      </c>
      <c r="J28" s="277">
        <v>61.225000000000001</v>
      </c>
      <c r="K28" s="277">
        <v>53.71</v>
      </c>
      <c r="L28" s="277">
        <v>53.424999999999997</v>
      </c>
      <c r="M28" s="277">
        <v>51.23</v>
      </c>
      <c r="N28" s="277">
        <v>50.81</v>
      </c>
      <c r="O28" s="74">
        <f t="shared" si="3"/>
        <v>623.29</v>
      </c>
      <c r="P28" s="12">
        <f t="shared" si="0"/>
        <v>51.94083333333333</v>
      </c>
      <c r="Q28" s="140">
        <f t="shared" si="1"/>
        <v>1.7313611111111109</v>
      </c>
    </row>
    <row r="29" spans="1:17">
      <c r="A29" s="75">
        <f t="shared" si="2"/>
        <v>21</v>
      </c>
      <c r="B29" s="167" t="s">
        <v>360</v>
      </c>
      <c r="C29" s="166">
        <v>51.424999999999997</v>
      </c>
      <c r="D29" s="166">
        <v>51.65</v>
      </c>
      <c r="E29" s="166">
        <v>60.765000000000001</v>
      </c>
      <c r="F29" s="166">
        <v>58.475000000000001</v>
      </c>
      <c r="G29" s="166">
        <v>71.44</v>
      </c>
      <c r="H29" s="166">
        <v>61.77</v>
      </c>
      <c r="I29" s="277">
        <v>63.56</v>
      </c>
      <c r="J29" s="277">
        <v>61.85</v>
      </c>
      <c r="K29" s="277">
        <v>59.445</v>
      </c>
      <c r="L29" s="277">
        <v>65.510000000000005</v>
      </c>
      <c r="M29" s="277">
        <v>54.41</v>
      </c>
      <c r="N29" s="277">
        <v>49.1</v>
      </c>
      <c r="O29" s="74">
        <f t="shared" si="3"/>
        <v>709.4</v>
      </c>
      <c r="P29" s="12">
        <f t="shared" si="0"/>
        <v>59.116666666666667</v>
      </c>
      <c r="Q29" s="140">
        <f t="shared" si="1"/>
        <v>1.9705555555555556</v>
      </c>
    </row>
    <row r="30" spans="1:17">
      <c r="A30" s="75">
        <f t="shared" si="2"/>
        <v>22</v>
      </c>
      <c r="B30" s="167" t="s">
        <v>361</v>
      </c>
      <c r="C30" s="166">
        <v>124.2</v>
      </c>
      <c r="D30" s="166">
        <v>116.45</v>
      </c>
      <c r="E30" s="166">
        <v>136.55500000000001</v>
      </c>
      <c r="F30" s="166">
        <v>135.36000000000001</v>
      </c>
      <c r="G30" s="166">
        <v>157.33500000000001</v>
      </c>
      <c r="H30" s="166">
        <v>143.14500000000001</v>
      </c>
      <c r="I30" s="277">
        <v>157.99</v>
      </c>
      <c r="J30" s="277">
        <v>151.79499999999999</v>
      </c>
      <c r="K30" s="277">
        <v>134.76499999999999</v>
      </c>
      <c r="L30" s="277">
        <v>145.19</v>
      </c>
      <c r="M30" s="277">
        <v>122.215</v>
      </c>
      <c r="N30" s="277">
        <v>125.46</v>
      </c>
      <c r="O30" s="74">
        <f t="shared" si="3"/>
        <v>1650.4600000000003</v>
      </c>
      <c r="P30" s="12">
        <f t="shared" si="0"/>
        <v>137.53833333333336</v>
      </c>
      <c r="Q30" s="140">
        <f t="shared" si="1"/>
        <v>4.5846111111111121</v>
      </c>
    </row>
    <row r="31" spans="1:17">
      <c r="A31" s="75">
        <f t="shared" si="2"/>
        <v>23</v>
      </c>
      <c r="B31" s="167" t="s">
        <v>362</v>
      </c>
      <c r="C31" s="166">
        <v>22.22</v>
      </c>
      <c r="D31" s="166">
        <v>23.21</v>
      </c>
      <c r="E31" s="166">
        <v>28.3</v>
      </c>
      <c r="F31" s="166">
        <v>22.225000000000001</v>
      </c>
      <c r="G31" s="166">
        <v>28.074999999999999</v>
      </c>
      <c r="H31" s="166">
        <v>25.495999999999999</v>
      </c>
      <c r="I31" s="277">
        <v>25.77</v>
      </c>
      <c r="J31" s="277">
        <v>24.91</v>
      </c>
      <c r="K31" s="277">
        <v>24.375</v>
      </c>
      <c r="L31" s="277">
        <v>24.62</v>
      </c>
      <c r="M31" s="277">
        <v>23.16</v>
      </c>
      <c r="N31" s="277">
        <v>21.274999999999999</v>
      </c>
      <c r="O31" s="74">
        <f t="shared" si="3"/>
        <v>293.63600000000002</v>
      </c>
      <c r="P31" s="12">
        <f t="shared" si="0"/>
        <v>24.469666666666669</v>
      </c>
      <c r="Q31" s="140">
        <f t="shared" si="1"/>
        <v>0.81565555555555558</v>
      </c>
    </row>
    <row r="32" spans="1:17">
      <c r="A32" s="75">
        <f t="shared" si="2"/>
        <v>24</v>
      </c>
      <c r="B32" s="167" t="s">
        <v>363</v>
      </c>
      <c r="C32" s="166">
        <v>40.36</v>
      </c>
      <c r="D32" s="166">
        <v>42.78</v>
      </c>
      <c r="E32" s="166">
        <v>50.204999999999998</v>
      </c>
      <c r="F32" s="166">
        <v>46.77</v>
      </c>
      <c r="G32" s="166">
        <v>62.965000000000003</v>
      </c>
      <c r="H32" s="166">
        <v>49.09</v>
      </c>
      <c r="I32" s="277">
        <v>51.46</v>
      </c>
      <c r="J32" s="277">
        <v>54.75</v>
      </c>
      <c r="K32" s="277">
        <v>44.534999999999997</v>
      </c>
      <c r="L32" s="277">
        <v>54.41</v>
      </c>
      <c r="M32" s="277">
        <v>40.875</v>
      </c>
      <c r="N32" s="277">
        <v>38.39</v>
      </c>
      <c r="O32" s="74">
        <f t="shared" si="3"/>
        <v>576.58999999999992</v>
      </c>
      <c r="P32" s="12">
        <f t="shared" si="0"/>
        <v>48.049166666666657</v>
      </c>
      <c r="Q32" s="140">
        <f t="shared" si="1"/>
        <v>1.6016388888888886</v>
      </c>
    </row>
    <row r="33" spans="1:17">
      <c r="A33" s="75">
        <f t="shared" si="2"/>
        <v>25</v>
      </c>
      <c r="B33" s="167" t="s">
        <v>364</v>
      </c>
      <c r="C33" s="166">
        <v>194.32499999999999</v>
      </c>
      <c r="D33" s="166">
        <v>185.19499999999999</v>
      </c>
      <c r="E33" s="166">
        <v>204.18</v>
      </c>
      <c r="F33" s="166">
        <v>209.45</v>
      </c>
      <c r="G33" s="166">
        <v>263.70999999999998</v>
      </c>
      <c r="H33" s="166">
        <v>245.78</v>
      </c>
      <c r="I33" s="277">
        <v>239.76</v>
      </c>
      <c r="J33" s="277">
        <v>258.2</v>
      </c>
      <c r="K33" s="277">
        <v>217.01</v>
      </c>
      <c r="L33" s="277">
        <v>216.68</v>
      </c>
      <c r="M33" s="277">
        <v>204.70500000000001</v>
      </c>
      <c r="N33" s="277">
        <v>188.02</v>
      </c>
      <c r="O33" s="74">
        <f t="shared" si="3"/>
        <v>2627.0149999999999</v>
      </c>
      <c r="P33" s="12">
        <f t="shared" si="0"/>
        <v>218.91791666666666</v>
      </c>
      <c r="Q33" s="140">
        <f t="shared" si="1"/>
        <v>7.2972638888888888</v>
      </c>
    </row>
    <row r="34" spans="1:17">
      <c r="A34" s="75">
        <f t="shared" si="2"/>
        <v>26</v>
      </c>
      <c r="B34" s="167" t="s">
        <v>365</v>
      </c>
      <c r="C34" s="166">
        <v>37.270000000000003</v>
      </c>
      <c r="D34" s="166">
        <v>35.704999999999998</v>
      </c>
      <c r="E34" s="166">
        <v>40.29</v>
      </c>
      <c r="F34" s="166">
        <v>40.255000000000003</v>
      </c>
      <c r="G34" s="166">
        <v>46.59</v>
      </c>
      <c r="H34" s="166">
        <v>40.875</v>
      </c>
      <c r="I34" s="277">
        <v>43.078000000000003</v>
      </c>
      <c r="J34" s="277">
        <v>40.9</v>
      </c>
      <c r="K34" s="277">
        <v>45.05</v>
      </c>
      <c r="L34" s="277">
        <v>46.115000000000002</v>
      </c>
      <c r="M34" s="277">
        <v>38.94</v>
      </c>
      <c r="N34" s="277">
        <v>43.95</v>
      </c>
      <c r="O34" s="74">
        <f t="shared" si="3"/>
        <v>499.01799999999997</v>
      </c>
      <c r="P34" s="12">
        <f t="shared" si="0"/>
        <v>41.584833333333329</v>
      </c>
      <c r="Q34" s="140">
        <f t="shared" si="1"/>
        <v>1.386161111111111</v>
      </c>
    </row>
    <row r="35" spans="1:17">
      <c r="A35" s="75">
        <f t="shared" si="2"/>
        <v>27</v>
      </c>
      <c r="B35" s="167" t="s">
        <v>366</v>
      </c>
      <c r="C35" s="166">
        <v>87.52</v>
      </c>
      <c r="D35" s="166">
        <v>80.415000000000006</v>
      </c>
      <c r="E35" s="166">
        <v>96.76</v>
      </c>
      <c r="F35" s="166">
        <v>88.994</v>
      </c>
      <c r="G35" s="166">
        <v>122.36499999999999</v>
      </c>
      <c r="H35" s="166">
        <v>109.65</v>
      </c>
      <c r="I35" s="277">
        <v>106.355</v>
      </c>
      <c r="J35" s="277">
        <v>96.04</v>
      </c>
      <c r="K35" s="277">
        <v>99.89</v>
      </c>
      <c r="L35" s="277">
        <v>98.2</v>
      </c>
      <c r="M35" s="277">
        <v>91.6</v>
      </c>
      <c r="N35" s="277">
        <v>85.88</v>
      </c>
      <c r="O35" s="74">
        <f t="shared" si="3"/>
        <v>1163.6689999999999</v>
      </c>
      <c r="P35" s="12">
        <f t="shared" si="0"/>
        <v>96.97241666666666</v>
      </c>
      <c r="Q35" s="140">
        <f t="shared" si="1"/>
        <v>3.2324138888888885</v>
      </c>
    </row>
    <row r="36" spans="1:17">
      <c r="A36" s="75">
        <f t="shared" si="2"/>
        <v>28</v>
      </c>
      <c r="B36" s="167" t="s">
        <v>367</v>
      </c>
      <c r="C36" s="166">
        <v>67.150000000000006</v>
      </c>
      <c r="D36" s="166">
        <v>68.004999999999995</v>
      </c>
      <c r="E36" s="166">
        <v>69.185000000000002</v>
      </c>
      <c r="F36" s="166">
        <v>73.265000000000001</v>
      </c>
      <c r="G36" s="166">
        <v>76.31</v>
      </c>
      <c r="H36" s="166">
        <v>92.34</v>
      </c>
      <c r="I36" s="277">
        <v>75.465000000000003</v>
      </c>
      <c r="J36" s="277">
        <v>107.425</v>
      </c>
      <c r="K36" s="277">
        <v>92.644999999999996</v>
      </c>
      <c r="L36" s="277">
        <v>99.004999999999995</v>
      </c>
      <c r="M36" s="277">
        <v>89.71</v>
      </c>
      <c r="N36" s="277">
        <v>77.47</v>
      </c>
      <c r="O36" s="74">
        <f t="shared" si="3"/>
        <v>987.97500000000002</v>
      </c>
      <c r="P36" s="12">
        <f t="shared" si="0"/>
        <v>82.331249999999997</v>
      </c>
      <c r="Q36" s="140">
        <f t="shared" si="1"/>
        <v>2.7443749999999998</v>
      </c>
    </row>
    <row r="37" spans="1:17">
      <c r="A37" s="75">
        <f t="shared" si="2"/>
        <v>29</v>
      </c>
      <c r="B37" s="167" t="s">
        <v>368</v>
      </c>
      <c r="C37" s="166">
        <v>67.59</v>
      </c>
      <c r="D37" s="166">
        <v>63</v>
      </c>
      <c r="E37" s="166">
        <v>72.88</v>
      </c>
      <c r="F37" s="166">
        <v>68.155000000000001</v>
      </c>
      <c r="G37" s="166">
        <v>87.11</v>
      </c>
      <c r="H37" s="166">
        <v>85.64</v>
      </c>
      <c r="I37" s="277">
        <v>84.06</v>
      </c>
      <c r="J37" s="277">
        <v>87.27</v>
      </c>
      <c r="K37" s="277">
        <v>69.954999999999998</v>
      </c>
      <c r="L37" s="277">
        <v>80.385000000000005</v>
      </c>
      <c r="M37" s="277">
        <v>72.19</v>
      </c>
      <c r="N37" s="277">
        <v>92.635000000000005</v>
      </c>
      <c r="O37" s="74">
        <f t="shared" si="3"/>
        <v>930.86999999999989</v>
      </c>
      <c r="P37" s="12">
        <f t="shared" si="0"/>
        <v>77.572499999999991</v>
      </c>
      <c r="Q37" s="140">
        <f t="shared" si="1"/>
        <v>2.5857499999999995</v>
      </c>
    </row>
    <row r="38" spans="1:17">
      <c r="A38" s="75">
        <f t="shared" si="2"/>
        <v>30</v>
      </c>
      <c r="B38" s="167" t="s">
        <v>369</v>
      </c>
      <c r="C38" s="166">
        <v>76.52</v>
      </c>
      <c r="D38" s="166">
        <v>75.17</v>
      </c>
      <c r="E38" s="166">
        <v>91.915000000000006</v>
      </c>
      <c r="F38" s="166">
        <v>91.143000000000001</v>
      </c>
      <c r="G38" s="166">
        <v>106.215</v>
      </c>
      <c r="H38" s="166">
        <v>105.32</v>
      </c>
      <c r="I38" s="277">
        <v>109.625</v>
      </c>
      <c r="J38" s="277">
        <v>98.32</v>
      </c>
      <c r="K38" s="277">
        <v>94.504999999999995</v>
      </c>
      <c r="L38" s="277">
        <v>101.35</v>
      </c>
      <c r="M38" s="277">
        <v>82.56</v>
      </c>
      <c r="N38" s="277">
        <v>82.144999999999996</v>
      </c>
      <c r="O38" s="74">
        <f t="shared" si="3"/>
        <v>1114.788</v>
      </c>
      <c r="P38" s="12">
        <f t="shared" si="0"/>
        <v>92.899000000000001</v>
      </c>
      <c r="Q38" s="140">
        <f t="shared" si="1"/>
        <v>3.0966333333333336</v>
      </c>
    </row>
    <row r="39" spans="1:17">
      <c r="A39" s="75">
        <f t="shared" si="2"/>
        <v>31</v>
      </c>
      <c r="B39" s="167" t="s">
        <v>370</v>
      </c>
      <c r="C39" s="166">
        <v>11.55</v>
      </c>
      <c r="D39" s="166">
        <v>10.555</v>
      </c>
      <c r="E39" s="166">
        <v>16.184999999999999</v>
      </c>
      <c r="F39" s="166">
        <v>11.62</v>
      </c>
      <c r="G39" s="166">
        <v>12.164999999999999</v>
      </c>
      <c r="H39" s="166">
        <v>17.184999999999999</v>
      </c>
      <c r="I39" s="277">
        <v>14.01</v>
      </c>
      <c r="J39" s="277">
        <v>20.395</v>
      </c>
      <c r="K39" s="277">
        <v>19.015000000000001</v>
      </c>
      <c r="L39" s="277">
        <v>15.54</v>
      </c>
      <c r="M39" s="277">
        <v>12.76</v>
      </c>
      <c r="N39" s="277">
        <v>9.07</v>
      </c>
      <c r="O39" s="74">
        <f t="shared" si="3"/>
        <v>170.04999999999998</v>
      </c>
      <c r="P39" s="12">
        <f t="shared" si="0"/>
        <v>14.170833333333333</v>
      </c>
      <c r="Q39" s="140">
        <f t="shared" si="1"/>
        <v>0.47236111111111106</v>
      </c>
    </row>
    <row r="40" spans="1:17">
      <c r="A40" s="75">
        <f t="shared" si="2"/>
        <v>32</v>
      </c>
      <c r="B40" s="167" t="s">
        <v>371</v>
      </c>
      <c r="C40" s="166">
        <v>182.39</v>
      </c>
      <c r="D40" s="166">
        <v>176.22</v>
      </c>
      <c r="E40" s="166">
        <v>211.12</v>
      </c>
      <c r="F40" s="166">
        <v>200.15</v>
      </c>
      <c r="G40" s="166">
        <v>226.46</v>
      </c>
      <c r="H40" s="166">
        <v>201.70500000000001</v>
      </c>
      <c r="I40" s="277">
        <v>251.82499999999999</v>
      </c>
      <c r="J40" s="277">
        <v>241.11</v>
      </c>
      <c r="K40" s="277">
        <v>219.71</v>
      </c>
      <c r="L40" s="277">
        <v>244.23500000000001</v>
      </c>
      <c r="M40" s="277">
        <v>201.05500000000001</v>
      </c>
      <c r="N40" s="277">
        <v>204.86500000000001</v>
      </c>
      <c r="O40" s="74">
        <f t="shared" si="3"/>
        <v>2560.8450000000003</v>
      </c>
      <c r="P40" s="12">
        <f t="shared" si="0"/>
        <v>213.40375000000003</v>
      </c>
      <c r="Q40" s="140">
        <f t="shared" si="1"/>
        <v>7.1134583333333348</v>
      </c>
    </row>
    <row r="41" spans="1:17">
      <c r="A41" s="75">
        <v>33</v>
      </c>
      <c r="B41" s="167" t="s">
        <v>372</v>
      </c>
      <c r="C41" s="166">
        <v>200.04499999999999</v>
      </c>
      <c r="D41" s="166">
        <v>170.565</v>
      </c>
      <c r="E41" s="166">
        <v>198.88</v>
      </c>
      <c r="F41" s="166">
        <v>181.02</v>
      </c>
      <c r="G41" s="166">
        <v>240.36</v>
      </c>
      <c r="H41" s="166">
        <v>234.54499999999999</v>
      </c>
      <c r="I41" s="277">
        <v>236.73500000000001</v>
      </c>
      <c r="J41" s="277">
        <v>264.92500000000001</v>
      </c>
      <c r="K41" s="277">
        <v>213.96</v>
      </c>
      <c r="L41" s="277">
        <v>233.91499999999999</v>
      </c>
      <c r="M41" s="277">
        <v>213.465</v>
      </c>
      <c r="N41" s="277">
        <v>192.65</v>
      </c>
      <c r="O41" s="74">
        <f t="shared" si="3"/>
        <v>2581.0650000000005</v>
      </c>
      <c r="P41" s="12">
        <f t="shared" si="0"/>
        <v>215.08875000000003</v>
      </c>
      <c r="Q41" s="140">
        <f t="shared" si="1"/>
        <v>7.1696250000000008</v>
      </c>
    </row>
    <row r="42" spans="1:17">
      <c r="A42" s="75">
        <f t="shared" si="2"/>
        <v>34</v>
      </c>
      <c r="B42" s="167" t="s">
        <v>373</v>
      </c>
      <c r="C42" s="166">
        <v>18.085000000000001</v>
      </c>
      <c r="D42" s="166">
        <v>18.585000000000001</v>
      </c>
      <c r="E42" s="166">
        <v>18.045000000000002</v>
      </c>
      <c r="F42" s="166">
        <v>17.844999999999999</v>
      </c>
      <c r="G42" s="166">
        <v>24.31</v>
      </c>
      <c r="H42" s="166">
        <v>25.96</v>
      </c>
      <c r="I42" s="277">
        <v>28.545000000000002</v>
      </c>
      <c r="J42" s="277">
        <v>23.965</v>
      </c>
      <c r="K42" s="277">
        <v>28.274999999999999</v>
      </c>
      <c r="L42" s="277">
        <v>23.704999999999998</v>
      </c>
      <c r="M42" s="277">
        <v>19.004999999999999</v>
      </c>
      <c r="N42" s="277">
        <v>21.765000000000001</v>
      </c>
      <c r="O42" s="74">
        <f t="shared" si="3"/>
        <v>268.08999999999997</v>
      </c>
      <c r="P42" s="12">
        <f t="shared" si="0"/>
        <v>22.340833333333332</v>
      </c>
      <c r="Q42" s="140">
        <f t="shared" si="1"/>
        <v>0.74469444444444444</v>
      </c>
    </row>
    <row r="43" spans="1:17">
      <c r="A43" s="75">
        <f t="shared" si="2"/>
        <v>35</v>
      </c>
      <c r="B43" s="167" t="s">
        <v>374</v>
      </c>
      <c r="C43" s="166">
        <v>48.53</v>
      </c>
      <c r="D43" s="166">
        <v>44.8</v>
      </c>
      <c r="E43" s="166">
        <v>47.844999999999999</v>
      </c>
      <c r="F43" s="166">
        <v>50.92</v>
      </c>
      <c r="G43" s="166">
        <v>59.71</v>
      </c>
      <c r="H43" s="166">
        <v>60.884999999999998</v>
      </c>
      <c r="I43" s="277">
        <v>61.36</v>
      </c>
      <c r="J43" s="277">
        <v>56.01</v>
      </c>
      <c r="K43" s="277">
        <v>57.63</v>
      </c>
      <c r="L43" s="277">
        <v>57.48</v>
      </c>
      <c r="M43" s="277">
        <v>44.28</v>
      </c>
      <c r="N43" s="277">
        <v>51.03</v>
      </c>
      <c r="O43" s="74">
        <f t="shared" si="3"/>
        <v>640.48</v>
      </c>
      <c r="P43" s="12">
        <f t="shared" si="0"/>
        <v>53.373333333333335</v>
      </c>
      <c r="Q43" s="140">
        <f t="shared" si="1"/>
        <v>1.7791111111111111</v>
      </c>
    </row>
    <row r="44" spans="1:17">
      <c r="A44" s="75">
        <f t="shared" si="2"/>
        <v>36</v>
      </c>
      <c r="B44" s="167" t="s">
        <v>375</v>
      </c>
      <c r="C44" s="166">
        <v>32.340000000000003</v>
      </c>
      <c r="D44" s="166">
        <v>26.405000000000001</v>
      </c>
      <c r="E44" s="166">
        <v>30.52</v>
      </c>
      <c r="F44" s="166">
        <v>28.13</v>
      </c>
      <c r="G44" s="166">
        <v>33.93</v>
      </c>
      <c r="H44" s="166">
        <v>30.925000000000001</v>
      </c>
      <c r="I44" s="277">
        <v>35.9</v>
      </c>
      <c r="J44" s="277">
        <v>33.03</v>
      </c>
      <c r="K44" s="277">
        <v>33.335000000000001</v>
      </c>
      <c r="L44" s="277">
        <v>36.204999999999998</v>
      </c>
      <c r="M44" s="277">
        <v>30.62</v>
      </c>
      <c r="N44" s="277">
        <v>30.38</v>
      </c>
      <c r="O44" s="74">
        <f t="shared" si="3"/>
        <v>381.71999999999997</v>
      </c>
      <c r="P44" s="12">
        <f t="shared" si="0"/>
        <v>31.81</v>
      </c>
      <c r="Q44" s="140">
        <f t="shared" si="1"/>
        <v>1.0603333333333333</v>
      </c>
    </row>
    <row r="45" spans="1:17">
      <c r="A45" s="75">
        <f>A44+1</f>
        <v>37</v>
      </c>
      <c r="B45" s="167" t="s">
        <v>376</v>
      </c>
      <c r="C45" s="166">
        <v>26.74</v>
      </c>
      <c r="D45" s="166">
        <v>26.63</v>
      </c>
      <c r="E45" s="166">
        <v>28.754999999999999</v>
      </c>
      <c r="F45" s="166">
        <v>27.63</v>
      </c>
      <c r="G45" s="166">
        <v>33.83</v>
      </c>
      <c r="H45" s="166">
        <v>34.15</v>
      </c>
      <c r="I45" s="277">
        <v>32.96</v>
      </c>
      <c r="J45" s="277">
        <v>33.53</v>
      </c>
      <c r="K45" s="277">
        <v>31.965</v>
      </c>
      <c r="L45" s="277">
        <v>36.29</v>
      </c>
      <c r="M45" s="277">
        <v>29.68</v>
      </c>
      <c r="N45" s="277">
        <v>28.945</v>
      </c>
      <c r="O45" s="74">
        <f t="shared" si="3"/>
        <v>371.10500000000002</v>
      </c>
      <c r="P45" s="12">
        <f t="shared" si="0"/>
        <v>30.925416666666667</v>
      </c>
      <c r="Q45" s="140">
        <f t="shared" si="1"/>
        <v>1.0308472222222222</v>
      </c>
    </row>
    <row r="46" spans="1:17">
      <c r="A46" s="75">
        <f t="shared" si="2"/>
        <v>38</v>
      </c>
      <c r="B46" s="167" t="s">
        <v>377</v>
      </c>
      <c r="C46" s="166">
        <v>95.375</v>
      </c>
      <c r="D46" s="166">
        <v>86.7</v>
      </c>
      <c r="E46" s="166">
        <v>108.755</v>
      </c>
      <c r="F46" s="166">
        <v>103.035</v>
      </c>
      <c r="G46" s="166">
        <v>119.41500000000001</v>
      </c>
      <c r="H46" s="166">
        <v>188.03</v>
      </c>
      <c r="I46" s="277">
        <v>220.66499999999999</v>
      </c>
      <c r="J46" s="277">
        <v>248.30500000000001</v>
      </c>
      <c r="K46" s="277">
        <v>218.73</v>
      </c>
      <c r="L46" s="277">
        <v>252.345</v>
      </c>
      <c r="M46" s="277">
        <v>182.23</v>
      </c>
      <c r="N46" s="277">
        <v>177.46</v>
      </c>
      <c r="O46" s="74">
        <f t="shared" si="3"/>
        <v>2001.0450000000001</v>
      </c>
      <c r="P46" s="12">
        <f t="shared" si="0"/>
        <v>166.75375</v>
      </c>
      <c r="Q46" s="140">
        <f t="shared" si="1"/>
        <v>5.5584583333333333</v>
      </c>
    </row>
    <row r="47" spans="1:17">
      <c r="A47" s="75">
        <f>A46+1</f>
        <v>39</v>
      </c>
      <c r="B47" s="167" t="s">
        <v>378</v>
      </c>
      <c r="C47" s="168">
        <v>124.6</v>
      </c>
      <c r="D47" s="168">
        <v>111.16</v>
      </c>
      <c r="E47" s="168">
        <v>146.27000000000001</v>
      </c>
      <c r="F47" s="168">
        <v>180.88</v>
      </c>
      <c r="G47" s="168">
        <v>156.654</v>
      </c>
      <c r="H47" s="168">
        <v>142.22999999999999</v>
      </c>
      <c r="I47" s="279">
        <v>147.80500000000001</v>
      </c>
      <c r="J47" s="279">
        <v>160.52500000000001</v>
      </c>
      <c r="K47" s="279">
        <v>128.91999999999999</v>
      </c>
      <c r="L47" s="279">
        <v>134.29</v>
      </c>
      <c r="M47" s="279">
        <v>125</v>
      </c>
      <c r="N47" s="279">
        <v>131.48500000000001</v>
      </c>
      <c r="O47" s="74">
        <f t="shared" si="3"/>
        <v>1689.819</v>
      </c>
      <c r="P47" s="12">
        <f t="shared" si="0"/>
        <v>140.81825000000001</v>
      </c>
      <c r="Q47" s="140">
        <f t="shared" si="1"/>
        <v>4.6939416666666665</v>
      </c>
    </row>
    <row r="48" spans="1:17">
      <c r="A48" s="75">
        <f t="shared" si="2"/>
        <v>40</v>
      </c>
      <c r="B48" s="167" t="s">
        <v>379</v>
      </c>
      <c r="C48" s="166">
        <v>359.15499999999997</v>
      </c>
      <c r="D48" s="166">
        <v>324.8</v>
      </c>
      <c r="E48" s="166">
        <v>368.185</v>
      </c>
      <c r="F48" s="166">
        <v>356.33</v>
      </c>
      <c r="G48" s="166">
        <v>424.94499999999999</v>
      </c>
      <c r="H48" s="166">
        <v>381.87</v>
      </c>
      <c r="I48" s="277">
        <v>372.76</v>
      </c>
      <c r="J48" s="277">
        <v>419.99</v>
      </c>
      <c r="K48" s="277">
        <v>383.22500000000002</v>
      </c>
      <c r="L48" s="277">
        <v>393.435</v>
      </c>
      <c r="M48" s="277">
        <v>382.90499999999997</v>
      </c>
      <c r="N48" s="277">
        <v>378.33</v>
      </c>
      <c r="O48" s="74">
        <f t="shared" si="3"/>
        <v>4545.9299999999994</v>
      </c>
      <c r="P48" s="12">
        <f t="shared" si="0"/>
        <v>378.82749999999993</v>
      </c>
      <c r="Q48" s="140">
        <f t="shared" si="1"/>
        <v>12.62758333333333</v>
      </c>
    </row>
    <row r="49" spans="1:17">
      <c r="A49" s="75">
        <f t="shared" si="2"/>
        <v>41</v>
      </c>
      <c r="B49" s="169" t="s">
        <v>380</v>
      </c>
      <c r="C49" s="280">
        <v>68.260000000000005</v>
      </c>
      <c r="D49" s="280">
        <v>56.895000000000003</v>
      </c>
      <c r="E49" s="280">
        <v>88.87</v>
      </c>
      <c r="F49" s="280">
        <v>77.245000000000005</v>
      </c>
      <c r="G49" s="280">
        <v>76.44</v>
      </c>
      <c r="H49" s="280">
        <v>77.459999999999994</v>
      </c>
      <c r="I49" s="280">
        <v>71.459999999999994</v>
      </c>
      <c r="J49" s="280">
        <v>85.974999999999994</v>
      </c>
      <c r="K49" s="280">
        <v>69.004000000000005</v>
      </c>
      <c r="L49" s="280">
        <v>63.634999999999998</v>
      </c>
      <c r="M49" s="280">
        <v>62.895000000000003</v>
      </c>
      <c r="N49" s="280">
        <v>55.615000000000002</v>
      </c>
      <c r="O49" s="74">
        <f t="shared" si="3"/>
        <v>853.75400000000002</v>
      </c>
      <c r="P49" s="12">
        <f t="shared" si="0"/>
        <v>71.146166666666673</v>
      </c>
      <c r="Q49" s="140">
        <f t="shared" si="1"/>
        <v>2.3715388888888893</v>
      </c>
    </row>
    <row r="50" spans="1:17">
      <c r="A50" s="75">
        <v>42</v>
      </c>
      <c r="B50" s="167" t="s">
        <v>381</v>
      </c>
      <c r="C50" s="170">
        <v>43.215000000000003</v>
      </c>
      <c r="D50" s="170">
        <v>34.965000000000003</v>
      </c>
      <c r="E50" s="170">
        <v>49.225000000000001</v>
      </c>
      <c r="F50" s="170">
        <v>40.314999999999998</v>
      </c>
      <c r="G50" s="170">
        <v>49.08</v>
      </c>
      <c r="H50" s="170">
        <v>43.6</v>
      </c>
      <c r="I50" s="281">
        <v>47.86</v>
      </c>
      <c r="J50" s="281">
        <v>41.465000000000003</v>
      </c>
      <c r="K50" s="281">
        <v>44.23</v>
      </c>
      <c r="L50" s="281">
        <v>49.51</v>
      </c>
      <c r="M50" s="281">
        <v>42.835000000000001</v>
      </c>
      <c r="N50" s="281">
        <v>35.384999999999998</v>
      </c>
      <c r="O50" s="74">
        <f t="shared" si="3"/>
        <v>521.68500000000006</v>
      </c>
      <c r="P50" s="12">
        <f t="shared" si="0"/>
        <v>43.473750000000003</v>
      </c>
      <c r="Q50" s="140">
        <f t="shared" si="1"/>
        <v>1.449125</v>
      </c>
    </row>
    <row r="51" spans="1:17">
      <c r="A51" s="75">
        <f t="shared" si="2"/>
        <v>43</v>
      </c>
      <c r="B51" s="167" t="s">
        <v>382</v>
      </c>
      <c r="C51" s="166">
        <v>34.32</v>
      </c>
      <c r="D51" s="166">
        <v>32.450000000000003</v>
      </c>
      <c r="E51" s="166">
        <v>38.005000000000003</v>
      </c>
      <c r="F51" s="166">
        <v>35.435000000000002</v>
      </c>
      <c r="G51" s="166">
        <v>42.204999999999998</v>
      </c>
      <c r="H51" s="166">
        <v>37.729999999999997</v>
      </c>
      <c r="I51" s="277">
        <v>43.34</v>
      </c>
      <c r="J51" s="277">
        <v>38.799999999999997</v>
      </c>
      <c r="K51" s="277">
        <v>35.9</v>
      </c>
      <c r="L51" s="277">
        <v>41.11</v>
      </c>
      <c r="M51" s="277">
        <v>35.465000000000003</v>
      </c>
      <c r="N51" s="277">
        <v>36.145000000000003</v>
      </c>
      <c r="O51" s="74">
        <f t="shared" si="3"/>
        <v>450.90499999999997</v>
      </c>
      <c r="P51" s="12">
        <f t="shared" si="0"/>
        <v>37.575416666666662</v>
      </c>
      <c r="Q51" s="140">
        <f t="shared" si="1"/>
        <v>1.2525138888888887</v>
      </c>
    </row>
    <row r="52" spans="1:17">
      <c r="A52" s="75">
        <f t="shared" si="2"/>
        <v>44</v>
      </c>
      <c r="B52" s="167" t="s">
        <v>383</v>
      </c>
      <c r="C52" s="166">
        <v>20.355</v>
      </c>
      <c r="D52" s="166">
        <v>18.66</v>
      </c>
      <c r="E52" s="166">
        <v>19.98</v>
      </c>
      <c r="F52" s="166">
        <v>22.7</v>
      </c>
      <c r="G52" s="166">
        <v>23.425000000000001</v>
      </c>
      <c r="H52" s="166">
        <v>22.385000000000002</v>
      </c>
      <c r="I52" s="277">
        <v>23.434999999999999</v>
      </c>
      <c r="J52" s="277">
        <v>21.274999999999999</v>
      </c>
      <c r="K52" s="277">
        <v>21.88</v>
      </c>
      <c r="L52" s="277">
        <v>25.065000000000001</v>
      </c>
      <c r="M52" s="277">
        <v>24.47</v>
      </c>
      <c r="N52" s="277">
        <v>16.245000000000001</v>
      </c>
      <c r="O52" s="74">
        <f t="shared" si="3"/>
        <v>259.875</v>
      </c>
      <c r="P52" s="12">
        <f t="shared" si="0"/>
        <v>21.65625</v>
      </c>
      <c r="Q52" s="140">
        <f t="shared" si="1"/>
        <v>0.72187500000000004</v>
      </c>
    </row>
    <row r="53" spans="1:17">
      <c r="A53" s="75">
        <f t="shared" si="2"/>
        <v>45</v>
      </c>
      <c r="B53" s="167" t="s">
        <v>384</v>
      </c>
      <c r="C53" s="166">
        <v>12.8</v>
      </c>
      <c r="D53" s="166">
        <v>10.164999999999999</v>
      </c>
      <c r="E53" s="166">
        <v>13.755000000000001</v>
      </c>
      <c r="F53" s="166">
        <v>12.565</v>
      </c>
      <c r="G53" s="166">
        <v>12.5</v>
      </c>
      <c r="H53" s="166">
        <v>14.98</v>
      </c>
      <c r="I53" s="277">
        <v>11.56</v>
      </c>
      <c r="J53" s="277">
        <v>22.86</v>
      </c>
      <c r="K53" s="277">
        <v>12.52</v>
      </c>
      <c r="L53" s="277">
        <v>12.914999999999999</v>
      </c>
      <c r="M53" s="277">
        <v>13.46</v>
      </c>
      <c r="N53" s="277">
        <v>12.154999999999999</v>
      </c>
      <c r="O53" s="74">
        <f t="shared" si="3"/>
        <v>162.23500000000001</v>
      </c>
      <c r="P53" s="12">
        <f t="shared" si="0"/>
        <v>13.519583333333335</v>
      </c>
      <c r="Q53" s="140">
        <f t="shared" si="1"/>
        <v>0.45065277777777785</v>
      </c>
    </row>
    <row r="54" spans="1:17">
      <c r="A54" s="75">
        <f t="shared" si="2"/>
        <v>46</v>
      </c>
      <c r="B54" s="167" t="s">
        <v>385</v>
      </c>
      <c r="C54" s="172">
        <v>141.905</v>
      </c>
      <c r="D54" s="172">
        <v>113.655</v>
      </c>
      <c r="E54" s="172">
        <v>141.29</v>
      </c>
      <c r="F54" s="172">
        <v>155.78</v>
      </c>
      <c r="G54" s="172">
        <v>136.79499999999999</v>
      </c>
      <c r="H54" s="172">
        <v>162.22</v>
      </c>
      <c r="I54" s="282">
        <v>152.35499999999999</v>
      </c>
      <c r="J54" s="282">
        <v>165.68</v>
      </c>
      <c r="K54" s="282">
        <v>142.685</v>
      </c>
      <c r="L54" s="282">
        <v>151.69</v>
      </c>
      <c r="M54" s="282">
        <v>125.69499999999999</v>
      </c>
      <c r="N54" s="282">
        <v>115.91500000000001</v>
      </c>
      <c r="O54" s="74">
        <f t="shared" si="3"/>
        <v>1705.665</v>
      </c>
      <c r="P54" s="12">
        <f t="shared" si="0"/>
        <v>142.13874999999999</v>
      </c>
      <c r="Q54" s="140">
        <f t="shared" si="1"/>
        <v>4.7379583333333333</v>
      </c>
    </row>
    <row r="55" spans="1:17">
      <c r="A55" s="75">
        <f t="shared" si="2"/>
        <v>47</v>
      </c>
      <c r="B55" s="167" t="s">
        <v>386</v>
      </c>
      <c r="C55" s="170">
        <v>23.465</v>
      </c>
      <c r="D55" s="170">
        <v>25.614999999999998</v>
      </c>
      <c r="E55" s="170">
        <v>25.015000000000001</v>
      </c>
      <c r="F55" s="170">
        <v>25.08</v>
      </c>
      <c r="G55" s="170">
        <v>32.18</v>
      </c>
      <c r="H55" s="170">
        <v>28.925000000000001</v>
      </c>
      <c r="I55" s="281">
        <v>28.704999999999998</v>
      </c>
      <c r="J55" s="281">
        <v>34.83</v>
      </c>
      <c r="K55" s="281">
        <v>27.1</v>
      </c>
      <c r="L55" s="281">
        <v>30.475000000000001</v>
      </c>
      <c r="M55" s="281">
        <v>26.4</v>
      </c>
      <c r="N55" s="281">
        <v>25.074999999999999</v>
      </c>
      <c r="O55" s="74">
        <f t="shared" si="3"/>
        <v>332.86499999999995</v>
      </c>
      <c r="P55" s="12">
        <f t="shared" si="0"/>
        <v>27.738749999999996</v>
      </c>
      <c r="Q55" s="140">
        <f t="shared" si="1"/>
        <v>0.92462499999999992</v>
      </c>
    </row>
    <row r="56" spans="1:17">
      <c r="A56" s="75">
        <f t="shared" si="2"/>
        <v>48</v>
      </c>
      <c r="B56" s="167" t="s">
        <v>387</v>
      </c>
      <c r="C56" s="170">
        <v>7.0250000000000004</v>
      </c>
      <c r="D56" s="170">
        <v>5.665</v>
      </c>
      <c r="E56" s="170">
        <v>6.51</v>
      </c>
      <c r="F56" s="170">
        <v>6.51</v>
      </c>
      <c r="G56" s="170">
        <v>10.54</v>
      </c>
      <c r="H56" s="170">
        <v>6.7</v>
      </c>
      <c r="I56" s="281">
        <v>9.6050000000000004</v>
      </c>
      <c r="J56" s="281">
        <v>7.4749999999999996</v>
      </c>
      <c r="K56" s="281">
        <v>7.5350000000000001</v>
      </c>
      <c r="L56" s="281">
        <v>8.66</v>
      </c>
      <c r="M56" s="281">
        <v>6.7949999999999999</v>
      </c>
      <c r="N56" s="281">
        <v>6.9450000000000003</v>
      </c>
      <c r="O56" s="74">
        <f t="shared" si="3"/>
        <v>89.965000000000003</v>
      </c>
      <c r="P56" s="12">
        <f t="shared" si="0"/>
        <v>7.4970833333333333</v>
      </c>
      <c r="Q56" s="140">
        <f t="shared" si="1"/>
        <v>0.24990277777777778</v>
      </c>
    </row>
    <row r="57" spans="1:17">
      <c r="A57" s="75">
        <f t="shared" si="2"/>
        <v>49</v>
      </c>
      <c r="B57" s="167" t="s">
        <v>388</v>
      </c>
      <c r="C57" s="170">
        <v>27.895</v>
      </c>
      <c r="D57" s="170">
        <v>27.815000000000001</v>
      </c>
      <c r="E57" s="170">
        <v>24.405000000000001</v>
      </c>
      <c r="F57" s="170">
        <v>30.745000000000001</v>
      </c>
      <c r="G57" s="170">
        <v>37.395000000000003</v>
      </c>
      <c r="H57" s="170">
        <v>26.905000000000001</v>
      </c>
      <c r="I57" s="281">
        <v>32.615000000000002</v>
      </c>
      <c r="J57" s="281">
        <v>35.284999999999997</v>
      </c>
      <c r="K57" s="281">
        <v>37.395000000000003</v>
      </c>
      <c r="L57" s="281">
        <v>34.42</v>
      </c>
      <c r="M57" s="281">
        <v>26.42</v>
      </c>
      <c r="N57" s="281">
        <v>28.045000000000002</v>
      </c>
      <c r="O57" s="74">
        <f t="shared" si="3"/>
        <v>369.34000000000009</v>
      </c>
      <c r="P57" s="12">
        <f t="shared" si="0"/>
        <v>30.77833333333334</v>
      </c>
      <c r="Q57" s="140">
        <f t="shared" si="1"/>
        <v>1.0259444444444445</v>
      </c>
    </row>
    <row r="58" spans="1:17">
      <c r="A58" s="75">
        <f t="shared" si="2"/>
        <v>50</v>
      </c>
      <c r="B58" s="167" t="s">
        <v>389</v>
      </c>
      <c r="C58" s="170">
        <v>0</v>
      </c>
      <c r="D58" s="170">
        <v>0</v>
      </c>
      <c r="E58" s="170">
        <v>11.715</v>
      </c>
      <c r="F58" s="170">
        <v>0</v>
      </c>
      <c r="G58" s="170">
        <v>0</v>
      </c>
      <c r="H58" s="170">
        <v>0</v>
      </c>
      <c r="I58" s="281">
        <v>0</v>
      </c>
      <c r="J58" s="281">
        <v>0</v>
      </c>
      <c r="K58" s="281">
        <v>0</v>
      </c>
      <c r="L58" s="277">
        <v>0</v>
      </c>
      <c r="M58" s="277">
        <v>0</v>
      </c>
      <c r="N58" s="277">
        <v>0</v>
      </c>
      <c r="O58" s="74">
        <f t="shared" si="3"/>
        <v>11.715</v>
      </c>
      <c r="P58" s="12">
        <f t="shared" si="0"/>
        <v>0.97624999999999995</v>
      </c>
      <c r="Q58" s="140">
        <f t="shared" si="1"/>
        <v>3.2541666666666663E-2</v>
      </c>
    </row>
    <row r="59" spans="1:17">
      <c r="A59" s="75">
        <f t="shared" si="2"/>
        <v>51</v>
      </c>
      <c r="B59" s="167" t="s">
        <v>390</v>
      </c>
      <c r="C59" s="170">
        <v>27.74</v>
      </c>
      <c r="D59" s="170">
        <v>24.5</v>
      </c>
      <c r="E59" s="170">
        <v>28.98</v>
      </c>
      <c r="F59" s="170">
        <v>29.385000000000002</v>
      </c>
      <c r="G59" s="173">
        <v>33.11</v>
      </c>
      <c r="H59" s="173">
        <v>34.814999999999998</v>
      </c>
      <c r="I59" s="281">
        <v>28.035</v>
      </c>
      <c r="J59" s="281">
        <v>31.67</v>
      </c>
      <c r="K59" s="281">
        <v>34.36</v>
      </c>
      <c r="L59" s="281">
        <v>40.450000000000003</v>
      </c>
      <c r="M59" s="281">
        <v>26.71</v>
      </c>
      <c r="N59" s="281">
        <v>27.98</v>
      </c>
      <c r="O59" s="74">
        <f t="shared" si="3"/>
        <v>367.73500000000001</v>
      </c>
      <c r="P59" s="12">
        <f t="shared" si="0"/>
        <v>30.644583333333333</v>
      </c>
      <c r="Q59" s="140">
        <f t="shared" si="1"/>
        <v>1.0214861111111111</v>
      </c>
    </row>
    <row r="60" spans="1:17">
      <c r="A60" s="75">
        <f t="shared" si="2"/>
        <v>52</v>
      </c>
      <c r="B60" s="167" t="s">
        <v>391</v>
      </c>
      <c r="C60" s="170">
        <v>5.6349999999999998</v>
      </c>
      <c r="D60" s="173">
        <v>6.34</v>
      </c>
      <c r="E60" s="173">
        <v>5.85</v>
      </c>
      <c r="F60" s="173">
        <v>8.09</v>
      </c>
      <c r="G60" s="173">
        <v>6.61</v>
      </c>
      <c r="H60" s="173">
        <v>6.8449999999999998</v>
      </c>
      <c r="I60" s="281">
        <v>8.01</v>
      </c>
      <c r="J60" s="281">
        <v>6.56</v>
      </c>
      <c r="K60" s="281">
        <v>8.2349999999999994</v>
      </c>
      <c r="L60" s="281">
        <v>8.0449999999999999</v>
      </c>
      <c r="M60" s="281">
        <v>6.91</v>
      </c>
      <c r="N60" s="281">
        <v>8.6300000000000008</v>
      </c>
      <c r="O60" s="74">
        <f t="shared" si="3"/>
        <v>85.759999999999991</v>
      </c>
      <c r="P60" s="12">
        <f t="shared" si="0"/>
        <v>7.1466666666666656</v>
      </c>
      <c r="Q60" s="140">
        <f t="shared" si="1"/>
        <v>0.2382222222222222</v>
      </c>
    </row>
    <row r="61" spans="1:17">
      <c r="A61" s="76">
        <f t="shared" si="2"/>
        <v>53</v>
      </c>
      <c r="B61" s="169" t="s">
        <v>392</v>
      </c>
      <c r="C61" s="170">
        <v>7.3550000000000004</v>
      </c>
      <c r="D61" s="170">
        <v>7.55</v>
      </c>
      <c r="E61" s="170">
        <v>8.7100000000000009</v>
      </c>
      <c r="F61" s="170">
        <v>7.1449999999999996</v>
      </c>
      <c r="G61" s="170">
        <v>8.0350000000000001</v>
      </c>
      <c r="H61" s="170">
        <v>9.89</v>
      </c>
      <c r="I61" s="281">
        <v>8.6199999999999992</v>
      </c>
      <c r="J61" s="281">
        <v>7.66</v>
      </c>
      <c r="K61" s="281">
        <v>8.49</v>
      </c>
      <c r="L61" s="281">
        <v>7.73</v>
      </c>
      <c r="M61" s="281">
        <v>7.41</v>
      </c>
      <c r="N61" s="281">
        <v>7.5</v>
      </c>
      <c r="O61" s="74">
        <f t="shared" si="3"/>
        <v>96.094999999999999</v>
      </c>
      <c r="P61" s="12">
        <f t="shared" si="0"/>
        <v>8.0079166666666666</v>
      </c>
      <c r="Q61" s="140">
        <f t="shared" si="1"/>
        <v>0.26693055555555556</v>
      </c>
    </row>
    <row r="62" spans="1:17">
      <c r="A62" s="76">
        <f t="shared" si="2"/>
        <v>54</v>
      </c>
      <c r="B62" s="169" t="s">
        <v>393</v>
      </c>
      <c r="C62" s="170">
        <v>18.79</v>
      </c>
      <c r="D62" s="170">
        <v>17.024999999999999</v>
      </c>
      <c r="E62" s="170">
        <v>25.03</v>
      </c>
      <c r="F62" s="170">
        <v>16.684999999999999</v>
      </c>
      <c r="G62" s="170">
        <v>20.524999999999999</v>
      </c>
      <c r="H62" s="170">
        <v>23.34</v>
      </c>
      <c r="I62" s="281">
        <v>22.215</v>
      </c>
      <c r="J62" s="281">
        <v>20.99</v>
      </c>
      <c r="K62" s="281">
        <v>24.74</v>
      </c>
      <c r="L62" s="281">
        <v>23.015000000000001</v>
      </c>
      <c r="M62" s="281">
        <v>20.484999999999999</v>
      </c>
      <c r="N62" s="281">
        <v>20.155000000000001</v>
      </c>
      <c r="O62" s="74">
        <f t="shared" si="3"/>
        <v>252.99500000000003</v>
      </c>
      <c r="P62" s="12">
        <f t="shared" si="0"/>
        <v>21.082916666666669</v>
      </c>
      <c r="Q62" s="140">
        <f t="shared" si="1"/>
        <v>0.70276388888888897</v>
      </c>
    </row>
    <row r="63" spans="1:17">
      <c r="A63" s="76">
        <f t="shared" si="2"/>
        <v>55</v>
      </c>
      <c r="B63" s="169" t="s">
        <v>394</v>
      </c>
      <c r="C63" s="166">
        <v>16.125</v>
      </c>
      <c r="D63" s="166">
        <v>13.91</v>
      </c>
      <c r="E63" s="166">
        <v>17.114999999999998</v>
      </c>
      <c r="F63" s="166">
        <v>15.49</v>
      </c>
      <c r="G63" s="170">
        <v>19.914999999999999</v>
      </c>
      <c r="H63" s="170">
        <v>15.8</v>
      </c>
      <c r="I63" s="281">
        <v>16.11</v>
      </c>
      <c r="J63" s="281">
        <v>15.494999999999999</v>
      </c>
      <c r="K63" s="281">
        <v>16.79</v>
      </c>
      <c r="L63" s="281">
        <v>16.989999999999998</v>
      </c>
      <c r="M63" s="281">
        <v>13.045</v>
      </c>
      <c r="N63" s="281">
        <v>14.88</v>
      </c>
      <c r="O63" s="74">
        <f t="shared" si="3"/>
        <v>191.66499999999999</v>
      </c>
      <c r="P63" s="12">
        <f t="shared" si="0"/>
        <v>15.972083333333332</v>
      </c>
      <c r="Q63" s="140">
        <f t="shared" si="1"/>
        <v>0.53240277777777778</v>
      </c>
    </row>
    <row r="64" spans="1:17">
      <c r="A64" s="76">
        <v>57</v>
      </c>
      <c r="B64" s="169" t="s">
        <v>395</v>
      </c>
      <c r="C64" s="170">
        <v>0</v>
      </c>
      <c r="D64" s="170">
        <v>0</v>
      </c>
      <c r="E64" s="170">
        <v>0</v>
      </c>
      <c r="F64" s="170">
        <v>0</v>
      </c>
      <c r="G64" s="170">
        <v>0</v>
      </c>
      <c r="H64" s="170">
        <v>0</v>
      </c>
      <c r="I64" s="281">
        <v>0</v>
      </c>
      <c r="J64" s="281">
        <v>0</v>
      </c>
      <c r="K64" s="281">
        <v>0</v>
      </c>
      <c r="L64" s="277">
        <v>0</v>
      </c>
      <c r="M64" s="277">
        <v>0</v>
      </c>
      <c r="N64" s="277">
        <v>0</v>
      </c>
      <c r="O64" s="74">
        <f t="shared" si="3"/>
        <v>0</v>
      </c>
      <c r="P64" s="12">
        <f t="shared" si="0"/>
        <v>0</v>
      </c>
      <c r="Q64" s="140">
        <f t="shared" si="1"/>
        <v>0</v>
      </c>
    </row>
    <row r="65" spans="1:17" s="20" customFormat="1">
      <c r="A65" s="76"/>
      <c r="B65" s="169" t="s">
        <v>161</v>
      </c>
      <c r="C65" s="170"/>
      <c r="D65" s="170"/>
      <c r="E65" s="170"/>
      <c r="F65" s="170"/>
      <c r="G65" s="170"/>
      <c r="H65" s="170"/>
      <c r="I65" s="281"/>
      <c r="J65" s="281"/>
      <c r="K65" s="281"/>
      <c r="L65" s="277"/>
      <c r="M65" s="277"/>
      <c r="N65" s="277"/>
      <c r="O65" s="74"/>
      <c r="P65" s="12"/>
      <c r="Q65" s="140"/>
    </row>
    <row r="66" spans="1:17">
      <c r="A66" s="76">
        <v>58</v>
      </c>
      <c r="B66" s="171" t="s">
        <v>132</v>
      </c>
      <c r="C66" s="172">
        <v>3.54</v>
      </c>
      <c r="D66" s="172">
        <v>8.66</v>
      </c>
      <c r="E66" s="172">
        <v>11.76</v>
      </c>
      <c r="F66" s="172">
        <v>5.39</v>
      </c>
      <c r="G66" s="172">
        <v>5.7450000000000001</v>
      </c>
      <c r="H66" s="172">
        <v>4.82</v>
      </c>
      <c r="I66" s="282">
        <v>9.9749999999999996</v>
      </c>
      <c r="J66" s="282">
        <v>17.73</v>
      </c>
      <c r="K66" s="282">
        <v>24.6</v>
      </c>
      <c r="L66" s="282">
        <v>19.234999999999999</v>
      </c>
      <c r="M66" s="282">
        <v>31.25</v>
      </c>
      <c r="N66" s="282">
        <v>36.104999999999997</v>
      </c>
      <c r="O66" s="74">
        <f t="shared" si="3"/>
        <v>178.80999999999997</v>
      </c>
      <c r="P66" s="12">
        <f t="shared" si="0"/>
        <v>14.900833333333331</v>
      </c>
      <c r="Q66" s="140">
        <f t="shared" si="1"/>
        <v>0.49669444444444438</v>
      </c>
    </row>
    <row r="67" spans="1:17">
      <c r="A67" s="76">
        <v>59</v>
      </c>
      <c r="B67" s="171" t="s">
        <v>133</v>
      </c>
      <c r="C67" s="170">
        <v>5.3049999999999997</v>
      </c>
      <c r="D67" s="170">
        <v>3.375</v>
      </c>
      <c r="E67" s="170">
        <v>3.49</v>
      </c>
      <c r="F67" s="170">
        <v>1.575</v>
      </c>
      <c r="G67" s="170">
        <v>3.0350000000000001</v>
      </c>
      <c r="H67" s="170">
        <v>4.68</v>
      </c>
      <c r="I67" s="281">
        <v>3.0550000000000002</v>
      </c>
      <c r="J67" s="281">
        <v>3.91</v>
      </c>
      <c r="K67" s="281">
        <v>3.665</v>
      </c>
      <c r="L67" s="281">
        <v>2.94</v>
      </c>
      <c r="M67" s="281">
        <v>3.49</v>
      </c>
      <c r="N67" s="281">
        <v>4.97</v>
      </c>
      <c r="O67" s="74">
        <f t="shared" si="3"/>
        <v>43.49</v>
      </c>
      <c r="P67" s="12">
        <f t="shared" si="0"/>
        <v>3.624166666666667</v>
      </c>
      <c r="Q67" s="140">
        <f t="shared" si="1"/>
        <v>0.12080555555555557</v>
      </c>
    </row>
    <row r="68" spans="1:17">
      <c r="A68" s="76">
        <v>60</v>
      </c>
      <c r="B68" s="171" t="s">
        <v>130</v>
      </c>
      <c r="C68" s="170">
        <v>13.115</v>
      </c>
      <c r="D68" s="170">
        <v>13.83</v>
      </c>
      <c r="E68" s="170">
        <v>9.85</v>
      </c>
      <c r="F68" s="170">
        <v>14.005000000000001</v>
      </c>
      <c r="G68" s="170">
        <v>20.87</v>
      </c>
      <c r="H68" s="170">
        <v>327.19499999999999</v>
      </c>
      <c r="I68" s="281">
        <v>24.184999999999999</v>
      </c>
      <c r="J68" s="281">
        <v>10.33</v>
      </c>
      <c r="K68" s="281">
        <v>27.2</v>
      </c>
      <c r="L68" s="281">
        <v>15.125</v>
      </c>
      <c r="M68" s="281">
        <v>15.68</v>
      </c>
      <c r="N68" s="281">
        <v>27.934999999999999</v>
      </c>
      <c r="O68" s="74">
        <f t="shared" si="3"/>
        <v>519.31999999999994</v>
      </c>
      <c r="P68" s="12">
        <f t="shared" si="0"/>
        <v>43.276666666666664</v>
      </c>
      <c r="Q68" s="140">
        <f t="shared" si="1"/>
        <v>1.4425555555555554</v>
      </c>
    </row>
    <row r="69" spans="1:17">
      <c r="A69" s="76">
        <v>62</v>
      </c>
      <c r="B69" s="171" t="s">
        <v>170</v>
      </c>
      <c r="C69" s="173">
        <v>3.9849999999999999</v>
      </c>
      <c r="D69" s="173">
        <v>2.93</v>
      </c>
      <c r="E69" s="173">
        <v>8.1649999999999991</v>
      </c>
      <c r="F69" s="173">
        <v>27.795000000000002</v>
      </c>
      <c r="G69" s="170">
        <v>0</v>
      </c>
      <c r="H69" s="170">
        <v>1.4650000000000001</v>
      </c>
      <c r="I69" s="281">
        <v>2.7749999999999999</v>
      </c>
      <c r="J69" s="281">
        <v>4.6100000000000003</v>
      </c>
      <c r="K69" s="281">
        <v>0</v>
      </c>
      <c r="L69" s="277">
        <v>0</v>
      </c>
      <c r="M69" s="277">
        <v>2.89</v>
      </c>
      <c r="N69" s="277">
        <v>3.57</v>
      </c>
      <c r="O69" s="74">
        <f t="shared" si="3"/>
        <v>58.185000000000002</v>
      </c>
      <c r="P69" s="12">
        <f t="shared" si="0"/>
        <v>4.8487499999999999</v>
      </c>
      <c r="Q69" s="140">
        <f t="shared" si="1"/>
        <v>0.16162499999999999</v>
      </c>
    </row>
    <row r="70" spans="1:17">
      <c r="A70" s="77">
        <v>63</v>
      </c>
      <c r="B70" s="171" t="s">
        <v>471</v>
      </c>
      <c r="C70" s="170">
        <v>0</v>
      </c>
      <c r="D70" s="170">
        <v>0</v>
      </c>
      <c r="E70" s="170">
        <v>0</v>
      </c>
      <c r="F70" s="170">
        <v>0</v>
      </c>
      <c r="G70" s="170">
        <v>0</v>
      </c>
      <c r="H70" s="170">
        <v>0</v>
      </c>
      <c r="I70" s="281">
        <v>0</v>
      </c>
      <c r="J70" s="281">
        <v>0</v>
      </c>
      <c r="K70" s="281">
        <v>0</v>
      </c>
      <c r="L70" s="277">
        <v>0</v>
      </c>
      <c r="M70" s="277">
        <v>0</v>
      </c>
      <c r="N70" s="277">
        <v>0</v>
      </c>
      <c r="O70" s="74">
        <f t="shared" si="3"/>
        <v>0</v>
      </c>
      <c r="P70" s="12">
        <f t="shared" si="0"/>
        <v>0</v>
      </c>
      <c r="Q70" s="140">
        <f t="shared" si="1"/>
        <v>0</v>
      </c>
    </row>
    <row r="71" spans="1:17">
      <c r="A71" s="76">
        <v>64</v>
      </c>
      <c r="B71" s="171" t="s">
        <v>131</v>
      </c>
      <c r="C71" s="170">
        <v>0</v>
      </c>
      <c r="D71" s="170">
        <v>1.24</v>
      </c>
      <c r="E71" s="170">
        <v>23.77</v>
      </c>
      <c r="F71" s="170">
        <v>28.61</v>
      </c>
      <c r="G71" s="170">
        <v>8.7850000000000001</v>
      </c>
      <c r="H71" s="170">
        <v>21.265000000000001</v>
      </c>
      <c r="I71" s="281">
        <v>54.22</v>
      </c>
      <c r="J71" s="281">
        <v>27.285</v>
      </c>
      <c r="K71" s="281">
        <v>11.125</v>
      </c>
      <c r="L71" s="281">
        <v>18.785</v>
      </c>
      <c r="M71" s="281">
        <v>14.015000000000001</v>
      </c>
      <c r="N71" s="281">
        <v>16.29</v>
      </c>
      <c r="O71" s="74">
        <f t="shared" si="3"/>
        <v>225.38999999999996</v>
      </c>
      <c r="P71" s="12">
        <f t="shared" si="0"/>
        <v>18.782499999999995</v>
      </c>
      <c r="Q71" s="140">
        <f t="shared" si="1"/>
        <v>0.62608333333333321</v>
      </c>
    </row>
    <row r="72" spans="1:17">
      <c r="A72" s="76">
        <v>64</v>
      </c>
      <c r="B72" s="171" t="s">
        <v>134</v>
      </c>
      <c r="C72" s="170">
        <v>0.75</v>
      </c>
      <c r="D72" s="170">
        <v>3.2850000000000001</v>
      </c>
      <c r="E72" s="170">
        <v>3.39</v>
      </c>
      <c r="F72" s="170">
        <v>0</v>
      </c>
      <c r="G72" s="170">
        <v>0</v>
      </c>
      <c r="H72" s="170">
        <v>0</v>
      </c>
      <c r="I72" s="281">
        <v>0</v>
      </c>
      <c r="J72" s="281">
        <v>1.345</v>
      </c>
      <c r="K72" s="281">
        <v>0</v>
      </c>
      <c r="L72" s="277">
        <v>0</v>
      </c>
      <c r="M72" s="277">
        <v>0</v>
      </c>
      <c r="N72" s="277">
        <v>0</v>
      </c>
      <c r="O72" s="74">
        <f t="shared" ref="O72:O75" si="4">SUM(C72:N72)</f>
        <v>8.7700000000000014</v>
      </c>
      <c r="P72" s="12">
        <f t="shared" ref="P72:P75" si="5">SUM(O72/12)</f>
        <v>0.73083333333333345</v>
      </c>
      <c r="Q72" s="140">
        <f t="shared" ref="Q72:Q75" si="6">SUM(P72/30)</f>
        <v>2.4361111111111115E-2</v>
      </c>
    </row>
    <row r="73" spans="1:17">
      <c r="A73" s="76">
        <v>64</v>
      </c>
      <c r="B73" s="283" t="s">
        <v>472</v>
      </c>
      <c r="C73" s="284">
        <v>0</v>
      </c>
      <c r="D73" s="284">
        <v>0.62</v>
      </c>
      <c r="E73" s="284">
        <v>0</v>
      </c>
      <c r="F73" s="284">
        <v>0</v>
      </c>
      <c r="G73" s="284">
        <v>1.4550000000000001</v>
      </c>
      <c r="H73" s="170">
        <v>0</v>
      </c>
      <c r="I73" s="281">
        <v>0</v>
      </c>
      <c r="J73" s="281">
        <v>0</v>
      </c>
      <c r="K73" s="281">
        <v>0</v>
      </c>
      <c r="L73" s="277">
        <v>0</v>
      </c>
      <c r="M73" s="277">
        <v>0</v>
      </c>
      <c r="N73" s="277">
        <v>0</v>
      </c>
      <c r="O73" s="74">
        <f t="shared" si="4"/>
        <v>2.0750000000000002</v>
      </c>
      <c r="P73" s="12">
        <f t="shared" si="5"/>
        <v>0.17291666666666669</v>
      </c>
      <c r="Q73" s="140">
        <f t="shared" si="6"/>
        <v>5.7638888888888896E-3</v>
      </c>
    </row>
    <row r="74" spans="1:17">
      <c r="A74" s="76">
        <v>64</v>
      </c>
      <c r="B74" s="285" t="s">
        <v>473</v>
      </c>
      <c r="C74" s="170">
        <v>0</v>
      </c>
      <c r="D74" s="170">
        <v>0</v>
      </c>
      <c r="E74" s="170">
        <v>0</v>
      </c>
      <c r="F74" s="170">
        <v>0</v>
      </c>
      <c r="G74" s="170">
        <v>0.81399999999999995</v>
      </c>
      <c r="H74" s="170">
        <v>0</v>
      </c>
      <c r="I74" s="281">
        <v>0</v>
      </c>
      <c r="J74" s="281">
        <v>0</v>
      </c>
      <c r="K74" s="281">
        <v>0</v>
      </c>
      <c r="L74" s="277">
        <v>0</v>
      </c>
      <c r="M74" s="277">
        <v>0</v>
      </c>
      <c r="N74" s="277">
        <v>0</v>
      </c>
      <c r="O74" s="74">
        <f t="shared" si="4"/>
        <v>0.81399999999999995</v>
      </c>
      <c r="P74" s="12">
        <f t="shared" si="5"/>
        <v>6.7833333333333329E-2</v>
      </c>
      <c r="Q74" s="140">
        <f t="shared" si="6"/>
        <v>2.2611111111111109E-3</v>
      </c>
    </row>
    <row r="75" spans="1:17" ht="15.75" thickBot="1">
      <c r="A75" s="76">
        <v>64</v>
      </c>
      <c r="B75" s="285" t="s">
        <v>474</v>
      </c>
      <c r="C75" s="170">
        <v>0</v>
      </c>
      <c r="D75" s="170">
        <v>0</v>
      </c>
      <c r="E75" s="170">
        <v>0</v>
      </c>
      <c r="F75" s="170">
        <v>0</v>
      </c>
      <c r="G75" s="170">
        <v>2.7450000000000001</v>
      </c>
      <c r="H75" s="170">
        <v>0</v>
      </c>
      <c r="I75" s="286">
        <v>0</v>
      </c>
      <c r="J75" s="281">
        <v>0</v>
      </c>
      <c r="K75" s="281">
        <v>1.55</v>
      </c>
      <c r="L75" s="281">
        <v>2.0449999999999999</v>
      </c>
      <c r="M75" s="281">
        <v>0</v>
      </c>
      <c r="N75" s="277">
        <v>0</v>
      </c>
      <c r="O75" s="74">
        <f t="shared" si="4"/>
        <v>6.34</v>
      </c>
      <c r="P75" s="12">
        <f t="shared" si="5"/>
        <v>0.52833333333333332</v>
      </c>
      <c r="Q75" s="140">
        <f t="shared" si="6"/>
        <v>1.7611111111111112E-2</v>
      </c>
    </row>
    <row r="76" spans="1:17" ht="15.75" thickBot="1">
      <c r="A76" s="287"/>
      <c r="B76" s="78" t="s">
        <v>171</v>
      </c>
      <c r="C76" s="288">
        <f>SUM(C9:C73)</f>
        <v>5454.8359999999984</v>
      </c>
      <c r="D76" s="289">
        <f>SUM(D9:D73)</f>
        <v>4938.78</v>
      </c>
      <c r="E76" s="290">
        <f>SUM(E9:E73)</f>
        <v>6007.7450000000035</v>
      </c>
      <c r="F76" s="291">
        <f>SUM(F9:F73)</f>
        <v>5870.2920000000004</v>
      </c>
      <c r="G76" s="292">
        <f>SUM(G9:G75)</f>
        <v>6678.0819999999994</v>
      </c>
      <c r="H76" s="293">
        <f t="shared" ref="H76:Q76" si="7">SUM(H9:H73)</f>
        <v>6365.7660000000005</v>
      </c>
      <c r="I76" s="294">
        <f>SUM(I9:I75)</f>
        <v>6672.7179999999998</v>
      </c>
      <c r="J76" s="295">
        <f t="shared" si="7"/>
        <v>5954.1229999999987</v>
      </c>
      <c r="K76" s="289">
        <f>SUM(K9:K75)</f>
        <v>5599.3489999999993</v>
      </c>
      <c r="L76" s="296">
        <f>SUM(L9:L75)</f>
        <v>5818.5849999999982</v>
      </c>
      <c r="M76" s="289">
        <f t="shared" si="7"/>
        <v>5002.8079999999991</v>
      </c>
      <c r="N76" s="291">
        <f t="shared" si="7"/>
        <v>5038.4749999999995</v>
      </c>
      <c r="O76" s="297">
        <f>SUM(O9:O75)</f>
        <v>69401.558999999994</v>
      </c>
      <c r="P76" s="298">
        <f t="shared" si="7"/>
        <v>5782.8670833333354</v>
      </c>
      <c r="Q76" s="298">
        <f t="shared" si="7"/>
        <v>192.76223611111104</v>
      </c>
    </row>
  </sheetData>
  <mergeCells count="6">
    <mergeCell ref="A4:O4"/>
    <mergeCell ref="A6:P6"/>
    <mergeCell ref="A7:B8"/>
    <mergeCell ref="C1:P1"/>
    <mergeCell ref="C2:P2"/>
    <mergeCell ref="C3:P3"/>
  </mergeCells>
  <conditionalFormatting sqref="B76">
    <cfRule type="dataBar" priority="1">
      <dataBar>
        <cfvo type="min" val="0"/>
        <cfvo type="max" val="0"/>
        <color rgb="FFFF555A"/>
      </dataBar>
      <extLst>
        <ext xmlns:x14="http://schemas.microsoft.com/office/spreadsheetml/2009/9/main" uri="{B025F937-C7B1-47D3-B67F-A62EFF666E3E}">
          <x14:id>{7D443F27-11BE-40AF-9FF6-A10ED5C07FC7}</x14:id>
        </ext>
      </extLst>
    </cfRule>
  </conditionalFormatting>
  <pageMargins left="0.25" right="0.25" top="0.75" bottom="0.75" header="0.3" footer="0.3"/>
  <pageSetup paperSize="12" scale="88" fitToHeight="0" orientation="landscape" r:id="rId1"/>
  <headerFooter>
    <oddFooter>&amp;C&amp;N&amp;R&amp;A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43F27-11BE-40AF-9FF6-A10ED5C07FC7}">
            <x14:dataBar minLength="0" maxLength="100" negativeBarColorSameAsPositive="1" axisPosition="none">
              <x14:cfvo type="min"/>
              <x14:cfvo type="max"/>
            </x14:dataBar>
          </x14:cfRule>
          <xm:sqref>B76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workbookViewId="0">
      <pane xSplit="1" ySplit="6" topLeftCell="B7" activePane="bottomRight" state="frozen"/>
      <selection pane="topRight" activeCell="B1" sqref="B1"/>
      <selection pane="bottomLeft" activeCell="A4" sqref="A4"/>
      <selection pane="bottomRight" sqref="A1:N3"/>
    </sheetView>
  </sheetViews>
  <sheetFormatPr baseColWidth="10" defaultColWidth="11.5703125" defaultRowHeight="15"/>
  <cols>
    <col min="1" max="1" width="40.5703125" style="27" customWidth="1"/>
    <col min="2" max="15" width="11.5703125" style="27"/>
    <col min="16" max="16" width="13.140625" style="27" customWidth="1"/>
    <col min="17" max="16384" width="11.5703125" style="27"/>
  </cols>
  <sheetData>
    <row r="1" spans="1:16" s="180" customForma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6" s="180" customForma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6" s="180" customFormat="1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6">
      <c r="A4" s="417"/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7"/>
    </row>
    <row r="5" spans="1:16">
      <c r="A5" s="417" t="s">
        <v>135</v>
      </c>
      <c r="B5" s="417"/>
      <c r="C5" s="417"/>
      <c r="D5" s="417"/>
      <c r="E5" s="417"/>
      <c r="F5" s="417"/>
      <c r="G5" s="417"/>
      <c r="H5" s="417"/>
      <c r="I5" s="417"/>
      <c r="J5" s="417"/>
      <c r="K5" s="417"/>
      <c r="L5" s="417"/>
      <c r="M5" s="417"/>
      <c r="N5" s="47"/>
    </row>
    <row r="6" spans="1:16">
      <c r="A6" s="417" t="s">
        <v>136</v>
      </c>
      <c r="B6" s="417"/>
      <c r="C6" s="417"/>
      <c r="D6" s="417"/>
      <c r="E6" s="417"/>
      <c r="F6" s="417"/>
      <c r="G6" s="417"/>
      <c r="H6" s="417"/>
      <c r="I6" s="417"/>
      <c r="J6" s="417"/>
      <c r="K6" s="417"/>
      <c r="L6" s="417"/>
      <c r="M6" s="417"/>
      <c r="N6" s="47"/>
    </row>
    <row r="7" spans="1:16" ht="15.75" thickBo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6">
      <c r="A8" s="418" t="s">
        <v>137</v>
      </c>
      <c r="B8" s="420" t="s">
        <v>421</v>
      </c>
      <c r="C8" s="421"/>
      <c r="D8" s="421"/>
      <c r="E8" s="421"/>
      <c r="F8" s="421"/>
      <c r="G8" s="421"/>
      <c r="H8" s="421"/>
      <c r="I8" s="421"/>
      <c r="J8" s="421"/>
      <c r="K8" s="421"/>
      <c r="L8" s="421"/>
      <c r="M8" s="422"/>
      <c r="N8" s="48" t="s">
        <v>25</v>
      </c>
    </row>
    <row r="9" spans="1:16" ht="18.75" customHeight="1" thickBot="1">
      <c r="A9" s="419"/>
      <c r="B9" s="49" t="s">
        <v>4</v>
      </c>
      <c r="C9" s="50" t="s">
        <v>5</v>
      </c>
      <c r="D9" s="50" t="s">
        <v>6</v>
      </c>
      <c r="E9" s="50" t="s">
        <v>7</v>
      </c>
      <c r="F9" s="50" t="s">
        <v>8</v>
      </c>
      <c r="G9" s="50" t="s">
        <v>9</v>
      </c>
      <c r="H9" s="50" t="s">
        <v>10</v>
      </c>
      <c r="I9" s="50" t="s">
        <v>11</v>
      </c>
      <c r="J9" s="50" t="s">
        <v>138</v>
      </c>
      <c r="K9" s="50" t="s">
        <v>13</v>
      </c>
      <c r="L9" s="50" t="s">
        <v>139</v>
      </c>
      <c r="M9" s="50" t="s">
        <v>140</v>
      </c>
      <c r="N9" s="51" t="s">
        <v>141</v>
      </c>
      <c r="O9" s="37" t="s">
        <v>129</v>
      </c>
      <c r="P9" s="131" t="s">
        <v>172</v>
      </c>
    </row>
    <row r="10" spans="1:16">
      <c r="A10" s="174" t="s">
        <v>142</v>
      </c>
      <c r="B10" s="175">
        <v>3420.4650000000001</v>
      </c>
      <c r="C10" s="175">
        <v>2976.7049999999999</v>
      </c>
      <c r="D10" s="175">
        <v>3508.395</v>
      </c>
      <c r="E10" s="175">
        <v>3552.3049999999998</v>
      </c>
      <c r="F10" s="175">
        <v>3710.7049999999999</v>
      </c>
      <c r="G10" s="175">
        <v>3890.6849999999999</v>
      </c>
      <c r="H10" s="175">
        <v>4339.4350000000004</v>
      </c>
      <c r="I10" s="175">
        <v>4187.54</v>
      </c>
      <c r="J10" s="175">
        <v>3452.7</v>
      </c>
      <c r="K10" s="175">
        <v>3847.15</v>
      </c>
      <c r="L10" s="175">
        <v>3448.085</v>
      </c>
      <c r="M10" s="175">
        <v>3615.2550000000001</v>
      </c>
      <c r="N10" s="69">
        <f t="shared" ref="N10:N18" si="0">SUM(B10:M10)</f>
        <v>43949.425000000003</v>
      </c>
      <c r="O10" s="12">
        <f>SUM(N10/12)</f>
        <v>3662.4520833333336</v>
      </c>
      <c r="P10" s="140">
        <f>SUM(O10/30)</f>
        <v>122.08173611111111</v>
      </c>
    </row>
    <row r="11" spans="1:16">
      <c r="A11" s="174" t="s">
        <v>396</v>
      </c>
      <c r="B11" s="175">
        <v>8.9450000000000003</v>
      </c>
      <c r="C11" s="175">
        <v>11.414999999999999</v>
      </c>
      <c r="D11" s="175">
        <v>6.7050000000000001</v>
      </c>
      <c r="E11" s="175">
        <v>13.02</v>
      </c>
      <c r="F11" s="175">
        <v>15.39</v>
      </c>
      <c r="G11" s="175">
        <v>12.95</v>
      </c>
      <c r="H11" s="175">
        <v>13.345000000000001</v>
      </c>
      <c r="I11" s="175">
        <v>18.25</v>
      </c>
      <c r="J11" s="175">
        <v>13.255000000000001</v>
      </c>
      <c r="K11" s="175">
        <v>13.56</v>
      </c>
      <c r="L11" s="175">
        <v>15.51</v>
      </c>
      <c r="M11" s="175">
        <v>11.595000000000001</v>
      </c>
      <c r="N11" s="70">
        <f t="shared" si="0"/>
        <v>153.94</v>
      </c>
      <c r="O11" s="12">
        <f t="shared" ref="O11:O17" si="1">SUM(N11/12)</f>
        <v>12.828333333333333</v>
      </c>
      <c r="P11" s="140">
        <f t="shared" ref="P11:P18" si="2">SUM(O11/30)</f>
        <v>0.42761111111111111</v>
      </c>
    </row>
    <row r="12" spans="1:16" s="180" customFormat="1">
      <c r="A12" s="174" t="s">
        <v>475</v>
      </c>
      <c r="B12" s="175"/>
      <c r="C12" s="175"/>
      <c r="D12" s="175"/>
      <c r="E12" s="175"/>
      <c r="F12" s="175"/>
      <c r="G12" s="175">
        <v>1.41</v>
      </c>
      <c r="H12" s="175">
        <v>1.625</v>
      </c>
      <c r="I12" s="175">
        <v>1.7150000000000001</v>
      </c>
      <c r="J12" s="175"/>
      <c r="K12" s="175"/>
      <c r="L12" s="175">
        <v>2.48</v>
      </c>
      <c r="M12" s="175">
        <v>2.29</v>
      </c>
      <c r="N12" s="70">
        <f t="shared" ref="N12:N13" si="3">SUM(B12:M12)</f>
        <v>9.52</v>
      </c>
      <c r="O12" s="12">
        <f t="shared" ref="O12:O13" si="4">SUM(N12/12)</f>
        <v>0.79333333333333333</v>
      </c>
      <c r="P12" s="140">
        <f t="shared" ref="P12:P13" si="5">SUM(O12/30)</f>
        <v>2.6444444444444444E-2</v>
      </c>
    </row>
    <row r="13" spans="1:16" s="180" customFormat="1">
      <c r="A13" s="174" t="s">
        <v>476</v>
      </c>
      <c r="B13" s="175"/>
      <c r="C13" s="175"/>
      <c r="D13" s="175"/>
      <c r="E13" s="175"/>
      <c r="F13" s="175"/>
      <c r="G13" s="175">
        <v>12.89</v>
      </c>
      <c r="H13" s="175"/>
      <c r="I13" s="175"/>
      <c r="J13" s="175"/>
      <c r="K13" s="175"/>
      <c r="L13" s="175"/>
      <c r="M13" s="175"/>
      <c r="N13" s="70">
        <f t="shared" si="3"/>
        <v>12.89</v>
      </c>
      <c r="O13" s="12">
        <f t="shared" si="4"/>
        <v>1.0741666666666667</v>
      </c>
      <c r="P13" s="140">
        <f t="shared" si="5"/>
        <v>3.5805555555555556E-2</v>
      </c>
    </row>
    <row r="14" spans="1:16">
      <c r="A14" s="174" t="s">
        <v>122</v>
      </c>
      <c r="B14" s="175">
        <v>109.565</v>
      </c>
      <c r="C14" s="175">
        <v>46.64</v>
      </c>
      <c r="D14" s="175">
        <v>52.954999999999998</v>
      </c>
      <c r="E14" s="175">
        <v>56.37</v>
      </c>
      <c r="F14" s="175">
        <v>56.05</v>
      </c>
      <c r="G14" s="175">
        <v>66.62</v>
      </c>
      <c r="H14" s="175">
        <v>60.215000000000003</v>
      </c>
      <c r="I14" s="175">
        <v>51.375</v>
      </c>
      <c r="J14" s="175">
        <v>45.47</v>
      </c>
      <c r="K14" s="175">
        <v>59.314999999999998</v>
      </c>
      <c r="L14" s="175">
        <v>39.725000000000001</v>
      </c>
      <c r="M14" s="175">
        <v>58.645000000000003</v>
      </c>
      <c r="N14" s="70">
        <f t="shared" si="0"/>
        <v>702.94500000000005</v>
      </c>
      <c r="O14" s="12">
        <f t="shared" si="1"/>
        <v>58.578750000000007</v>
      </c>
      <c r="P14" s="140">
        <f t="shared" si="2"/>
        <v>1.9526250000000003</v>
      </c>
    </row>
    <row r="15" spans="1:16">
      <c r="A15" s="174" t="s">
        <v>143</v>
      </c>
      <c r="B15" s="175">
        <v>0</v>
      </c>
      <c r="C15" s="175">
        <v>1.5549999999999999</v>
      </c>
      <c r="D15" s="175">
        <v>0</v>
      </c>
      <c r="E15" s="175">
        <v>1.5649999999999999</v>
      </c>
      <c r="F15" s="175">
        <v>2.4649999999999999</v>
      </c>
      <c r="G15" s="175">
        <v>2.23</v>
      </c>
      <c r="H15" s="175">
        <v>0</v>
      </c>
      <c r="I15" s="175">
        <v>1.9950000000000001</v>
      </c>
      <c r="J15" s="175">
        <v>0</v>
      </c>
      <c r="K15" s="175">
        <v>2.2549999999999999</v>
      </c>
      <c r="L15" s="175">
        <v>0</v>
      </c>
      <c r="M15" s="175">
        <v>2.41</v>
      </c>
      <c r="N15" s="70">
        <f t="shared" si="0"/>
        <v>14.474999999999998</v>
      </c>
      <c r="O15" s="12">
        <f t="shared" si="1"/>
        <v>1.2062499999999998</v>
      </c>
      <c r="P15" s="140">
        <f t="shared" si="2"/>
        <v>4.0208333333333325E-2</v>
      </c>
    </row>
    <row r="16" spans="1:16">
      <c r="A16" s="174" t="s">
        <v>397</v>
      </c>
      <c r="B16" s="175">
        <v>64.86</v>
      </c>
      <c r="C16" s="175">
        <v>75.5</v>
      </c>
      <c r="D16" s="175">
        <v>54.74</v>
      </c>
      <c r="E16" s="175">
        <v>46.265000000000001</v>
      </c>
      <c r="F16" s="175">
        <v>52.914999999999999</v>
      </c>
      <c r="G16" s="175">
        <v>55.545000000000002</v>
      </c>
      <c r="H16" s="175">
        <v>61.87</v>
      </c>
      <c r="I16" s="175">
        <v>59.034999999999997</v>
      </c>
      <c r="J16" s="175">
        <v>78.319999999999993</v>
      </c>
      <c r="K16" s="175">
        <v>57.79</v>
      </c>
      <c r="L16" s="175">
        <v>63.09</v>
      </c>
      <c r="M16" s="175">
        <v>50.54</v>
      </c>
      <c r="N16" s="70">
        <f t="shared" si="0"/>
        <v>720.46999999999991</v>
      </c>
      <c r="O16" s="12">
        <f t="shared" si="1"/>
        <v>60.039166666666659</v>
      </c>
      <c r="P16" s="140">
        <f t="shared" si="2"/>
        <v>2.0013055555555552</v>
      </c>
    </row>
    <row r="17" spans="1:16" ht="15.75" thickBot="1">
      <c r="A17" s="174" t="s">
        <v>121</v>
      </c>
      <c r="B17" s="175">
        <v>24.184999999999999</v>
      </c>
      <c r="C17" s="175">
        <v>15.91</v>
      </c>
      <c r="D17" s="176">
        <v>23.855</v>
      </c>
      <c r="E17" s="175">
        <v>23.92</v>
      </c>
      <c r="F17" s="175">
        <v>24.08</v>
      </c>
      <c r="G17" s="175">
        <v>29.56</v>
      </c>
      <c r="H17" s="175">
        <v>29.215</v>
      </c>
      <c r="I17" s="175">
        <v>24.35</v>
      </c>
      <c r="J17" s="175">
        <v>32.795000000000002</v>
      </c>
      <c r="K17" s="175">
        <v>38.630000000000003</v>
      </c>
      <c r="L17" s="175">
        <v>30.11</v>
      </c>
      <c r="M17" s="175">
        <v>35.97</v>
      </c>
      <c r="N17" s="70">
        <f t="shared" si="0"/>
        <v>332.58000000000004</v>
      </c>
      <c r="O17" s="12">
        <f t="shared" si="1"/>
        <v>27.715000000000003</v>
      </c>
      <c r="P17" s="140">
        <f t="shared" si="2"/>
        <v>0.9238333333333334</v>
      </c>
    </row>
    <row r="18" spans="1:16" ht="15.75" thickBot="1">
      <c r="A18" s="38" t="s">
        <v>144</v>
      </c>
      <c r="B18" s="67">
        <f t="shared" ref="B18:M18" si="6">SUM(B10:B17)</f>
        <v>3628.0200000000004</v>
      </c>
      <c r="C18" s="68">
        <f t="shared" si="6"/>
        <v>3127.7249999999995</v>
      </c>
      <c r="D18" s="68">
        <f t="shared" si="6"/>
        <v>3646.6499999999996</v>
      </c>
      <c r="E18" s="68">
        <f t="shared" si="6"/>
        <v>3693.4449999999997</v>
      </c>
      <c r="F18" s="68">
        <f t="shared" si="6"/>
        <v>3861.605</v>
      </c>
      <c r="G18" s="68">
        <f t="shared" si="6"/>
        <v>4071.8899999999994</v>
      </c>
      <c r="H18" s="68">
        <f t="shared" si="6"/>
        <v>4505.7050000000008</v>
      </c>
      <c r="I18" s="68">
        <f t="shared" si="6"/>
        <v>4344.26</v>
      </c>
      <c r="J18" s="68">
        <f t="shared" si="6"/>
        <v>3622.54</v>
      </c>
      <c r="K18" s="68">
        <f t="shared" si="6"/>
        <v>4018.7000000000003</v>
      </c>
      <c r="L18" s="68">
        <f t="shared" si="6"/>
        <v>3599.0000000000005</v>
      </c>
      <c r="M18" s="68">
        <f t="shared" si="6"/>
        <v>3776.7049999999995</v>
      </c>
      <c r="N18" s="71">
        <f t="shared" si="0"/>
        <v>45896.245000000003</v>
      </c>
      <c r="O18" s="12">
        <f t="shared" ref="O18" si="7">SUM(N18/12)</f>
        <v>3824.6870833333337</v>
      </c>
      <c r="P18" s="140">
        <f t="shared" si="2"/>
        <v>127.48956944444446</v>
      </c>
    </row>
    <row r="20" spans="1:16">
      <c r="A20" s="177" t="s">
        <v>339</v>
      </c>
    </row>
    <row r="21" spans="1:16">
      <c r="A21" s="3" t="s">
        <v>336</v>
      </c>
      <c r="B21" s="3">
        <v>3</v>
      </c>
      <c r="C21" s="3">
        <v>1</v>
      </c>
      <c r="D21" s="3">
        <v>2</v>
      </c>
      <c r="E21" s="3"/>
      <c r="F21" s="3"/>
      <c r="G21" s="3"/>
      <c r="H21" s="3"/>
      <c r="I21" s="3"/>
      <c r="J21" s="3"/>
      <c r="K21" s="3"/>
      <c r="L21" s="3"/>
      <c r="M21" s="3"/>
    </row>
    <row r="22" spans="1:16">
      <c r="A22" s="3" t="s">
        <v>161</v>
      </c>
      <c r="B22" s="3">
        <v>3</v>
      </c>
      <c r="C22" s="3">
        <v>2</v>
      </c>
      <c r="D22" s="3">
        <v>3</v>
      </c>
      <c r="E22" s="3"/>
      <c r="F22" s="3"/>
      <c r="G22" s="3"/>
      <c r="H22" s="3"/>
      <c r="I22" s="3"/>
      <c r="J22" s="3"/>
      <c r="K22" s="3"/>
      <c r="L22" s="3"/>
      <c r="M22" s="3"/>
    </row>
    <row r="23" spans="1:16">
      <c r="A23" s="3" t="s">
        <v>337</v>
      </c>
      <c r="B23" s="3">
        <v>2</v>
      </c>
      <c r="C23" s="3">
        <v>2</v>
      </c>
      <c r="D23" s="3">
        <v>2</v>
      </c>
      <c r="E23" s="3"/>
      <c r="F23" s="3"/>
      <c r="G23" s="3"/>
      <c r="H23" s="3"/>
      <c r="I23" s="3"/>
      <c r="J23" s="3"/>
      <c r="K23" s="3"/>
      <c r="L23" s="3"/>
      <c r="M23" s="3"/>
    </row>
    <row r="24" spans="1:16">
      <c r="A24" s="56" t="s">
        <v>338</v>
      </c>
      <c r="B24" s="3">
        <v>701</v>
      </c>
      <c r="C24" s="3">
        <v>670</v>
      </c>
      <c r="D24" s="3">
        <v>734</v>
      </c>
      <c r="E24" s="3"/>
      <c r="F24" s="3"/>
      <c r="G24" s="3"/>
      <c r="H24" s="3"/>
      <c r="I24" s="3"/>
      <c r="J24" s="3"/>
      <c r="K24" s="3"/>
      <c r="L24" s="3"/>
      <c r="M24" s="3"/>
    </row>
  </sheetData>
  <mergeCells count="8">
    <mergeCell ref="A6:M6"/>
    <mergeCell ref="A8:A9"/>
    <mergeCell ref="B8:M8"/>
    <mergeCell ref="A1:N1"/>
    <mergeCell ref="A2:N2"/>
    <mergeCell ref="A3:N3"/>
    <mergeCell ref="A4:M4"/>
    <mergeCell ref="A5:M5"/>
  </mergeCells>
  <pageMargins left="0.25" right="0.25" top="0.75" bottom="0.75" header="0.3" footer="0.3"/>
  <pageSetup paperSize="12" scale="8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2"/>
  <sheetViews>
    <sheetView workbookViewId="0">
      <pane xSplit="1" ySplit="4" topLeftCell="B5" activePane="bottomRight" state="frozen"/>
      <selection pane="topRight" activeCell="B1" sqref="B1"/>
      <selection pane="bottomLeft" activeCell="A2" sqref="A2"/>
      <selection pane="bottomRight" sqref="A1:N3"/>
    </sheetView>
  </sheetViews>
  <sheetFormatPr baseColWidth="10" defaultColWidth="11.5703125" defaultRowHeight="15"/>
  <cols>
    <col min="1" max="1" width="19.7109375" style="27" customWidth="1"/>
    <col min="2" max="9" width="13.42578125" style="27" bestFit="1" customWidth="1"/>
    <col min="10" max="10" width="13.42578125" style="27" customWidth="1"/>
    <col min="11" max="11" width="13.42578125" style="27" bestFit="1" customWidth="1"/>
    <col min="12" max="12" width="13.140625" style="27" customWidth="1"/>
    <col min="13" max="13" width="12.7109375" style="27" customWidth="1"/>
    <col min="14" max="14" width="14.7109375" style="27" customWidth="1"/>
    <col min="15" max="16384" width="11.5703125" style="27"/>
  </cols>
  <sheetData>
    <row r="1" spans="1:16" s="180" customForma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6" s="180" customForma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6" s="180" customFormat="1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6">
      <c r="A4" s="424" t="s">
        <v>145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</row>
    <row r="5" spans="1:16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6">
      <c r="A6" s="423" t="s">
        <v>422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  <c r="N6" s="423"/>
    </row>
    <row r="7" spans="1:16" ht="21.75" customHeight="1">
      <c r="A7" s="132"/>
      <c r="B7" s="133" t="s">
        <v>4</v>
      </c>
      <c r="C7" s="133" t="s">
        <v>5</v>
      </c>
      <c r="D7" s="133" t="s">
        <v>6</v>
      </c>
      <c r="E7" s="133" t="s">
        <v>7</v>
      </c>
      <c r="F7" s="133" t="s">
        <v>8</v>
      </c>
      <c r="G7" s="133" t="s">
        <v>9</v>
      </c>
      <c r="H7" s="133" t="s">
        <v>10</v>
      </c>
      <c r="I7" s="133" t="s">
        <v>11</v>
      </c>
      <c r="J7" s="133" t="s">
        <v>12</v>
      </c>
      <c r="K7" s="52" t="s">
        <v>13</v>
      </c>
      <c r="L7" s="52" t="s">
        <v>14</v>
      </c>
      <c r="M7" s="52" t="s">
        <v>15</v>
      </c>
      <c r="N7" s="52" t="s">
        <v>25</v>
      </c>
      <c r="O7" s="37" t="s">
        <v>129</v>
      </c>
      <c r="P7" s="131" t="s">
        <v>172</v>
      </c>
    </row>
    <row r="8" spans="1:16" ht="15.6" customHeight="1">
      <c r="A8" s="134" t="s">
        <v>306</v>
      </c>
      <c r="B8" s="151">
        <v>78.924999999999997</v>
      </c>
      <c r="C8" s="151">
        <v>67.290000000000006</v>
      </c>
      <c r="D8" s="151">
        <v>79.055000000000007</v>
      </c>
      <c r="E8" s="151">
        <v>72.584999999999994</v>
      </c>
      <c r="F8" s="151">
        <v>81.125</v>
      </c>
      <c r="G8" s="151">
        <v>90.545000000000002</v>
      </c>
      <c r="H8" s="151">
        <v>87.484999999999999</v>
      </c>
      <c r="I8" s="151">
        <v>92.295000000000002</v>
      </c>
      <c r="J8" s="151">
        <v>82.62</v>
      </c>
      <c r="K8" s="152">
        <v>93.405000000000001</v>
      </c>
      <c r="L8" s="153">
        <v>79.319999999999993</v>
      </c>
      <c r="M8" s="154">
        <v>86.754999999999995</v>
      </c>
      <c r="N8" s="72">
        <f>SUM(B8:M8)</f>
        <v>991.40499999999986</v>
      </c>
      <c r="O8" s="12">
        <f>SUM(N8/12)</f>
        <v>82.617083333333326</v>
      </c>
      <c r="P8" s="40">
        <f>SUM(O8/30)</f>
        <v>2.7539027777777774</v>
      </c>
    </row>
    <row r="9" spans="1:16" ht="15.6" customHeight="1">
      <c r="A9" s="134" t="s">
        <v>307</v>
      </c>
      <c r="B9" s="151">
        <v>12.24</v>
      </c>
      <c r="C9" s="151">
        <v>13.185</v>
      </c>
      <c r="D9" s="151">
        <v>13.625</v>
      </c>
      <c r="E9" s="151">
        <v>15.775</v>
      </c>
      <c r="F9" s="151">
        <v>16.170000000000002</v>
      </c>
      <c r="G9" s="151">
        <v>16.920000000000002</v>
      </c>
      <c r="H9" s="151">
        <v>15.215</v>
      </c>
      <c r="I9" s="151">
        <v>14.005000000000001</v>
      </c>
      <c r="J9" s="151">
        <v>13.925000000000001</v>
      </c>
      <c r="K9" s="155">
        <v>21.265000000000001</v>
      </c>
      <c r="L9" s="156">
        <v>15.494999999999999</v>
      </c>
      <c r="M9" s="154">
        <v>15.64</v>
      </c>
      <c r="N9" s="72">
        <f t="shared" ref="N9:N35" si="0">SUM(B9:M9)</f>
        <v>183.45999999999998</v>
      </c>
      <c r="O9" s="12">
        <f t="shared" ref="O9:O35" si="1">SUM(N9/12)</f>
        <v>15.288333333333332</v>
      </c>
      <c r="P9" s="111">
        <f t="shared" ref="P9:P35" si="2">SUM(O9/30)</f>
        <v>0.50961111111111113</v>
      </c>
    </row>
    <row r="10" spans="1:16" ht="24">
      <c r="A10" s="157" t="s">
        <v>308</v>
      </c>
      <c r="B10" s="151">
        <v>28.59</v>
      </c>
      <c r="C10" s="151">
        <v>16.079999999999998</v>
      </c>
      <c r="D10" s="151">
        <v>22.515000000000001</v>
      </c>
      <c r="E10" s="151">
        <v>18.754999999999999</v>
      </c>
      <c r="F10" s="151">
        <v>23.32</v>
      </c>
      <c r="G10" s="151">
        <v>26.454999999999998</v>
      </c>
      <c r="H10" s="151">
        <v>22.3</v>
      </c>
      <c r="I10" s="151">
        <v>20.704999999999998</v>
      </c>
      <c r="J10" s="151">
        <v>23.004999999999999</v>
      </c>
      <c r="K10" s="158">
        <v>28.984999999999999</v>
      </c>
      <c r="L10" s="159">
        <v>19.399999999999999</v>
      </c>
      <c r="M10" s="160">
        <v>24.52</v>
      </c>
      <c r="N10" s="146">
        <f t="shared" si="0"/>
        <v>274.63</v>
      </c>
      <c r="O10" s="147">
        <f t="shared" si="1"/>
        <v>22.885833333333334</v>
      </c>
      <c r="P10" s="148">
        <f t="shared" si="2"/>
        <v>0.7628611111111111</v>
      </c>
    </row>
    <row r="11" spans="1:16" ht="15.6" customHeight="1">
      <c r="A11" s="134" t="s">
        <v>309</v>
      </c>
      <c r="B11" s="151">
        <v>20.145</v>
      </c>
      <c r="C11" s="151">
        <v>16.78</v>
      </c>
      <c r="D11" s="151">
        <v>23.114999999999998</v>
      </c>
      <c r="E11" s="151">
        <v>17.725000000000001</v>
      </c>
      <c r="F11" s="151">
        <v>19.87</v>
      </c>
      <c r="G11" s="151">
        <v>21.824999999999999</v>
      </c>
      <c r="H11" s="151">
        <v>16.72</v>
      </c>
      <c r="I11" s="151">
        <v>19.835000000000001</v>
      </c>
      <c r="J11" s="151">
        <v>17.155000000000001</v>
      </c>
      <c r="K11" s="158">
        <v>17.695</v>
      </c>
      <c r="L11" s="159">
        <v>16.895</v>
      </c>
      <c r="M11" s="160">
        <v>23.1</v>
      </c>
      <c r="N11" s="72">
        <f t="shared" si="0"/>
        <v>230.86</v>
      </c>
      <c r="O11" s="12">
        <f t="shared" si="1"/>
        <v>19.238333333333333</v>
      </c>
      <c r="P11" s="111">
        <f t="shared" si="2"/>
        <v>0.64127777777777772</v>
      </c>
    </row>
    <row r="12" spans="1:16" ht="15.75">
      <c r="A12" s="134" t="s">
        <v>310</v>
      </c>
      <c r="B12" s="151">
        <v>19.21</v>
      </c>
      <c r="C12" s="151">
        <v>19.164999999999999</v>
      </c>
      <c r="D12" s="151">
        <v>19.7</v>
      </c>
      <c r="E12" s="151">
        <v>22.484999999999999</v>
      </c>
      <c r="F12" s="151">
        <v>23.265000000000001</v>
      </c>
      <c r="G12" s="151">
        <v>30.12</v>
      </c>
      <c r="H12" s="151">
        <v>29.1</v>
      </c>
      <c r="I12" s="151">
        <v>26.3</v>
      </c>
      <c r="J12" s="151">
        <v>20.905000000000001</v>
      </c>
      <c r="K12" s="158">
        <v>28.454999999999998</v>
      </c>
      <c r="L12" s="159">
        <v>25.68</v>
      </c>
      <c r="M12" s="160">
        <v>25.934999999999999</v>
      </c>
      <c r="N12" s="72">
        <f t="shared" si="0"/>
        <v>290.32</v>
      </c>
      <c r="O12" s="12">
        <f t="shared" si="1"/>
        <v>24.193333333333332</v>
      </c>
      <c r="P12" s="111">
        <f t="shared" si="2"/>
        <v>0.80644444444444441</v>
      </c>
    </row>
    <row r="13" spans="1:16" ht="15.6" customHeight="1">
      <c r="A13" s="134" t="s">
        <v>311</v>
      </c>
      <c r="B13" s="151">
        <v>27.95</v>
      </c>
      <c r="C13" s="151">
        <v>21.274999999999999</v>
      </c>
      <c r="D13" s="151">
        <v>27.23</v>
      </c>
      <c r="E13" s="151">
        <v>25.475000000000001</v>
      </c>
      <c r="F13" s="151">
        <v>30.954999999999998</v>
      </c>
      <c r="G13" s="151">
        <v>27.004999999999999</v>
      </c>
      <c r="H13" s="151">
        <v>28.97</v>
      </c>
      <c r="I13" s="151">
        <v>28.45</v>
      </c>
      <c r="J13" s="151">
        <v>27.774999999999999</v>
      </c>
      <c r="K13" s="158">
        <v>29.285</v>
      </c>
      <c r="L13" s="159">
        <v>24.765000000000001</v>
      </c>
      <c r="M13" s="160">
        <v>30.765000000000001</v>
      </c>
      <c r="N13" s="72">
        <f t="shared" si="0"/>
        <v>329.9</v>
      </c>
      <c r="O13" s="12">
        <f t="shared" si="1"/>
        <v>27.491666666666664</v>
      </c>
      <c r="P13" s="111">
        <f t="shared" si="2"/>
        <v>0.91638888888888881</v>
      </c>
    </row>
    <row r="14" spans="1:16" ht="15.75">
      <c r="A14" s="134" t="s">
        <v>312</v>
      </c>
      <c r="B14" s="151">
        <v>24.905000000000001</v>
      </c>
      <c r="C14" s="151">
        <v>23.46</v>
      </c>
      <c r="D14" s="151">
        <v>31.664999999999999</v>
      </c>
      <c r="E14" s="151">
        <v>21</v>
      </c>
      <c r="F14" s="151">
        <v>31.87</v>
      </c>
      <c r="G14" s="151">
        <v>32.49</v>
      </c>
      <c r="H14" s="151">
        <v>30.105</v>
      </c>
      <c r="I14" s="151">
        <v>27.364999999999998</v>
      </c>
      <c r="J14" s="151">
        <v>28.7</v>
      </c>
      <c r="K14" s="158">
        <v>26.315000000000001</v>
      </c>
      <c r="L14" s="159">
        <v>27.33</v>
      </c>
      <c r="M14" s="160">
        <v>26.06</v>
      </c>
      <c r="N14" s="72">
        <f t="shared" si="0"/>
        <v>331.26499999999999</v>
      </c>
      <c r="O14" s="12">
        <f t="shared" si="1"/>
        <v>27.605416666666667</v>
      </c>
      <c r="P14" s="111">
        <f t="shared" si="2"/>
        <v>0.92018055555555556</v>
      </c>
    </row>
    <row r="15" spans="1:16" ht="15.75">
      <c r="A15" s="161" t="s">
        <v>313</v>
      </c>
      <c r="B15" s="151">
        <v>14.175000000000001</v>
      </c>
      <c r="C15" s="151">
        <v>13.83</v>
      </c>
      <c r="D15" s="151">
        <v>19.475000000000001</v>
      </c>
      <c r="E15" s="151">
        <v>14.8</v>
      </c>
      <c r="F15" s="151">
        <v>16.734999999999999</v>
      </c>
      <c r="G15" s="151">
        <v>16.670000000000002</v>
      </c>
      <c r="H15" s="151">
        <v>15.43</v>
      </c>
      <c r="I15" s="151">
        <v>16.335000000000001</v>
      </c>
      <c r="J15" s="151">
        <v>15.37</v>
      </c>
      <c r="K15" s="158">
        <v>23.545000000000002</v>
      </c>
      <c r="L15" s="159">
        <v>14.28</v>
      </c>
      <c r="M15" s="160">
        <v>20.67</v>
      </c>
      <c r="N15" s="72">
        <f t="shared" si="0"/>
        <v>201.315</v>
      </c>
      <c r="O15" s="12">
        <f t="shared" si="1"/>
        <v>16.776250000000001</v>
      </c>
      <c r="P15" s="111">
        <f t="shared" si="2"/>
        <v>0.55920833333333342</v>
      </c>
    </row>
    <row r="16" spans="1:16" ht="15.75">
      <c r="A16" s="161" t="s">
        <v>314</v>
      </c>
      <c r="B16" s="151">
        <v>212.13499999999999</v>
      </c>
      <c r="C16" s="151">
        <v>185.51499999999999</v>
      </c>
      <c r="D16" s="151">
        <v>198.19499999999999</v>
      </c>
      <c r="E16" s="151">
        <v>270.57</v>
      </c>
      <c r="F16" s="151">
        <v>258.07499999999999</v>
      </c>
      <c r="G16" s="151">
        <v>244.98500000000001</v>
      </c>
      <c r="H16" s="151">
        <v>226.905</v>
      </c>
      <c r="I16" s="151">
        <v>236.04</v>
      </c>
      <c r="J16" s="151">
        <v>298.74</v>
      </c>
      <c r="K16" s="158">
        <v>293.86500000000001</v>
      </c>
      <c r="L16" s="159">
        <v>250.73500000000001</v>
      </c>
      <c r="M16" s="160">
        <v>187.125</v>
      </c>
      <c r="N16" s="72">
        <f t="shared" si="0"/>
        <v>2862.8849999999998</v>
      </c>
      <c r="O16" s="12">
        <f t="shared" si="1"/>
        <v>238.57374999999999</v>
      </c>
      <c r="P16" s="111">
        <f t="shared" si="2"/>
        <v>7.9524583333333334</v>
      </c>
    </row>
    <row r="17" spans="1:16" ht="15.75">
      <c r="A17" s="134" t="s">
        <v>315</v>
      </c>
      <c r="B17" s="151">
        <v>5.585</v>
      </c>
      <c r="C17" s="151">
        <v>5.18</v>
      </c>
      <c r="D17" s="151">
        <v>4.91</v>
      </c>
      <c r="E17" s="151">
        <v>6.3949999999999996</v>
      </c>
      <c r="F17" s="151">
        <v>6.19</v>
      </c>
      <c r="G17" s="151">
        <v>7.73</v>
      </c>
      <c r="H17" s="151">
        <v>7.4850000000000003</v>
      </c>
      <c r="I17" s="151">
        <v>7.92</v>
      </c>
      <c r="J17" s="151">
        <v>8.4499999999999993</v>
      </c>
      <c r="K17" s="158">
        <v>7.33</v>
      </c>
      <c r="L17" s="159">
        <v>6.16</v>
      </c>
      <c r="M17" s="159">
        <v>6.79</v>
      </c>
      <c r="N17" s="72">
        <f>SUM(B17:M17)</f>
        <v>80.125</v>
      </c>
      <c r="O17" s="12">
        <f t="shared" si="1"/>
        <v>6.677083333333333</v>
      </c>
      <c r="P17" s="111">
        <f t="shared" si="2"/>
        <v>0.22256944444444443</v>
      </c>
    </row>
    <row r="18" spans="1:16" ht="15.75">
      <c r="A18" s="134" t="s">
        <v>316</v>
      </c>
      <c r="B18" s="151">
        <v>8.7249999999999996</v>
      </c>
      <c r="C18" s="151">
        <v>6.26</v>
      </c>
      <c r="D18" s="151">
        <v>8.2949999999999999</v>
      </c>
      <c r="E18" s="151">
        <v>6.54</v>
      </c>
      <c r="F18" s="151">
        <v>9.0950000000000006</v>
      </c>
      <c r="G18" s="151">
        <v>8.36</v>
      </c>
      <c r="H18" s="151">
        <v>7.6749999999999998</v>
      </c>
      <c r="I18" s="151">
        <v>9.3800000000000008</v>
      </c>
      <c r="J18" s="151">
        <v>6.665</v>
      </c>
      <c r="K18" s="158">
        <v>7.835</v>
      </c>
      <c r="L18" s="159">
        <v>8.6199999999999992</v>
      </c>
      <c r="M18" s="160">
        <v>5.99</v>
      </c>
      <c r="N18" s="72">
        <f t="shared" ref="N18" si="3">SUM(B18:M18)</f>
        <v>93.44</v>
      </c>
      <c r="O18" s="12">
        <f t="shared" si="1"/>
        <v>7.7866666666666662</v>
      </c>
      <c r="P18" s="111">
        <f t="shared" si="2"/>
        <v>0.25955555555555554</v>
      </c>
    </row>
    <row r="19" spans="1:16" ht="24">
      <c r="A19" s="157" t="s">
        <v>317</v>
      </c>
      <c r="B19" s="151">
        <v>18.454999999999998</v>
      </c>
      <c r="C19" s="151">
        <v>16.695</v>
      </c>
      <c r="D19" s="151">
        <v>20.065000000000001</v>
      </c>
      <c r="E19" s="151">
        <v>19.135000000000002</v>
      </c>
      <c r="F19" s="151">
        <v>25.585000000000001</v>
      </c>
      <c r="G19" s="151">
        <v>24.344999999999999</v>
      </c>
      <c r="H19" s="151">
        <v>21.51</v>
      </c>
      <c r="I19" s="151">
        <v>26.855</v>
      </c>
      <c r="J19" s="151">
        <v>22.46</v>
      </c>
      <c r="K19" s="158">
        <v>24.03</v>
      </c>
      <c r="L19" s="159">
        <v>21.17</v>
      </c>
      <c r="M19" s="159">
        <v>25.035</v>
      </c>
      <c r="N19" s="149">
        <f t="shared" ref="N19" si="4">SUM(B19:M19)</f>
        <v>265.34000000000003</v>
      </c>
      <c r="O19" s="12">
        <f t="shared" si="1"/>
        <v>22.111666666666668</v>
      </c>
      <c r="P19" s="111">
        <f t="shared" si="2"/>
        <v>0.73705555555555557</v>
      </c>
    </row>
    <row r="20" spans="1:16" ht="15.75">
      <c r="A20" s="134" t="s">
        <v>318</v>
      </c>
      <c r="B20" s="151">
        <v>13.64</v>
      </c>
      <c r="C20" s="151">
        <v>12.14</v>
      </c>
      <c r="D20" s="151">
        <v>15.17</v>
      </c>
      <c r="E20" s="151">
        <v>12.31</v>
      </c>
      <c r="F20" s="151">
        <v>19.32</v>
      </c>
      <c r="G20" s="151">
        <v>23.42</v>
      </c>
      <c r="H20" s="151">
        <v>19.97</v>
      </c>
      <c r="I20" s="151">
        <v>19.965</v>
      </c>
      <c r="J20" s="151">
        <v>17.434999999999999</v>
      </c>
      <c r="K20" s="158">
        <v>21.934999999999999</v>
      </c>
      <c r="L20" s="159">
        <v>17.39</v>
      </c>
      <c r="M20" s="160">
        <v>16.495000000000001</v>
      </c>
      <c r="N20" s="72">
        <f t="shared" si="0"/>
        <v>209.19</v>
      </c>
      <c r="O20" s="12">
        <f t="shared" si="1"/>
        <v>17.432500000000001</v>
      </c>
      <c r="P20" s="111">
        <f t="shared" si="2"/>
        <v>0.5810833333333334</v>
      </c>
    </row>
    <row r="21" spans="1:16" ht="15.75">
      <c r="A21" s="134" t="s">
        <v>319</v>
      </c>
      <c r="B21" s="162">
        <v>1.63</v>
      </c>
      <c r="C21" s="162">
        <v>0</v>
      </c>
      <c r="D21" s="162">
        <v>0</v>
      </c>
      <c r="E21" s="162">
        <v>0</v>
      </c>
      <c r="F21" s="163">
        <v>1.37</v>
      </c>
      <c r="G21" s="163">
        <v>0</v>
      </c>
      <c r="H21" s="162">
        <v>1.8</v>
      </c>
      <c r="I21" s="162">
        <v>0</v>
      </c>
      <c r="J21" s="162">
        <v>1.9750000000000001</v>
      </c>
      <c r="K21" s="158">
        <v>1.37</v>
      </c>
      <c r="L21" s="159">
        <v>0</v>
      </c>
      <c r="M21" s="160">
        <v>2.57</v>
      </c>
      <c r="N21" s="72">
        <f t="shared" si="0"/>
        <v>10.715</v>
      </c>
      <c r="O21" s="12">
        <f t="shared" si="1"/>
        <v>0.89291666666666669</v>
      </c>
      <c r="P21" s="111">
        <f t="shared" si="2"/>
        <v>2.9763888888888888E-2</v>
      </c>
    </row>
    <row r="22" spans="1:16" ht="15.75">
      <c r="A22" s="134" t="s">
        <v>320</v>
      </c>
      <c r="B22" s="151">
        <v>8.2850000000000001</v>
      </c>
      <c r="C22" s="151">
        <v>6.0449999999999999</v>
      </c>
      <c r="D22" s="151">
        <v>6.1749999999999998</v>
      </c>
      <c r="E22" s="151">
        <v>6.3650000000000002</v>
      </c>
      <c r="F22" s="151">
        <v>9.8849999999999998</v>
      </c>
      <c r="G22" s="151">
        <v>8.0449999999999999</v>
      </c>
      <c r="H22" s="151">
        <v>8.2949999999999999</v>
      </c>
      <c r="I22" s="151">
        <v>11.42</v>
      </c>
      <c r="J22" s="151">
        <v>6.83</v>
      </c>
      <c r="K22" s="158">
        <v>9.8550000000000004</v>
      </c>
      <c r="L22" s="159">
        <v>6.9</v>
      </c>
      <c r="M22" s="160">
        <v>7.9550000000000001</v>
      </c>
      <c r="N22" s="72">
        <f t="shared" si="0"/>
        <v>96.055000000000007</v>
      </c>
      <c r="O22" s="12">
        <f t="shared" si="1"/>
        <v>8.0045833333333345</v>
      </c>
      <c r="P22" s="111">
        <f t="shared" si="2"/>
        <v>0.2668194444444445</v>
      </c>
    </row>
    <row r="23" spans="1:16" ht="15.75">
      <c r="A23" s="134" t="s">
        <v>321</v>
      </c>
      <c r="B23" s="151">
        <v>15.69</v>
      </c>
      <c r="C23" s="151">
        <v>15.05</v>
      </c>
      <c r="D23" s="151">
        <v>16.97</v>
      </c>
      <c r="E23" s="151">
        <v>14.005000000000001</v>
      </c>
      <c r="F23" s="151">
        <v>22.53</v>
      </c>
      <c r="G23" s="151">
        <v>23.555</v>
      </c>
      <c r="H23" s="151">
        <v>19.350000000000001</v>
      </c>
      <c r="I23" s="151">
        <v>24.645</v>
      </c>
      <c r="J23" s="151">
        <v>22.465</v>
      </c>
      <c r="K23" s="158">
        <v>21.27</v>
      </c>
      <c r="L23" s="159">
        <v>19.495000000000001</v>
      </c>
      <c r="M23" s="160">
        <v>18.495000000000001</v>
      </c>
      <c r="N23" s="72">
        <f t="shared" si="0"/>
        <v>233.52000000000004</v>
      </c>
      <c r="O23" s="12">
        <f t="shared" si="1"/>
        <v>19.460000000000004</v>
      </c>
      <c r="P23" s="111">
        <f t="shared" si="2"/>
        <v>0.64866666666666684</v>
      </c>
    </row>
    <row r="24" spans="1:16" ht="15.75">
      <c r="A24" s="134" t="s">
        <v>322</v>
      </c>
      <c r="B24" s="151">
        <v>56.085000000000001</v>
      </c>
      <c r="C24" s="151">
        <v>54.424999999999997</v>
      </c>
      <c r="D24" s="151">
        <v>62.664999999999999</v>
      </c>
      <c r="E24" s="151">
        <v>55.44</v>
      </c>
      <c r="F24" s="151">
        <v>68.635000000000005</v>
      </c>
      <c r="G24" s="151">
        <v>63.625</v>
      </c>
      <c r="H24" s="151">
        <v>65.984999999999999</v>
      </c>
      <c r="I24" s="151">
        <v>64.224999999999994</v>
      </c>
      <c r="J24" s="151">
        <v>61.05</v>
      </c>
      <c r="K24" s="158">
        <v>66.915000000000006</v>
      </c>
      <c r="L24" s="160">
        <v>55.155000000000001</v>
      </c>
      <c r="M24" s="160">
        <v>58.1</v>
      </c>
      <c r="N24" s="72">
        <f t="shared" si="0"/>
        <v>732.30499999999995</v>
      </c>
      <c r="O24" s="12">
        <f t="shared" si="1"/>
        <v>61.025416666666665</v>
      </c>
      <c r="P24" s="111">
        <f t="shared" si="2"/>
        <v>2.0341805555555554</v>
      </c>
    </row>
    <row r="25" spans="1:16" ht="15.75">
      <c r="A25" s="134" t="s">
        <v>323</v>
      </c>
      <c r="B25" s="151">
        <v>466.99</v>
      </c>
      <c r="C25" s="151">
        <v>420.10500000000002</v>
      </c>
      <c r="D25" s="151">
        <v>473.73500000000001</v>
      </c>
      <c r="E25" s="151">
        <v>470.77</v>
      </c>
      <c r="F25" s="151">
        <v>514.38</v>
      </c>
      <c r="G25" s="151">
        <v>507.84500000000003</v>
      </c>
      <c r="H25" s="151">
        <v>503.73500000000001</v>
      </c>
      <c r="I25" s="151">
        <v>537.71</v>
      </c>
      <c r="J25" s="151">
        <v>457.74</v>
      </c>
      <c r="K25" s="158">
        <v>516.11500000000001</v>
      </c>
      <c r="L25" s="159">
        <v>447.66</v>
      </c>
      <c r="M25" s="160">
        <v>496.39</v>
      </c>
      <c r="N25" s="72">
        <f t="shared" si="0"/>
        <v>5813.1750000000002</v>
      </c>
      <c r="O25" s="12">
        <f t="shared" si="1"/>
        <v>484.43125000000003</v>
      </c>
      <c r="P25" s="111">
        <f t="shared" si="2"/>
        <v>16.147708333333334</v>
      </c>
    </row>
    <row r="26" spans="1:16" ht="15.75">
      <c r="A26" s="134" t="s">
        <v>324</v>
      </c>
      <c r="B26" s="151">
        <v>20.47</v>
      </c>
      <c r="C26" s="151">
        <v>18.850000000000001</v>
      </c>
      <c r="D26" s="151">
        <v>21.824999999999999</v>
      </c>
      <c r="E26" s="151">
        <v>18.95</v>
      </c>
      <c r="F26" s="151">
        <v>25.66</v>
      </c>
      <c r="G26" s="151">
        <v>21.08</v>
      </c>
      <c r="H26" s="151">
        <v>23.125</v>
      </c>
      <c r="I26" s="151">
        <v>24.184999999999999</v>
      </c>
      <c r="J26" s="151">
        <v>21.805</v>
      </c>
      <c r="K26" s="158">
        <v>20.71</v>
      </c>
      <c r="L26" s="159">
        <v>19.64</v>
      </c>
      <c r="M26" s="160">
        <v>18.690000000000001</v>
      </c>
      <c r="N26" s="72">
        <f t="shared" si="0"/>
        <v>254.99</v>
      </c>
      <c r="O26" s="12">
        <f t="shared" si="1"/>
        <v>21.249166666666667</v>
      </c>
      <c r="P26" s="111">
        <f t="shared" si="2"/>
        <v>0.70830555555555563</v>
      </c>
    </row>
    <row r="27" spans="1:16" ht="15.75">
      <c r="A27" s="134" t="s">
        <v>325</v>
      </c>
      <c r="B27" s="151">
        <v>50.284999999999997</v>
      </c>
      <c r="C27" s="151">
        <v>47.25</v>
      </c>
      <c r="D27" s="151">
        <v>51.61</v>
      </c>
      <c r="E27" s="151">
        <v>49.33</v>
      </c>
      <c r="F27" s="151">
        <v>63.225000000000001</v>
      </c>
      <c r="G27" s="151">
        <v>56.84</v>
      </c>
      <c r="H27" s="151">
        <v>56.09</v>
      </c>
      <c r="I27" s="151">
        <v>59.645000000000003</v>
      </c>
      <c r="J27" s="151">
        <v>54.42</v>
      </c>
      <c r="K27" s="158">
        <v>56.6</v>
      </c>
      <c r="L27" s="159">
        <v>48.744999999999997</v>
      </c>
      <c r="M27" s="160">
        <v>49.875</v>
      </c>
      <c r="N27" s="72">
        <f t="shared" si="0"/>
        <v>643.91499999999996</v>
      </c>
      <c r="O27" s="12">
        <f t="shared" si="1"/>
        <v>53.65958333333333</v>
      </c>
      <c r="P27" s="111">
        <f t="shared" si="2"/>
        <v>1.7886527777777776</v>
      </c>
    </row>
    <row r="28" spans="1:16" ht="15.75">
      <c r="A28" s="134" t="s">
        <v>326</v>
      </c>
      <c r="B28" s="151">
        <v>106.05</v>
      </c>
      <c r="C28" s="151">
        <v>91.08</v>
      </c>
      <c r="D28" s="151">
        <v>91.09</v>
      </c>
      <c r="E28" s="151">
        <v>93.344999999999999</v>
      </c>
      <c r="F28" s="151">
        <v>114.33499999999999</v>
      </c>
      <c r="G28" s="151">
        <v>110.42</v>
      </c>
      <c r="H28" s="151">
        <v>98.254999999999995</v>
      </c>
      <c r="I28" s="151">
        <v>97.29</v>
      </c>
      <c r="J28" s="151">
        <v>102.34</v>
      </c>
      <c r="K28" s="158">
        <v>112.105</v>
      </c>
      <c r="L28" s="159">
        <v>95.1</v>
      </c>
      <c r="M28" s="160">
        <v>77.75</v>
      </c>
      <c r="N28" s="72">
        <f t="shared" si="0"/>
        <v>1189.1600000000001</v>
      </c>
      <c r="O28" s="12">
        <f t="shared" si="1"/>
        <v>99.096666666666678</v>
      </c>
      <c r="P28" s="111">
        <f t="shared" si="2"/>
        <v>3.3032222222222227</v>
      </c>
    </row>
    <row r="29" spans="1:16" ht="15.75">
      <c r="A29" s="134" t="s">
        <v>327</v>
      </c>
      <c r="B29" s="151">
        <v>67.41</v>
      </c>
      <c r="C29" s="151">
        <v>53.47</v>
      </c>
      <c r="D29" s="151">
        <v>55.85</v>
      </c>
      <c r="E29" s="151">
        <v>55.384999999999998</v>
      </c>
      <c r="F29" s="151">
        <v>72.405000000000001</v>
      </c>
      <c r="G29" s="151">
        <v>62.97</v>
      </c>
      <c r="H29" s="151">
        <v>65.040000000000006</v>
      </c>
      <c r="I29" s="151">
        <v>62.875</v>
      </c>
      <c r="J29" s="151">
        <v>59.9</v>
      </c>
      <c r="K29" s="158">
        <v>67.915000000000006</v>
      </c>
      <c r="L29" s="159">
        <v>59.58</v>
      </c>
      <c r="M29" s="160">
        <v>55.134999999999998</v>
      </c>
      <c r="N29" s="72">
        <f t="shared" si="0"/>
        <v>737.93500000000006</v>
      </c>
      <c r="O29" s="12">
        <f t="shared" si="1"/>
        <v>61.494583333333338</v>
      </c>
      <c r="P29" s="111">
        <f t="shared" si="2"/>
        <v>2.0498194444444446</v>
      </c>
    </row>
    <row r="30" spans="1:16" s="180" customFormat="1" ht="15.75">
      <c r="A30" s="134" t="s">
        <v>477</v>
      </c>
      <c r="B30" s="151">
        <v>0</v>
      </c>
      <c r="C30" s="151">
        <v>0</v>
      </c>
      <c r="D30" s="151">
        <v>0</v>
      </c>
      <c r="E30" s="151">
        <v>0</v>
      </c>
      <c r="F30" s="151">
        <v>1.85</v>
      </c>
      <c r="G30" s="151">
        <v>3.0649999999999999</v>
      </c>
      <c r="H30" s="151">
        <v>0</v>
      </c>
      <c r="I30" s="151">
        <v>0</v>
      </c>
      <c r="J30" s="151">
        <v>0</v>
      </c>
      <c r="K30" s="158">
        <v>3.395</v>
      </c>
      <c r="L30" s="159">
        <v>7.9450000000000003</v>
      </c>
      <c r="M30" s="160">
        <v>6.1449999999999996</v>
      </c>
      <c r="N30" s="72">
        <f t="shared" si="0"/>
        <v>22.400000000000002</v>
      </c>
      <c r="O30" s="12">
        <f t="shared" si="1"/>
        <v>1.8666666666666669</v>
      </c>
      <c r="P30" s="111">
        <f t="shared" si="2"/>
        <v>6.2222222222222227E-2</v>
      </c>
    </row>
    <row r="31" spans="1:16" ht="15.75">
      <c r="A31" s="134" t="s">
        <v>328</v>
      </c>
      <c r="B31" s="151">
        <v>0</v>
      </c>
      <c r="C31" s="151">
        <v>3.8</v>
      </c>
      <c r="D31" s="151">
        <v>3.27</v>
      </c>
      <c r="E31" s="151">
        <v>2.7450000000000001</v>
      </c>
      <c r="F31" s="151">
        <v>6.15</v>
      </c>
      <c r="G31" s="151">
        <v>3.0150000000000001</v>
      </c>
      <c r="H31" s="151">
        <v>2.2749999999999999</v>
      </c>
      <c r="I31" s="151">
        <v>9.26</v>
      </c>
      <c r="J31" s="151">
        <v>4.75</v>
      </c>
      <c r="K31" s="158">
        <v>0</v>
      </c>
      <c r="L31" s="159">
        <v>7.38</v>
      </c>
      <c r="M31" s="160">
        <v>1.825</v>
      </c>
      <c r="N31" s="72">
        <f t="shared" si="0"/>
        <v>44.470000000000006</v>
      </c>
      <c r="O31" s="12">
        <f t="shared" si="1"/>
        <v>3.705833333333334</v>
      </c>
      <c r="P31" s="111">
        <f t="shared" si="2"/>
        <v>0.12352777777777781</v>
      </c>
    </row>
    <row r="32" spans="1:16" ht="15.75">
      <c r="A32" s="134" t="s">
        <v>329</v>
      </c>
      <c r="B32" s="151">
        <v>15.55</v>
      </c>
      <c r="C32" s="151">
        <v>15.41</v>
      </c>
      <c r="D32" s="151">
        <v>18.995000000000001</v>
      </c>
      <c r="E32" s="151">
        <v>15.664999999999999</v>
      </c>
      <c r="F32" s="151">
        <v>21.89</v>
      </c>
      <c r="G32" s="151">
        <v>22.454999999999998</v>
      </c>
      <c r="H32" s="151">
        <v>22.975000000000001</v>
      </c>
      <c r="I32" s="151">
        <v>20.074999999999999</v>
      </c>
      <c r="J32" s="151">
        <v>17.274999999999999</v>
      </c>
      <c r="K32" s="158">
        <v>22.414999999999999</v>
      </c>
      <c r="L32" s="159">
        <v>20.29</v>
      </c>
      <c r="M32" s="160">
        <v>15.79</v>
      </c>
      <c r="N32" s="72">
        <f t="shared" si="0"/>
        <v>228.78499999999997</v>
      </c>
      <c r="O32" s="12">
        <f t="shared" si="1"/>
        <v>19.065416666666664</v>
      </c>
      <c r="P32" s="111">
        <f t="shared" si="2"/>
        <v>0.63551388888888882</v>
      </c>
    </row>
    <row r="33" spans="1:16" s="180" customFormat="1" ht="15.75">
      <c r="A33" s="134" t="s">
        <v>478</v>
      </c>
      <c r="B33" s="151">
        <v>0</v>
      </c>
      <c r="C33" s="151">
        <v>0</v>
      </c>
      <c r="D33" s="151">
        <v>1.06</v>
      </c>
      <c r="E33" s="151">
        <v>3.1850000000000001</v>
      </c>
      <c r="F33" s="151">
        <v>6.03</v>
      </c>
      <c r="G33" s="151">
        <v>3.0950000000000002</v>
      </c>
      <c r="H33" s="151">
        <v>3.0249999999999999</v>
      </c>
      <c r="I33" s="151">
        <v>4.34</v>
      </c>
      <c r="J33" s="151">
        <v>1.5349999999999999</v>
      </c>
      <c r="K33" s="158">
        <v>1.635</v>
      </c>
      <c r="L33" s="159">
        <v>3.8</v>
      </c>
      <c r="M33" s="160">
        <v>1.79</v>
      </c>
      <c r="N33" s="72">
        <f t="shared" si="0"/>
        <v>29.495000000000001</v>
      </c>
      <c r="O33" s="12">
        <f t="shared" si="1"/>
        <v>2.4579166666666667</v>
      </c>
      <c r="P33" s="111">
        <f t="shared" si="2"/>
        <v>8.1930555555555562E-2</v>
      </c>
    </row>
    <row r="34" spans="1:16" ht="15.75">
      <c r="A34" s="134" t="s">
        <v>330</v>
      </c>
      <c r="B34" s="151">
        <v>6.57</v>
      </c>
      <c r="C34" s="151">
        <v>8.75</v>
      </c>
      <c r="D34" s="151">
        <v>8.875</v>
      </c>
      <c r="E34" s="151">
        <v>8.16</v>
      </c>
      <c r="F34" s="151">
        <v>7.31</v>
      </c>
      <c r="G34" s="151">
        <v>9.1349999999999998</v>
      </c>
      <c r="H34" s="151">
        <v>8.4849999999999994</v>
      </c>
      <c r="I34" s="151">
        <v>7.57</v>
      </c>
      <c r="J34" s="151">
        <v>11.345000000000001</v>
      </c>
      <c r="K34" s="158">
        <v>9.3350000000000009</v>
      </c>
      <c r="L34" s="159">
        <v>8.4250000000000007</v>
      </c>
      <c r="M34" s="160">
        <v>8.42</v>
      </c>
      <c r="N34" s="72">
        <f t="shared" si="0"/>
        <v>102.38</v>
      </c>
      <c r="O34" s="12">
        <f t="shared" si="1"/>
        <v>8.5316666666666663</v>
      </c>
      <c r="P34" s="111">
        <f t="shared" si="2"/>
        <v>0.28438888888888886</v>
      </c>
    </row>
    <row r="35" spans="1:16" ht="15.75">
      <c r="A35" s="134" t="s">
        <v>331</v>
      </c>
      <c r="B35" s="151">
        <v>8.76</v>
      </c>
      <c r="C35" s="151">
        <v>8.99</v>
      </c>
      <c r="D35" s="151">
        <v>8.52</v>
      </c>
      <c r="E35" s="151">
        <v>8.3949999999999996</v>
      </c>
      <c r="F35" s="151">
        <v>11.695</v>
      </c>
      <c r="G35" s="151">
        <v>7.8150000000000004</v>
      </c>
      <c r="H35" s="151">
        <v>13.585000000000001</v>
      </c>
      <c r="I35" s="151">
        <v>8.4550000000000001</v>
      </c>
      <c r="J35" s="151">
        <v>7.58</v>
      </c>
      <c r="K35" s="164">
        <v>8.875</v>
      </c>
      <c r="L35" s="160">
        <v>9.8699999999999992</v>
      </c>
      <c r="M35" s="160">
        <v>8.9350000000000005</v>
      </c>
      <c r="N35" s="72">
        <f t="shared" si="0"/>
        <v>111.47499999999999</v>
      </c>
      <c r="O35" s="12">
        <f t="shared" si="1"/>
        <v>9.2895833333333329</v>
      </c>
      <c r="P35" s="111">
        <f t="shared" si="2"/>
        <v>0.30965277777777778</v>
      </c>
    </row>
    <row r="36" spans="1:16">
      <c r="A36" s="22"/>
      <c r="B36" s="72">
        <f>SUM(B8:B35)</f>
        <v>1308.4550000000002</v>
      </c>
      <c r="C36" s="72">
        <f t="shared" ref="C36:M36" si="5">SUM(C8:C35)</f>
        <v>1160.0800000000002</v>
      </c>
      <c r="D36" s="72">
        <f t="shared" si="5"/>
        <v>1303.6549999999995</v>
      </c>
      <c r="E36" s="72">
        <f t="shared" si="5"/>
        <v>1325.2899999999997</v>
      </c>
      <c r="F36" s="72">
        <f t="shared" si="5"/>
        <v>1508.925</v>
      </c>
      <c r="G36" s="72">
        <f t="shared" si="5"/>
        <v>1473.8300000000002</v>
      </c>
      <c r="H36" s="72">
        <f t="shared" si="5"/>
        <v>1420.8899999999996</v>
      </c>
      <c r="I36" s="72">
        <f t="shared" si="5"/>
        <v>1477.1449999999998</v>
      </c>
      <c r="J36" s="72">
        <f t="shared" si="5"/>
        <v>1414.2150000000001</v>
      </c>
      <c r="K36" s="72">
        <f t="shared" si="5"/>
        <v>1542.4549999999999</v>
      </c>
      <c r="L36" s="72">
        <f t="shared" si="5"/>
        <v>1337.2249999999997</v>
      </c>
      <c r="M36" s="72">
        <f t="shared" si="5"/>
        <v>1322.7449999999999</v>
      </c>
      <c r="N36" s="72">
        <f>SUM(N8:N35)</f>
        <v>16594.909999999996</v>
      </c>
      <c r="O36" s="72">
        <f>SUM(O8:O35)</f>
        <v>1382.9091666666668</v>
      </c>
      <c r="P36" s="72">
        <f>SUM(P8:P35)</f>
        <v>46.096972222222234</v>
      </c>
    </row>
    <row r="37" spans="1:16">
      <c r="A37" s="11"/>
    </row>
    <row r="38" spans="1:16">
      <c r="A38" s="11" t="s">
        <v>339</v>
      </c>
    </row>
    <row r="39" spans="1:16">
      <c r="A39" s="3" t="s">
        <v>336</v>
      </c>
      <c r="B39" s="3">
        <v>24</v>
      </c>
      <c r="C39" s="3">
        <v>25</v>
      </c>
      <c r="D39" s="3">
        <v>24</v>
      </c>
      <c r="E39" s="3"/>
      <c r="F39" s="3"/>
      <c r="G39" s="3"/>
      <c r="H39" s="3"/>
      <c r="I39" s="3"/>
      <c r="J39" s="3"/>
      <c r="K39" s="3"/>
      <c r="L39" s="3"/>
      <c r="M39" s="3"/>
    </row>
    <row r="40" spans="1:16">
      <c r="A40" s="3" t="s">
        <v>331</v>
      </c>
      <c r="B40" s="3">
        <v>5</v>
      </c>
      <c r="C40" s="3">
        <v>7</v>
      </c>
      <c r="D40" s="3">
        <v>7</v>
      </c>
      <c r="E40" s="3"/>
      <c r="F40" s="3"/>
      <c r="G40" s="3"/>
      <c r="H40" s="3"/>
      <c r="I40" s="3"/>
      <c r="J40" s="3"/>
      <c r="K40" s="3"/>
      <c r="L40" s="3"/>
      <c r="M40" s="3"/>
    </row>
    <row r="41" spans="1:16">
      <c r="A41" s="3" t="s">
        <v>337</v>
      </c>
      <c r="B41" s="3">
        <v>2</v>
      </c>
      <c r="C41" s="3">
        <v>2</v>
      </c>
      <c r="D41" s="3">
        <v>2</v>
      </c>
      <c r="E41" s="3"/>
      <c r="F41" s="3"/>
      <c r="G41" s="3"/>
      <c r="H41" s="3"/>
      <c r="I41" s="3"/>
      <c r="J41" s="3"/>
      <c r="K41" s="3"/>
      <c r="L41" s="3"/>
      <c r="M41" s="3"/>
    </row>
    <row r="42" spans="1:16">
      <c r="A42" s="56" t="s">
        <v>338</v>
      </c>
      <c r="B42" s="3">
        <v>55</v>
      </c>
      <c r="C42" s="3">
        <v>40</v>
      </c>
      <c r="D42" s="3">
        <v>46</v>
      </c>
      <c r="E42" s="3"/>
      <c r="F42" s="3"/>
      <c r="G42" s="3"/>
      <c r="H42" s="3"/>
      <c r="I42" s="3"/>
      <c r="J42" s="3"/>
      <c r="K42" s="3"/>
      <c r="L42" s="3"/>
      <c r="M42" s="3"/>
    </row>
  </sheetData>
  <mergeCells count="5">
    <mergeCell ref="A6:N6"/>
    <mergeCell ref="A4:N4"/>
    <mergeCell ref="A1:N1"/>
    <mergeCell ref="A2:N2"/>
    <mergeCell ref="A3:N3"/>
  </mergeCells>
  <pageMargins left="0.25" right="0.25" top="0.75" bottom="0.75" header="0.3" footer="0.3"/>
  <pageSetup paperSize="12" scale="8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15"/>
  <sheetViews>
    <sheetView workbookViewId="0">
      <selection sqref="A1:N3"/>
    </sheetView>
  </sheetViews>
  <sheetFormatPr baseColWidth="10" defaultColWidth="11.42578125" defaultRowHeight="15"/>
  <cols>
    <col min="1" max="16384" width="11.42578125" style="20"/>
  </cols>
  <sheetData>
    <row r="1" spans="1:17" s="301" customForma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7" s="301" customForma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7" s="301" customFormat="1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7" ht="18">
      <c r="A4" s="54"/>
      <c r="B4" s="427" t="s">
        <v>168</v>
      </c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8"/>
    </row>
    <row r="5" spans="1:17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7">
      <c r="A6" s="363" t="s">
        <v>1</v>
      </c>
      <c r="B6" s="363" t="s">
        <v>2</v>
      </c>
      <c r="C6" s="363" t="s">
        <v>416</v>
      </c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429" t="s">
        <v>3</v>
      </c>
      <c r="P6" s="2"/>
    </row>
    <row r="7" spans="1:17" ht="17.25" customHeight="1">
      <c r="A7" s="363"/>
      <c r="B7" s="363"/>
      <c r="C7" s="122" t="s">
        <v>4</v>
      </c>
      <c r="D7" s="122" t="s">
        <v>5</v>
      </c>
      <c r="E7" s="122" t="s">
        <v>6</v>
      </c>
      <c r="F7" s="122" t="s">
        <v>7</v>
      </c>
      <c r="G7" s="122" t="s">
        <v>8</v>
      </c>
      <c r="H7" s="122" t="s">
        <v>9</v>
      </c>
      <c r="I7" s="122" t="s">
        <v>10</v>
      </c>
      <c r="J7" s="122" t="s">
        <v>11</v>
      </c>
      <c r="K7" s="122" t="s">
        <v>12</v>
      </c>
      <c r="L7" s="122" t="s">
        <v>13</v>
      </c>
      <c r="M7" s="122" t="s">
        <v>14</v>
      </c>
      <c r="N7" s="122" t="s">
        <v>15</v>
      </c>
      <c r="O7" s="429"/>
      <c r="P7" s="37" t="s">
        <v>129</v>
      </c>
      <c r="Q7" s="131" t="s">
        <v>172</v>
      </c>
    </row>
    <row r="8" spans="1:17">
      <c r="A8" s="4" t="s">
        <v>160</v>
      </c>
      <c r="B8" s="3" t="s">
        <v>169</v>
      </c>
      <c r="C8" s="61">
        <v>77</v>
      </c>
      <c r="D8" s="61">
        <v>76</v>
      </c>
      <c r="E8" s="61">
        <v>78</v>
      </c>
      <c r="F8" s="61">
        <v>76</v>
      </c>
      <c r="G8" s="61">
        <v>73</v>
      </c>
      <c r="H8" s="61">
        <v>80</v>
      </c>
      <c r="I8" s="61">
        <v>83</v>
      </c>
      <c r="J8" s="61">
        <v>64</v>
      </c>
      <c r="K8" s="61">
        <v>72</v>
      </c>
      <c r="L8" s="61">
        <v>64</v>
      </c>
      <c r="M8" s="61">
        <v>73</v>
      </c>
      <c r="N8" s="61">
        <v>65</v>
      </c>
      <c r="O8" s="5">
        <f>SUM(C8:N8)</f>
        <v>881</v>
      </c>
      <c r="P8" s="12">
        <f>SUM(O8/12)</f>
        <v>73.416666666666671</v>
      </c>
      <c r="Q8" s="40">
        <f>SUM(P8/30)</f>
        <v>2.4472222222222224</v>
      </c>
    </row>
    <row r="9" spans="1:17">
      <c r="A9" s="6"/>
      <c r="B9" s="3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">
        <f>SUM(C9:N9)</f>
        <v>0</v>
      </c>
    </row>
    <row r="10" spans="1:17">
      <c r="A10" s="425" t="s">
        <v>123</v>
      </c>
      <c r="B10" s="426"/>
      <c r="C10" s="59">
        <f t="shared" ref="C10:N10" si="0">SUM(C8:C9)</f>
        <v>77</v>
      </c>
      <c r="D10" s="59">
        <f t="shared" si="0"/>
        <v>76</v>
      </c>
      <c r="E10" s="59">
        <f t="shared" si="0"/>
        <v>78</v>
      </c>
      <c r="F10" s="59">
        <f t="shared" si="0"/>
        <v>76</v>
      </c>
      <c r="G10" s="59">
        <f t="shared" si="0"/>
        <v>73</v>
      </c>
      <c r="H10" s="59">
        <f t="shared" si="0"/>
        <v>80</v>
      </c>
      <c r="I10" s="59">
        <f t="shared" si="0"/>
        <v>83</v>
      </c>
      <c r="J10" s="59">
        <f t="shared" si="0"/>
        <v>64</v>
      </c>
      <c r="K10" s="59">
        <f t="shared" si="0"/>
        <v>72</v>
      </c>
      <c r="L10" s="59">
        <f t="shared" si="0"/>
        <v>64</v>
      </c>
      <c r="M10" s="59">
        <f t="shared" si="0"/>
        <v>73</v>
      </c>
      <c r="N10" s="59">
        <f t="shared" si="0"/>
        <v>65</v>
      </c>
      <c r="O10" s="63">
        <f t="shared" ref="O10" si="1">SUM(O8:O9)</f>
        <v>881</v>
      </c>
      <c r="P10" s="55"/>
    </row>
    <row r="11" spans="1:17"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7">
      <c r="B12" s="56" t="s">
        <v>29</v>
      </c>
      <c r="C12" s="58">
        <v>64</v>
      </c>
      <c r="D12" s="58">
        <v>59</v>
      </c>
      <c r="E12" s="58">
        <v>57</v>
      </c>
      <c r="F12" s="58">
        <v>56</v>
      </c>
      <c r="G12" s="58">
        <v>62</v>
      </c>
      <c r="H12" s="58">
        <v>61</v>
      </c>
      <c r="I12" s="58">
        <v>54</v>
      </c>
      <c r="J12" s="58">
        <v>73</v>
      </c>
      <c r="K12" s="58">
        <v>64</v>
      </c>
      <c r="L12" s="58">
        <v>69</v>
      </c>
      <c r="M12" s="58">
        <v>65</v>
      </c>
      <c r="N12" s="58">
        <v>70</v>
      </c>
      <c r="O12" s="5">
        <f t="shared" ref="O12:O15" si="2">SUM(C12:N12)</f>
        <v>754</v>
      </c>
      <c r="P12" s="12">
        <f>SUM(O12/12)</f>
        <v>62.833333333333336</v>
      </c>
      <c r="Q12" s="40">
        <f>SUM(P12/30)</f>
        <v>2.0944444444444446</v>
      </c>
    </row>
    <row r="13" spans="1:17">
      <c r="B13" s="57" t="s">
        <v>25</v>
      </c>
      <c r="C13" s="62">
        <f t="shared" ref="C13:N13" si="3">SUM(C12:C12)</f>
        <v>64</v>
      </c>
      <c r="D13" s="62">
        <f t="shared" si="3"/>
        <v>59</v>
      </c>
      <c r="E13" s="62">
        <f t="shared" si="3"/>
        <v>57</v>
      </c>
      <c r="F13" s="62">
        <f t="shared" si="3"/>
        <v>56</v>
      </c>
      <c r="G13" s="62">
        <f t="shared" si="3"/>
        <v>62</v>
      </c>
      <c r="H13" s="62">
        <f t="shared" si="3"/>
        <v>61</v>
      </c>
      <c r="I13" s="62">
        <f t="shared" si="3"/>
        <v>54</v>
      </c>
      <c r="J13" s="62">
        <f t="shared" si="3"/>
        <v>73</v>
      </c>
      <c r="K13" s="62">
        <f t="shared" si="3"/>
        <v>64</v>
      </c>
      <c r="L13" s="62">
        <f t="shared" si="3"/>
        <v>69</v>
      </c>
      <c r="M13" s="62">
        <f t="shared" si="3"/>
        <v>65</v>
      </c>
      <c r="N13" s="62">
        <f t="shared" si="3"/>
        <v>70</v>
      </c>
      <c r="O13" s="5">
        <f t="shared" si="2"/>
        <v>754</v>
      </c>
    </row>
    <row r="15" spans="1:17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5">
        <f t="shared" si="2"/>
        <v>0</v>
      </c>
    </row>
  </sheetData>
  <mergeCells count="9">
    <mergeCell ref="A1:N1"/>
    <mergeCell ref="A2:N2"/>
    <mergeCell ref="A3:N3"/>
    <mergeCell ref="A10:B10"/>
    <mergeCell ref="B4:P4"/>
    <mergeCell ref="A6:A7"/>
    <mergeCell ref="B6:B7"/>
    <mergeCell ref="C6:N6"/>
    <mergeCell ref="O6:O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selection sqref="A1:N3"/>
    </sheetView>
  </sheetViews>
  <sheetFormatPr baseColWidth="10" defaultColWidth="11.42578125" defaultRowHeight="15"/>
  <cols>
    <col min="1" max="1" width="11.42578125" style="20"/>
    <col min="2" max="2" width="11.5703125" style="20" customWidth="1"/>
    <col min="3" max="16384" width="11.42578125" style="20"/>
  </cols>
  <sheetData>
    <row r="1" spans="1:17" s="301" customForma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7" s="301" customForma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7" s="301" customFormat="1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7" ht="18">
      <c r="A4" s="54"/>
      <c r="B4" s="427" t="s">
        <v>220</v>
      </c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8"/>
    </row>
    <row r="5" spans="1:17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7">
      <c r="A6" s="363" t="s">
        <v>1</v>
      </c>
      <c r="B6" s="363" t="s">
        <v>2</v>
      </c>
      <c r="C6" s="363" t="s">
        <v>416</v>
      </c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429" t="s">
        <v>3</v>
      </c>
      <c r="P6" s="2"/>
    </row>
    <row r="7" spans="1:17" ht="18" customHeight="1">
      <c r="A7" s="363"/>
      <c r="B7" s="363"/>
      <c r="C7" s="224" t="s">
        <v>4</v>
      </c>
      <c r="D7" s="224" t="s">
        <v>5</v>
      </c>
      <c r="E7" s="224" t="s">
        <v>6</v>
      </c>
      <c r="F7" s="224" t="s">
        <v>7</v>
      </c>
      <c r="G7" s="224" t="s">
        <v>8</v>
      </c>
      <c r="H7" s="224" t="s">
        <v>9</v>
      </c>
      <c r="I7" s="224" t="s">
        <v>10</v>
      </c>
      <c r="J7" s="224" t="s">
        <v>11</v>
      </c>
      <c r="K7" s="224" t="s">
        <v>12</v>
      </c>
      <c r="L7" s="224" t="s">
        <v>13</v>
      </c>
      <c r="M7" s="224" t="s">
        <v>14</v>
      </c>
      <c r="N7" s="224" t="s">
        <v>15</v>
      </c>
      <c r="O7" s="429"/>
      <c r="P7" s="37" t="s">
        <v>129</v>
      </c>
      <c r="Q7" s="79" t="s">
        <v>172</v>
      </c>
    </row>
    <row r="8" spans="1:17">
      <c r="A8" s="4" t="s">
        <v>100</v>
      </c>
      <c r="B8" s="3" t="s">
        <v>148</v>
      </c>
      <c r="C8" s="58">
        <v>12</v>
      </c>
      <c r="D8" s="58">
        <v>12</v>
      </c>
      <c r="E8" s="58">
        <v>12</v>
      </c>
      <c r="F8" s="58">
        <v>12</v>
      </c>
      <c r="G8" s="58">
        <v>15</v>
      </c>
      <c r="H8" s="58">
        <v>12</v>
      </c>
      <c r="I8" s="58">
        <v>12</v>
      </c>
      <c r="J8" s="58">
        <v>9</v>
      </c>
      <c r="K8" s="58">
        <v>12</v>
      </c>
      <c r="L8" s="58">
        <v>12</v>
      </c>
      <c r="M8" s="58">
        <v>15</v>
      </c>
      <c r="N8" s="58">
        <v>12</v>
      </c>
      <c r="O8" s="192">
        <f>SUM(C8:N8)</f>
        <v>147</v>
      </c>
      <c r="P8" s="12">
        <f>SUM(O8/12)</f>
        <v>12.25</v>
      </c>
      <c r="Q8" s="80">
        <f>SUM(P8/30)</f>
        <v>0.40833333333333333</v>
      </c>
    </row>
    <row r="9" spans="1:17">
      <c r="A9" s="4" t="s">
        <v>100</v>
      </c>
      <c r="B9" s="3" t="s">
        <v>166</v>
      </c>
      <c r="C9" s="58">
        <v>21</v>
      </c>
      <c r="D9" s="58">
        <v>14</v>
      </c>
      <c r="E9" s="58">
        <v>49</v>
      </c>
      <c r="F9" s="58">
        <v>14</v>
      </c>
      <c r="G9" s="58">
        <v>14</v>
      </c>
      <c r="H9" s="58">
        <v>42</v>
      </c>
      <c r="I9" s="58">
        <v>17.5</v>
      </c>
      <c r="J9" s="58">
        <v>17.5</v>
      </c>
      <c r="K9" s="58">
        <v>31.5</v>
      </c>
      <c r="L9" s="58">
        <v>24.5</v>
      </c>
      <c r="M9" s="58">
        <v>38.5</v>
      </c>
      <c r="N9" s="58">
        <v>17.5</v>
      </c>
      <c r="O9" s="192">
        <f>SUM(C9:N9)</f>
        <v>301</v>
      </c>
      <c r="P9" s="12">
        <f>SUM(O9/12)</f>
        <v>25.083333333333332</v>
      </c>
      <c r="Q9" s="80">
        <f>SUM(P9/30)</f>
        <v>0.83611111111111103</v>
      </c>
    </row>
    <row r="10" spans="1:17">
      <c r="A10" s="6" t="s">
        <v>100</v>
      </c>
      <c r="B10" s="3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192">
        <f>SUM(C10:N10)</f>
        <v>0</v>
      </c>
      <c r="P10" s="12">
        <f t="shared" ref="P10:P11" si="0">SUM(O10/12)</f>
        <v>0</v>
      </c>
      <c r="Q10" s="80">
        <f t="shared" ref="Q10:Q11" si="1">SUM(P10/30)</f>
        <v>0</v>
      </c>
    </row>
    <row r="11" spans="1:17">
      <c r="A11" s="425" t="s">
        <v>123</v>
      </c>
      <c r="B11" s="426"/>
      <c r="C11" s="59">
        <f t="shared" ref="C11:O11" si="2">SUM(C8:C10)</f>
        <v>33</v>
      </c>
      <c r="D11" s="59">
        <f t="shared" si="2"/>
        <v>26</v>
      </c>
      <c r="E11" s="59">
        <f t="shared" si="2"/>
        <v>61</v>
      </c>
      <c r="F11" s="59">
        <f t="shared" si="2"/>
        <v>26</v>
      </c>
      <c r="G11" s="59">
        <f t="shared" si="2"/>
        <v>29</v>
      </c>
      <c r="H11" s="59">
        <f t="shared" si="2"/>
        <v>54</v>
      </c>
      <c r="I11" s="59">
        <f t="shared" si="2"/>
        <v>29.5</v>
      </c>
      <c r="J11" s="59">
        <f t="shared" si="2"/>
        <v>26.5</v>
      </c>
      <c r="K11" s="59">
        <f t="shared" si="2"/>
        <v>43.5</v>
      </c>
      <c r="L11" s="59">
        <f t="shared" si="2"/>
        <v>36.5</v>
      </c>
      <c r="M11" s="59">
        <f t="shared" si="2"/>
        <v>53.5</v>
      </c>
      <c r="N11" s="59">
        <f t="shared" si="2"/>
        <v>29.5</v>
      </c>
      <c r="O11" s="63">
        <f t="shared" si="2"/>
        <v>448</v>
      </c>
      <c r="P11" s="12">
        <f t="shared" si="0"/>
        <v>37.333333333333336</v>
      </c>
      <c r="Q11" s="80">
        <f t="shared" si="1"/>
        <v>1.2444444444444445</v>
      </c>
    </row>
    <row r="12" spans="1:17"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7">
      <c r="B13" s="181" t="s">
        <v>29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192">
        <f>SUM(C13:N13)</f>
        <v>0</v>
      </c>
      <c r="P13" s="12">
        <f>SUM(O13/12)</f>
        <v>0</v>
      </c>
      <c r="Q13" s="80">
        <f>SUM(P13/30)</f>
        <v>0</v>
      </c>
    </row>
    <row r="14" spans="1:17">
      <c r="B14" s="3" t="s">
        <v>148</v>
      </c>
      <c r="C14" s="58">
        <v>10</v>
      </c>
      <c r="D14" s="58">
        <v>7.5</v>
      </c>
      <c r="E14" s="58">
        <v>7.5</v>
      </c>
      <c r="F14" s="58">
        <v>10</v>
      </c>
      <c r="G14" s="58">
        <v>12.5</v>
      </c>
      <c r="H14" s="58">
        <v>10</v>
      </c>
      <c r="I14" s="58">
        <v>10</v>
      </c>
      <c r="J14" s="58">
        <v>7.5</v>
      </c>
      <c r="K14" s="58">
        <v>10</v>
      </c>
      <c r="L14" s="58">
        <v>12.5</v>
      </c>
      <c r="M14" s="58">
        <v>10</v>
      </c>
      <c r="N14" s="58">
        <v>10</v>
      </c>
      <c r="O14" s="192">
        <f t="shared" ref="O14:O15" si="3">SUM(C14:N14)</f>
        <v>117.5</v>
      </c>
      <c r="P14" s="12">
        <f t="shared" ref="P14:P16" si="4">SUM(O14/12)</f>
        <v>9.7916666666666661</v>
      </c>
      <c r="Q14" s="80">
        <f t="shared" ref="Q14:Q16" si="5">SUM(P14/30)</f>
        <v>0.3263888888888889</v>
      </c>
    </row>
    <row r="15" spans="1:17">
      <c r="B15" s="3" t="s">
        <v>166</v>
      </c>
      <c r="C15" s="58">
        <v>20</v>
      </c>
      <c r="D15" s="58">
        <v>16</v>
      </c>
      <c r="E15" s="58">
        <v>16</v>
      </c>
      <c r="F15" s="58">
        <v>16</v>
      </c>
      <c r="G15" s="58">
        <v>20</v>
      </c>
      <c r="H15" s="58">
        <v>16</v>
      </c>
      <c r="I15" s="58">
        <v>20</v>
      </c>
      <c r="J15" s="58">
        <v>16</v>
      </c>
      <c r="K15" s="58">
        <v>16</v>
      </c>
      <c r="L15" s="58">
        <v>20</v>
      </c>
      <c r="M15" s="58">
        <v>16</v>
      </c>
      <c r="N15" s="58">
        <v>16</v>
      </c>
      <c r="O15" s="192">
        <f t="shared" si="3"/>
        <v>208</v>
      </c>
      <c r="P15" s="12">
        <f t="shared" si="4"/>
        <v>17.333333333333332</v>
      </c>
      <c r="Q15" s="80">
        <f t="shared" si="5"/>
        <v>0.57777777777777772</v>
      </c>
    </row>
    <row r="16" spans="1:17">
      <c r="B16" s="57" t="s">
        <v>25</v>
      </c>
      <c r="C16" s="62">
        <f>SUM(C14:C15)</f>
        <v>30</v>
      </c>
      <c r="D16" s="62">
        <f t="shared" ref="D16:N16" si="6">SUM(D14:D15)</f>
        <v>23.5</v>
      </c>
      <c r="E16" s="62">
        <f t="shared" si="6"/>
        <v>23.5</v>
      </c>
      <c r="F16" s="62">
        <f t="shared" si="6"/>
        <v>26</v>
      </c>
      <c r="G16" s="62">
        <f t="shared" si="6"/>
        <v>32.5</v>
      </c>
      <c r="H16" s="62">
        <f t="shared" si="6"/>
        <v>26</v>
      </c>
      <c r="I16" s="62">
        <f t="shared" si="6"/>
        <v>30</v>
      </c>
      <c r="J16" s="62">
        <f t="shared" si="6"/>
        <v>23.5</v>
      </c>
      <c r="K16" s="62">
        <f t="shared" si="6"/>
        <v>26</v>
      </c>
      <c r="L16" s="62">
        <f t="shared" si="6"/>
        <v>32.5</v>
      </c>
      <c r="M16" s="62">
        <f t="shared" si="6"/>
        <v>26</v>
      </c>
      <c r="N16" s="62">
        <f t="shared" si="6"/>
        <v>26</v>
      </c>
      <c r="O16" s="63">
        <f t="shared" ref="O16" si="7">SUM(O13:O15)</f>
        <v>325.5</v>
      </c>
      <c r="P16" s="12">
        <f t="shared" si="4"/>
        <v>27.125</v>
      </c>
      <c r="Q16" s="80">
        <f t="shared" si="5"/>
        <v>0.90416666666666667</v>
      </c>
    </row>
  </sheetData>
  <mergeCells count="9">
    <mergeCell ref="A1:N1"/>
    <mergeCell ref="A2:N2"/>
    <mergeCell ref="A3:N3"/>
    <mergeCell ref="A11:B11"/>
    <mergeCell ref="B4:P4"/>
    <mergeCell ref="A6:A7"/>
    <mergeCell ref="B6:B7"/>
    <mergeCell ref="C6:N6"/>
    <mergeCell ref="O6:O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sqref="A1:N3"/>
    </sheetView>
  </sheetViews>
  <sheetFormatPr baseColWidth="10" defaultColWidth="11.42578125" defaultRowHeight="15"/>
  <cols>
    <col min="1" max="1" width="11.42578125" style="20"/>
    <col min="2" max="2" width="20.5703125" style="20" customWidth="1"/>
    <col min="3" max="16384" width="11.42578125" style="20"/>
  </cols>
  <sheetData>
    <row r="1" spans="1:17" s="301" customForma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7" s="301" customForma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7" s="301" customFormat="1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7">
      <c r="C4" s="20" t="s">
        <v>227</v>
      </c>
    </row>
    <row r="5" spans="1:17">
      <c r="A5" s="365" t="s">
        <v>1</v>
      </c>
      <c r="B5" s="369" t="s">
        <v>2</v>
      </c>
      <c r="C5" s="365" t="s">
        <v>416</v>
      </c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430" t="s">
        <v>3</v>
      </c>
    </row>
    <row r="6" spans="1:17" ht="17.25" customHeight="1">
      <c r="A6" s="365"/>
      <c r="B6" s="365"/>
      <c r="C6" s="88" t="s">
        <v>4</v>
      </c>
      <c r="D6" s="88" t="s">
        <v>5</v>
      </c>
      <c r="E6" s="88" t="s">
        <v>6</v>
      </c>
      <c r="F6" s="88" t="s">
        <v>7</v>
      </c>
      <c r="G6" s="88" t="s">
        <v>8</v>
      </c>
      <c r="H6" s="88" t="s">
        <v>9</v>
      </c>
      <c r="I6" s="88" t="s">
        <v>10</v>
      </c>
      <c r="J6" s="88" t="s">
        <v>11</v>
      </c>
      <c r="K6" s="88" t="s">
        <v>12</v>
      </c>
      <c r="L6" s="88" t="s">
        <v>13</v>
      </c>
      <c r="M6" s="88" t="s">
        <v>14</v>
      </c>
      <c r="N6" s="88" t="s">
        <v>15</v>
      </c>
      <c r="O6" s="430"/>
      <c r="P6" s="37" t="s">
        <v>129</v>
      </c>
      <c r="Q6" s="131" t="s">
        <v>172</v>
      </c>
    </row>
    <row r="7" spans="1:17" ht="15.75">
      <c r="A7" s="22"/>
      <c r="B7" s="182" t="s">
        <v>66</v>
      </c>
      <c r="C7" s="104">
        <v>139.22</v>
      </c>
      <c r="D7" s="259">
        <v>124.84</v>
      </c>
      <c r="E7" s="259">
        <v>158.09</v>
      </c>
      <c r="F7" s="259">
        <v>132.55000000000001</v>
      </c>
      <c r="G7" s="259">
        <v>176.49</v>
      </c>
      <c r="H7" s="259">
        <v>167.61</v>
      </c>
      <c r="I7" s="259">
        <v>179.98</v>
      </c>
      <c r="J7" s="259">
        <v>174.58</v>
      </c>
      <c r="K7" s="259">
        <v>175.59</v>
      </c>
      <c r="L7" s="259">
        <v>173.61</v>
      </c>
      <c r="M7" s="259">
        <v>152.38999999999999</v>
      </c>
      <c r="N7" s="259">
        <v>158.26</v>
      </c>
      <c r="O7" s="105">
        <f t="shared" ref="O7:O12" si="0">SUM(C7:N7)</f>
        <v>1913.2099999999998</v>
      </c>
      <c r="P7" s="12">
        <f>SUM(O7/12)</f>
        <v>159.43416666666664</v>
      </c>
      <c r="Q7" s="40">
        <f>SUM(P7/30)</f>
        <v>5.3144722222222214</v>
      </c>
    </row>
    <row r="8" spans="1:17" ht="15.75">
      <c r="A8" s="25"/>
      <c r="B8" s="181" t="s">
        <v>226</v>
      </c>
      <c r="C8" s="259">
        <v>90.84</v>
      </c>
      <c r="D8" s="259">
        <v>73.790000000000006</v>
      </c>
      <c r="E8" s="259">
        <v>91.11</v>
      </c>
      <c r="F8" s="259">
        <v>75.09</v>
      </c>
      <c r="G8" s="259">
        <v>96.6</v>
      </c>
      <c r="H8" s="259">
        <v>90.47</v>
      </c>
      <c r="I8" s="259">
        <v>97.48</v>
      </c>
      <c r="J8" s="259">
        <v>92.83</v>
      </c>
      <c r="K8" s="259">
        <v>90.58</v>
      </c>
      <c r="L8" s="259">
        <v>97.17</v>
      </c>
      <c r="M8" s="259">
        <v>82.14</v>
      </c>
      <c r="N8" s="259">
        <v>90.78</v>
      </c>
      <c r="O8" s="105">
        <f t="shared" si="0"/>
        <v>1068.8800000000001</v>
      </c>
      <c r="P8" s="12">
        <f t="shared" ref="P8:P12" si="1">SUM(O8/12)</f>
        <v>89.073333333333338</v>
      </c>
      <c r="Q8" s="40">
        <f t="shared" ref="Q8:Q12" si="2">SUM(P8/30)</f>
        <v>2.9691111111111113</v>
      </c>
    </row>
    <row r="9" spans="1:17" ht="15.75">
      <c r="A9" s="25"/>
      <c r="B9" s="181" t="s">
        <v>67</v>
      </c>
      <c r="C9" s="259">
        <v>63.63</v>
      </c>
      <c r="D9" s="259">
        <v>59.61</v>
      </c>
      <c r="E9" s="259">
        <v>72.27</v>
      </c>
      <c r="F9" s="259">
        <v>57.7</v>
      </c>
      <c r="G9" s="259">
        <v>82.15</v>
      </c>
      <c r="H9" s="259">
        <v>67.55</v>
      </c>
      <c r="I9" s="259">
        <v>74.099999999999994</v>
      </c>
      <c r="J9" s="259">
        <v>69.73</v>
      </c>
      <c r="K9" s="259">
        <v>69.84</v>
      </c>
      <c r="L9" s="260">
        <v>77.34</v>
      </c>
      <c r="M9" s="260">
        <v>60.24</v>
      </c>
      <c r="N9" s="260">
        <v>62.13</v>
      </c>
      <c r="O9" s="105">
        <f t="shared" si="0"/>
        <v>816.29000000000008</v>
      </c>
      <c r="P9" s="12">
        <f t="shared" si="1"/>
        <v>68.024166666666673</v>
      </c>
      <c r="Q9" s="40">
        <f t="shared" si="2"/>
        <v>2.2674722222222226</v>
      </c>
    </row>
    <row r="10" spans="1:17" ht="15.75">
      <c r="A10" s="25"/>
      <c r="B10" s="181" t="s">
        <v>71</v>
      </c>
      <c r="C10" s="259">
        <v>67.53</v>
      </c>
      <c r="D10" s="259">
        <v>54.77</v>
      </c>
      <c r="E10" s="259">
        <v>74.349999999999994</v>
      </c>
      <c r="F10" s="259">
        <v>60.33</v>
      </c>
      <c r="G10" s="259">
        <v>98.81</v>
      </c>
      <c r="H10" s="259">
        <v>70.02</v>
      </c>
      <c r="I10" s="259">
        <v>71.34</v>
      </c>
      <c r="J10" s="259">
        <v>77.73</v>
      </c>
      <c r="K10" s="259">
        <v>78.239999999999995</v>
      </c>
      <c r="L10" s="259">
        <v>75.84</v>
      </c>
      <c r="M10" s="259">
        <v>70.260000000000005</v>
      </c>
      <c r="N10" s="259">
        <v>71.61</v>
      </c>
      <c r="O10" s="105">
        <f t="shared" si="0"/>
        <v>870.83</v>
      </c>
      <c r="P10" s="12">
        <f t="shared" si="1"/>
        <v>72.569166666666675</v>
      </c>
      <c r="Q10" s="40">
        <f t="shared" si="2"/>
        <v>2.4189722222222225</v>
      </c>
    </row>
    <row r="11" spans="1:17" ht="15.75">
      <c r="A11" s="25"/>
      <c r="B11" s="181" t="s">
        <v>78</v>
      </c>
      <c r="C11" s="261">
        <v>16.16</v>
      </c>
      <c r="D11" s="261">
        <v>13.7</v>
      </c>
      <c r="E11" s="261">
        <v>16.27</v>
      </c>
      <c r="F11" s="261">
        <v>13.66</v>
      </c>
      <c r="G11" s="261">
        <v>18.13</v>
      </c>
      <c r="H11" s="261">
        <v>16.48</v>
      </c>
      <c r="I11" s="261">
        <v>15.87</v>
      </c>
      <c r="J11" s="261">
        <v>15.64</v>
      </c>
      <c r="K11" s="261">
        <v>16.91</v>
      </c>
      <c r="L11" s="261">
        <v>16.010000000000002</v>
      </c>
      <c r="M11" s="261">
        <v>13.28</v>
      </c>
      <c r="N11" s="261">
        <v>17.329999999999998</v>
      </c>
      <c r="O11" s="105">
        <f t="shared" si="0"/>
        <v>189.44</v>
      </c>
      <c r="P11" s="12">
        <f t="shared" si="1"/>
        <v>15.786666666666667</v>
      </c>
      <c r="Q11" s="40">
        <f t="shared" si="2"/>
        <v>0.52622222222222226</v>
      </c>
    </row>
    <row r="12" spans="1:17">
      <c r="A12" s="367"/>
      <c r="B12" s="368"/>
      <c r="C12" s="16">
        <f t="shared" ref="C12:N12" si="3">SUM(C7:C11)</f>
        <v>377.38000000000005</v>
      </c>
      <c r="D12" s="16">
        <f t="shared" si="3"/>
        <v>326.70999999999998</v>
      </c>
      <c r="E12" s="16">
        <f t="shared" si="3"/>
        <v>412.08999999999992</v>
      </c>
      <c r="F12" s="16">
        <f t="shared" si="3"/>
        <v>339.33000000000004</v>
      </c>
      <c r="G12" s="16">
        <f t="shared" si="3"/>
        <v>472.18</v>
      </c>
      <c r="H12" s="16">
        <f t="shared" si="3"/>
        <v>412.13000000000005</v>
      </c>
      <c r="I12" s="16">
        <f t="shared" si="3"/>
        <v>438.77</v>
      </c>
      <c r="J12" s="16">
        <f t="shared" si="3"/>
        <v>430.51000000000005</v>
      </c>
      <c r="K12" s="16">
        <f t="shared" si="3"/>
        <v>431.16</v>
      </c>
      <c r="L12" s="16">
        <f t="shared" si="3"/>
        <v>439.97</v>
      </c>
      <c r="M12" s="16">
        <f t="shared" si="3"/>
        <v>378.30999999999995</v>
      </c>
      <c r="N12" s="16">
        <f t="shared" si="3"/>
        <v>400.11</v>
      </c>
      <c r="O12" s="17">
        <f t="shared" si="0"/>
        <v>4858.6499999999987</v>
      </c>
      <c r="P12" s="12">
        <f t="shared" si="1"/>
        <v>404.88749999999987</v>
      </c>
      <c r="Q12" s="40">
        <f t="shared" si="2"/>
        <v>13.496249999999996</v>
      </c>
    </row>
  </sheetData>
  <mergeCells count="8">
    <mergeCell ref="O5:O6"/>
    <mergeCell ref="A1:N1"/>
    <mergeCell ref="A2:N2"/>
    <mergeCell ref="A3:N3"/>
    <mergeCell ref="A12:B12"/>
    <mergeCell ref="A5:A6"/>
    <mergeCell ref="B5:B6"/>
    <mergeCell ref="C5:N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28"/>
  <sheetViews>
    <sheetView workbookViewId="0">
      <selection sqref="A1:N3"/>
    </sheetView>
  </sheetViews>
  <sheetFormatPr baseColWidth="10" defaultColWidth="11.42578125" defaultRowHeight="15"/>
  <cols>
    <col min="1" max="1" width="15" style="20" customWidth="1"/>
    <col min="2" max="2" width="29.5703125" style="20" customWidth="1"/>
    <col min="3" max="14" width="11.42578125" style="20" customWidth="1"/>
    <col min="15" max="15" width="16" style="20" customWidth="1"/>
    <col min="16" max="16" width="14.85546875" style="20" customWidth="1"/>
    <col min="17" max="17" width="15" style="20" customWidth="1"/>
    <col min="18" max="16384" width="11.42578125" style="20"/>
  </cols>
  <sheetData>
    <row r="1" spans="1:17" s="301" customForma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7" s="301" customForma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7" s="301" customFormat="1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7">
      <c r="C4" s="20" t="s">
        <v>404</v>
      </c>
    </row>
    <row r="5" spans="1:17">
      <c r="A5" s="365" t="s">
        <v>1</v>
      </c>
      <c r="B5" s="369" t="s">
        <v>2</v>
      </c>
      <c r="C5" s="365" t="s">
        <v>335</v>
      </c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430" t="s">
        <v>234</v>
      </c>
    </row>
    <row r="6" spans="1:17" ht="18.75" customHeight="1">
      <c r="A6" s="365"/>
      <c r="B6" s="365"/>
      <c r="C6" s="114" t="s">
        <v>4</v>
      </c>
      <c r="D6" s="114" t="s">
        <v>5</v>
      </c>
      <c r="E6" s="114" t="s">
        <v>6</v>
      </c>
      <c r="F6" s="114" t="s">
        <v>7</v>
      </c>
      <c r="G6" s="114" t="s">
        <v>8</v>
      </c>
      <c r="H6" s="114" t="s">
        <v>9</v>
      </c>
      <c r="I6" s="114" t="s">
        <v>10</v>
      </c>
      <c r="J6" s="114" t="s">
        <v>11</v>
      </c>
      <c r="K6" s="114" t="s">
        <v>12</v>
      </c>
      <c r="L6" s="114" t="s">
        <v>13</v>
      </c>
      <c r="M6" s="114" t="s">
        <v>14</v>
      </c>
      <c r="N6" s="114" t="s">
        <v>15</v>
      </c>
      <c r="O6" s="430"/>
      <c r="P6" s="37" t="s">
        <v>129</v>
      </c>
      <c r="Q6" s="131" t="s">
        <v>172</v>
      </c>
    </row>
    <row r="7" spans="1:17">
      <c r="A7" s="3" t="s">
        <v>64</v>
      </c>
      <c r="B7" s="182" t="s">
        <v>79</v>
      </c>
      <c r="C7" s="183">
        <v>10.35</v>
      </c>
      <c r="D7" s="183">
        <v>4.58</v>
      </c>
      <c r="E7" s="183">
        <v>7.17</v>
      </c>
      <c r="F7" s="183">
        <v>8.31</v>
      </c>
      <c r="G7" s="183">
        <v>10.5</v>
      </c>
      <c r="H7" s="183">
        <v>18.48</v>
      </c>
      <c r="I7" s="183">
        <v>7.7</v>
      </c>
      <c r="J7" s="184">
        <v>4.2699999999999996</v>
      </c>
      <c r="K7" s="188">
        <v>12.09</v>
      </c>
      <c r="L7" s="188">
        <v>8.24</v>
      </c>
      <c r="M7" s="188">
        <v>10.25</v>
      </c>
      <c r="N7" s="188">
        <v>8.39</v>
      </c>
      <c r="O7" s="105">
        <f t="shared" ref="O7:O22" si="0">SUM(C7:N7)</f>
        <v>110.33</v>
      </c>
      <c r="P7" s="12">
        <f>SUM(O7/12)</f>
        <v>9.1941666666666659</v>
      </c>
      <c r="Q7" s="40">
        <f>SUM(P7/30)</f>
        <v>0.3064722222222222</v>
      </c>
    </row>
    <row r="8" spans="1:17">
      <c r="A8" s="25"/>
      <c r="B8" s="181" t="s">
        <v>149</v>
      </c>
      <c r="C8" s="183">
        <v>10.199999999999999</v>
      </c>
      <c r="D8" s="183">
        <v>10.199999999999999</v>
      </c>
      <c r="E8" s="183">
        <v>12.09</v>
      </c>
      <c r="F8" s="183">
        <v>7.55</v>
      </c>
      <c r="G8" s="183">
        <v>10.08</v>
      </c>
      <c r="H8" s="183">
        <v>12.45</v>
      </c>
      <c r="I8" s="184">
        <v>8.1</v>
      </c>
      <c r="J8" s="184">
        <v>10.86</v>
      </c>
      <c r="K8" s="188">
        <v>8.61</v>
      </c>
      <c r="L8" s="188">
        <v>8.3699999999999992</v>
      </c>
      <c r="M8" s="188">
        <v>7.87</v>
      </c>
      <c r="N8" s="188">
        <v>5.77</v>
      </c>
      <c r="O8" s="105">
        <f t="shared" si="0"/>
        <v>112.14999999999999</v>
      </c>
      <c r="P8" s="12">
        <f t="shared" ref="P8:P22" si="1">SUM(O8/12)</f>
        <v>9.3458333333333332</v>
      </c>
      <c r="Q8" s="40">
        <f t="shared" ref="Q8:Q22" si="2">SUM(P8/30)</f>
        <v>0.31152777777777779</v>
      </c>
    </row>
    <row r="9" spans="1:17">
      <c r="A9" s="25"/>
      <c r="B9" s="181" t="s">
        <v>80</v>
      </c>
      <c r="C9" s="183">
        <v>6.96</v>
      </c>
      <c r="D9" s="183">
        <v>4.59</v>
      </c>
      <c r="E9" s="183">
        <v>3.47</v>
      </c>
      <c r="F9" s="183">
        <v>4.03</v>
      </c>
      <c r="G9" s="183">
        <v>7.02</v>
      </c>
      <c r="H9" s="184">
        <v>4.57</v>
      </c>
      <c r="I9" s="184">
        <v>9.66</v>
      </c>
      <c r="J9" s="184">
        <v>5.27</v>
      </c>
      <c r="K9" s="188">
        <v>5.75</v>
      </c>
      <c r="L9" s="188">
        <v>6.41</v>
      </c>
      <c r="M9" s="188">
        <v>6.78</v>
      </c>
      <c r="N9" s="188">
        <v>6.46</v>
      </c>
      <c r="O9" s="105">
        <f t="shared" si="0"/>
        <v>70.969999999999985</v>
      </c>
      <c r="P9" s="12">
        <f t="shared" si="1"/>
        <v>5.9141666666666657</v>
      </c>
      <c r="Q9" s="40">
        <f t="shared" si="2"/>
        <v>0.19713888888888886</v>
      </c>
    </row>
    <row r="10" spans="1:17">
      <c r="A10" s="25"/>
      <c r="B10" s="181" t="s">
        <v>231</v>
      </c>
      <c r="C10" s="183">
        <v>6.42</v>
      </c>
      <c r="D10" s="183">
        <v>7.27</v>
      </c>
      <c r="E10" s="183">
        <v>7.15</v>
      </c>
      <c r="F10" s="183">
        <v>6.78</v>
      </c>
      <c r="G10" s="183">
        <v>9.34</v>
      </c>
      <c r="H10" s="184">
        <v>6.4</v>
      </c>
      <c r="I10" s="184">
        <v>6.11</v>
      </c>
      <c r="J10" s="184">
        <v>9.8000000000000007</v>
      </c>
      <c r="K10" s="188">
        <v>7.09</v>
      </c>
      <c r="L10" s="188">
        <v>6.81</v>
      </c>
      <c r="M10" s="188">
        <v>7.01</v>
      </c>
      <c r="N10" s="188">
        <v>5.17</v>
      </c>
      <c r="O10" s="105">
        <f t="shared" ref="O10:O19" si="3">SUM(C10:N10)</f>
        <v>85.350000000000009</v>
      </c>
      <c r="P10" s="12">
        <f t="shared" ref="P10:P19" si="4">SUM(O10/12)</f>
        <v>7.1125000000000007</v>
      </c>
      <c r="Q10" s="40">
        <f t="shared" ref="Q10:Q19" si="5">SUM(P10/30)</f>
        <v>0.23708333333333337</v>
      </c>
    </row>
    <row r="11" spans="1:17">
      <c r="A11" s="25"/>
      <c r="B11" s="181" t="s">
        <v>232</v>
      </c>
      <c r="C11" s="183">
        <v>4.88</v>
      </c>
      <c r="D11" s="183">
        <v>3.57</v>
      </c>
      <c r="E11" s="183">
        <v>2.0299999999999998</v>
      </c>
      <c r="F11" s="183">
        <v>3.95</v>
      </c>
      <c r="G11" s="183">
        <v>3.88</v>
      </c>
      <c r="H11" s="184">
        <v>4.43</v>
      </c>
      <c r="I11" s="184">
        <v>6.48</v>
      </c>
      <c r="J11" s="184">
        <v>3.78</v>
      </c>
      <c r="K11" s="188">
        <v>6.12</v>
      </c>
      <c r="L11" s="188">
        <v>5.63</v>
      </c>
      <c r="M11" s="188">
        <v>5.42</v>
      </c>
      <c r="N11" s="188">
        <v>2.2999999999999998</v>
      </c>
      <c r="O11" s="105">
        <f t="shared" si="3"/>
        <v>52.47</v>
      </c>
      <c r="P11" s="12">
        <f t="shared" si="4"/>
        <v>4.3724999999999996</v>
      </c>
      <c r="Q11" s="40">
        <f t="shared" si="5"/>
        <v>0.14574999999999999</v>
      </c>
    </row>
    <row r="12" spans="1:17">
      <c r="A12" s="25"/>
      <c r="B12" s="181" t="s">
        <v>152</v>
      </c>
      <c r="C12" s="183">
        <v>7.5</v>
      </c>
      <c r="D12" s="183">
        <v>3.92</v>
      </c>
      <c r="E12" s="183">
        <v>3.53</v>
      </c>
      <c r="F12" s="183">
        <v>3.44</v>
      </c>
      <c r="G12" s="183">
        <v>4.1900000000000004</v>
      </c>
      <c r="H12" s="184">
        <v>4.8099999999999996</v>
      </c>
      <c r="I12" s="184">
        <v>5.94</v>
      </c>
      <c r="J12" s="184">
        <v>10.24</v>
      </c>
      <c r="K12" s="188">
        <v>5.37</v>
      </c>
      <c r="L12" s="188">
        <v>5.29</v>
      </c>
      <c r="M12" s="188">
        <v>4.67</v>
      </c>
      <c r="N12" s="188">
        <v>5.37</v>
      </c>
      <c r="O12" s="105">
        <f t="shared" ref="O12:O16" si="6">SUM(C12:N12)</f>
        <v>64.27</v>
      </c>
      <c r="P12" s="12">
        <f t="shared" ref="P12:P16" si="7">SUM(O12/12)</f>
        <v>5.355833333333333</v>
      </c>
      <c r="Q12" s="40">
        <f t="shared" ref="Q12:Q16" si="8">SUM(P12/30)</f>
        <v>0.17852777777777776</v>
      </c>
    </row>
    <row r="13" spans="1:17">
      <c r="A13" s="25"/>
      <c r="B13" s="181" t="s">
        <v>208</v>
      </c>
      <c r="C13" s="3">
        <v>2.2599999999999998</v>
      </c>
      <c r="D13" s="3">
        <v>2.77</v>
      </c>
      <c r="E13" s="3">
        <v>4.2300000000000004</v>
      </c>
      <c r="F13" s="3">
        <v>3.71</v>
      </c>
      <c r="G13" s="3">
        <v>2.5499999999999998</v>
      </c>
      <c r="H13" s="3">
        <v>4.08</v>
      </c>
      <c r="I13" s="3">
        <v>4.5</v>
      </c>
      <c r="J13" s="3">
        <v>6.76</v>
      </c>
      <c r="K13" s="265">
        <v>4.26</v>
      </c>
      <c r="L13" s="265">
        <v>4</v>
      </c>
      <c r="M13" s="265">
        <v>3.09</v>
      </c>
      <c r="N13" s="265">
        <v>3.24</v>
      </c>
      <c r="O13" s="105">
        <f t="shared" si="6"/>
        <v>45.449999999999996</v>
      </c>
      <c r="P13" s="12">
        <f t="shared" si="7"/>
        <v>3.7874999999999996</v>
      </c>
      <c r="Q13" s="40">
        <f t="shared" si="8"/>
        <v>0.12625</v>
      </c>
    </row>
    <row r="14" spans="1:17">
      <c r="A14" s="25"/>
      <c r="B14" s="181" t="s">
        <v>165</v>
      </c>
      <c r="C14" s="183">
        <v>1.29</v>
      </c>
      <c r="D14" s="183">
        <v>1.27</v>
      </c>
      <c r="E14" s="183">
        <v>1.29</v>
      </c>
      <c r="F14" s="183">
        <v>1.83</v>
      </c>
      <c r="G14" s="183">
        <v>2.14</v>
      </c>
      <c r="H14" s="184">
        <v>2.87</v>
      </c>
      <c r="I14" s="184">
        <v>2.09</v>
      </c>
      <c r="J14" s="184">
        <v>1.94</v>
      </c>
      <c r="K14" s="188">
        <v>2.14</v>
      </c>
      <c r="L14" s="188">
        <v>2.2999999999999998</v>
      </c>
      <c r="M14" s="188">
        <v>2.75</v>
      </c>
      <c r="N14" s="188">
        <v>2.02</v>
      </c>
      <c r="O14" s="105">
        <f t="shared" si="6"/>
        <v>23.93</v>
      </c>
      <c r="P14" s="12">
        <f t="shared" si="7"/>
        <v>1.9941666666666666</v>
      </c>
      <c r="Q14" s="40">
        <f t="shared" si="8"/>
        <v>6.6472222222222224E-2</v>
      </c>
    </row>
    <row r="15" spans="1:17">
      <c r="A15" s="25"/>
      <c r="B15" s="181" t="s">
        <v>151</v>
      </c>
      <c r="C15" s="183">
        <v>5.09</v>
      </c>
      <c r="D15" s="183">
        <v>1.58</v>
      </c>
      <c r="E15" s="183">
        <v>2.94</v>
      </c>
      <c r="F15" s="183">
        <v>3.52</v>
      </c>
      <c r="G15" s="183">
        <v>6.68</v>
      </c>
      <c r="H15" s="184">
        <v>9.27</v>
      </c>
      <c r="I15" s="184">
        <v>4.1500000000000004</v>
      </c>
      <c r="J15" s="262">
        <v>6.51</v>
      </c>
      <c r="K15" s="188">
        <v>4.95</v>
      </c>
      <c r="L15" s="188">
        <v>2.1</v>
      </c>
      <c r="M15" s="188">
        <v>4.21</v>
      </c>
      <c r="N15" s="188">
        <v>1.49</v>
      </c>
      <c r="O15" s="105">
        <f t="shared" si="6"/>
        <v>52.49</v>
      </c>
      <c r="P15" s="12">
        <f t="shared" si="7"/>
        <v>4.3741666666666665</v>
      </c>
      <c r="Q15" s="40">
        <f t="shared" si="8"/>
        <v>0.14580555555555555</v>
      </c>
    </row>
    <row r="16" spans="1:17">
      <c r="A16" s="25"/>
      <c r="B16" s="181" t="s">
        <v>75</v>
      </c>
      <c r="C16" s="183">
        <v>19.02</v>
      </c>
      <c r="D16" s="183">
        <v>15.34</v>
      </c>
      <c r="E16" s="183">
        <v>16.91</v>
      </c>
      <c r="F16" s="185">
        <v>18.21</v>
      </c>
      <c r="G16" s="183">
        <v>21.56</v>
      </c>
      <c r="H16" s="184">
        <v>0</v>
      </c>
      <c r="I16" s="184">
        <v>0</v>
      </c>
      <c r="J16" s="263">
        <v>0</v>
      </c>
      <c r="K16" s="188">
        <v>0</v>
      </c>
      <c r="L16" s="188">
        <v>0</v>
      </c>
      <c r="M16" s="188">
        <v>0</v>
      </c>
      <c r="N16" s="188">
        <v>0</v>
      </c>
      <c r="O16" s="105">
        <f t="shared" si="6"/>
        <v>91.039999999999992</v>
      </c>
      <c r="P16" s="12">
        <f t="shared" si="7"/>
        <v>7.586666666666666</v>
      </c>
      <c r="Q16" s="40">
        <f t="shared" si="8"/>
        <v>0.25288888888888889</v>
      </c>
    </row>
    <row r="17" spans="1:17">
      <c r="A17" s="25"/>
      <c r="B17" s="181" t="s">
        <v>150</v>
      </c>
      <c r="C17" s="183">
        <v>15.36</v>
      </c>
      <c r="D17" s="183">
        <v>9.48</v>
      </c>
      <c r="E17" s="183">
        <v>9.7799999999999994</v>
      </c>
      <c r="F17" s="183">
        <v>12.09</v>
      </c>
      <c r="G17" s="183">
        <v>10.61</v>
      </c>
      <c r="H17" s="184">
        <v>12.06</v>
      </c>
      <c r="I17" s="184">
        <v>11.3</v>
      </c>
      <c r="J17" s="184">
        <v>13.82</v>
      </c>
      <c r="K17" s="188">
        <v>12.95</v>
      </c>
      <c r="L17" s="188">
        <v>11.15</v>
      </c>
      <c r="M17" s="188">
        <v>15.38</v>
      </c>
      <c r="N17" s="188">
        <v>6.93</v>
      </c>
      <c r="O17" s="105">
        <f t="shared" si="3"/>
        <v>140.91000000000003</v>
      </c>
      <c r="P17" s="12">
        <f t="shared" si="4"/>
        <v>11.742500000000001</v>
      </c>
      <c r="Q17" s="40">
        <f t="shared" si="5"/>
        <v>0.39141666666666669</v>
      </c>
    </row>
    <row r="18" spans="1:17">
      <c r="A18" s="25"/>
      <c r="B18" s="181" t="s">
        <v>82</v>
      </c>
      <c r="C18" s="186">
        <v>8.44</v>
      </c>
      <c r="D18" s="186">
        <v>5.57</v>
      </c>
      <c r="E18" s="186">
        <v>7.44</v>
      </c>
      <c r="F18" s="186">
        <v>8.42</v>
      </c>
      <c r="G18" s="186">
        <v>7.94</v>
      </c>
      <c r="H18" s="187">
        <v>0</v>
      </c>
      <c r="I18" s="187">
        <v>0</v>
      </c>
      <c r="J18" s="187">
        <v>0</v>
      </c>
      <c r="K18" s="188">
        <v>0</v>
      </c>
      <c r="L18" s="188">
        <v>0</v>
      </c>
      <c r="M18" s="188">
        <v>0</v>
      </c>
      <c r="N18" s="188">
        <v>0</v>
      </c>
      <c r="O18" s="105">
        <f t="shared" si="3"/>
        <v>37.809999999999995</v>
      </c>
      <c r="P18" s="12">
        <f t="shared" si="4"/>
        <v>3.1508333333333329</v>
      </c>
      <c r="Q18" s="40">
        <f t="shared" si="5"/>
        <v>0.10502777777777776</v>
      </c>
    </row>
    <row r="19" spans="1:17">
      <c r="A19" s="25"/>
      <c r="B19" s="181" t="s">
        <v>163</v>
      </c>
      <c r="C19" s="183">
        <v>12.27</v>
      </c>
      <c r="D19" s="184">
        <v>0</v>
      </c>
      <c r="E19" s="183">
        <v>4.45</v>
      </c>
      <c r="F19" s="183">
        <v>3.65</v>
      </c>
      <c r="G19" s="183">
        <v>4.03</v>
      </c>
      <c r="H19" s="183">
        <v>15.27</v>
      </c>
      <c r="I19" s="183">
        <v>0</v>
      </c>
      <c r="J19" s="184">
        <v>8.3000000000000007</v>
      </c>
      <c r="K19" s="188">
        <v>10.8</v>
      </c>
      <c r="L19" s="188">
        <v>4.13</v>
      </c>
      <c r="M19" s="188">
        <v>4.68</v>
      </c>
      <c r="N19" s="188">
        <v>5.4</v>
      </c>
      <c r="O19" s="105">
        <f t="shared" si="3"/>
        <v>72.98</v>
      </c>
      <c r="P19" s="12">
        <f t="shared" si="4"/>
        <v>6.081666666666667</v>
      </c>
      <c r="Q19" s="40">
        <f t="shared" si="5"/>
        <v>0.20272222222222222</v>
      </c>
    </row>
    <row r="20" spans="1:17">
      <c r="A20" s="22"/>
      <c r="B20" s="181" t="s">
        <v>164</v>
      </c>
      <c r="C20" s="183">
        <v>12.46</v>
      </c>
      <c r="D20" s="183">
        <v>10</v>
      </c>
      <c r="E20" s="183">
        <v>8.5</v>
      </c>
      <c r="F20" s="183">
        <v>6.46</v>
      </c>
      <c r="G20" s="183">
        <v>0</v>
      </c>
      <c r="H20" s="183">
        <v>5.07</v>
      </c>
      <c r="I20" s="184">
        <v>7.94</v>
      </c>
      <c r="J20" s="184">
        <v>7.69</v>
      </c>
      <c r="K20" s="188">
        <v>7.18</v>
      </c>
      <c r="L20" s="188">
        <v>7.77</v>
      </c>
      <c r="M20" s="188">
        <v>0</v>
      </c>
      <c r="N20" s="188">
        <v>2.61</v>
      </c>
      <c r="O20" s="105">
        <f t="shared" si="0"/>
        <v>75.679999999999993</v>
      </c>
      <c r="P20" s="12">
        <f t="shared" si="1"/>
        <v>6.3066666666666658</v>
      </c>
      <c r="Q20" s="40">
        <f t="shared" si="2"/>
        <v>0.2102222222222222</v>
      </c>
    </row>
    <row r="21" spans="1:17">
      <c r="A21" s="26"/>
      <c r="B21" s="181" t="s">
        <v>77</v>
      </c>
      <c r="C21" s="183">
        <v>0</v>
      </c>
      <c r="D21" s="183">
        <v>0</v>
      </c>
      <c r="E21" s="183">
        <v>0</v>
      </c>
      <c r="F21" s="183">
        <v>0</v>
      </c>
      <c r="G21" s="183">
        <v>0</v>
      </c>
      <c r="H21" s="183">
        <v>0</v>
      </c>
      <c r="I21" s="184">
        <v>24.3</v>
      </c>
      <c r="J21" s="184">
        <v>21.65</v>
      </c>
      <c r="K21" s="188">
        <v>20.100000000000001</v>
      </c>
      <c r="L21" s="188">
        <v>24.94</v>
      </c>
      <c r="M21" s="188">
        <v>15.76</v>
      </c>
      <c r="N21" s="188">
        <v>13.77</v>
      </c>
      <c r="O21" s="266">
        <f t="shared" si="0"/>
        <v>120.52000000000001</v>
      </c>
      <c r="P21" s="12">
        <f t="shared" si="1"/>
        <v>10.043333333333335</v>
      </c>
      <c r="Q21" s="40">
        <f t="shared" si="2"/>
        <v>0.33477777777777784</v>
      </c>
    </row>
    <row r="22" spans="1:17">
      <c r="A22" s="129"/>
      <c r="B22" s="181" t="s">
        <v>73</v>
      </c>
      <c r="C22" s="264">
        <v>0</v>
      </c>
      <c r="D22" s="264">
        <v>0</v>
      </c>
      <c r="E22" s="264">
        <v>0</v>
      </c>
      <c r="F22" s="264">
        <v>0</v>
      </c>
      <c r="G22" s="264">
        <v>0</v>
      </c>
      <c r="H22" s="264">
        <v>36.520000000000003</v>
      </c>
      <c r="I22" s="264">
        <v>34.11</v>
      </c>
      <c r="J22" s="264">
        <v>70.680000000000007</v>
      </c>
      <c r="K22" s="188">
        <v>37.85</v>
      </c>
      <c r="L22" s="188">
        <v>34.479999999999997</v>
      </c>
      <c r="M22" s="188">
        <v>30.04</v>
      </c>
      <c r="N22" s="188">
        <v>63.68</v>
      </c>
      <c r="O22" s="266">
        <f t="shared" si="0"/>
        <v>307.35999999999996</v>
      </c>
      <c r="P22" s="12">
        <f t="shared" si="1"/>
        <v>25.61333333333333</v>
      </c>
      <c r="Q22" s="40">
        <f t="shared" si="2"/>
        <v>0.85377777777777764</v>
      </c>
    </row>
    <row r="23" spans="1:17">
      <c r="B23" s="181" t="s">
        <v>162</v>
      </c>
      <c r="C23" s="183">
        <v>1.25</v>
      </c>
      <c r="D23" s="183">
        <v>0</v>
      </c>
      <c r="E23" s="183">
        <v>3.75</v>
      </c>
      <c r="F23" s="183">
        <v>0</v>
      </c>
      <c r="G23" s="183">
        <v>2.98</v>
      </c>
      <c r="H23" s="184">
        <v>0</v>
      </c>
      <c r="I23" s="184">
        <v>0</v>
      </c>
      <c r="J23" s="184">
        <v>2.42</v>
      </c>
      <c r="K23" s="188">
        <v>4.95</v>
      </c>
      <c r="L23" s="188">
        <v>1.96</v>
      </c>
      <c r="M23" s="188">
        <v>2.2000000000000002</v>
      </c>
      <c r="N23" s="188">
        <v>2.61</v>
      </c>
      <c r="O23" s="16">
        <f t="shared" ref="O23:Q23" si="9">SUM(O7:O22)</f>
        <v>1463.7099999999998</v>
      </c>
      <c r="P23" s="16">
        <f t="shared" si="9"/>
        <v>121.97583333333334</v>
      </c>
      <c r="Q23" s="16">
        <f t="shared" si="9"/>
        <v>4.0658611111111105</v>
      </c>
    </row>
    <row r="25" spans="1:17">
      <c r="O25" s="113">
        <f>SUM(O7:O23)</f>
        <v>2927.4199999999996</v>
      </c>
      <c r="P25" s="113">
        <f t="shared" ref="P25:Q25" si="10">SUM(P7:P23)</f>
        <v>243.95166666666668</v>
      </c>
      <c r="Q25" s="113">
        <f t="shared" si="10"/>
        <v>8.131722222222221</v>
      </c>
    </row>
    <row r="28" spans="1:17">
      <c r="N28" s="331" t="s">
        <v>642</v>
      </c>
      <c r="O28" s="331"/>
    </row>
  </sheetData>
  <mergeCells count="7">
    <mergeCell ref="A5:A6"/>
    <mergeCell ref="B5:B6"/>
    <mergeCell ref="C5:N5"/>
    <mergeCell ref="O5:O6"/>
    <mergeCell ref="A1:N1"/>
    <mergeCell ref="A2:N2"/>
    <mergeCell ref="A3:N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69"/>
  <sheetViews>
    <sheetView zoomScale="90" zoomScaleNormal="90" workbookViewId="0">
      <selection sqref="A1:N3"/>
    </sheetView>
  </sheetViews>
  <sheetFormatPr baseColWidth="10" defaultRowHeight="15"/>
  <cols>
    <col min="1" max="1" width="25.85546875" customWidth="1"/>
    <col min="2" max="2" width="17.140625" customWidth="1"/>
    <col min="3" max="3" width="12.7109375" customWidth="1"/>
    <col min="4" max="4" width="12.85546875" customWidth="1"/>
    <col min="5" max="5" width="14.7109375" style="20" customWidth="1"/>
  </cols>
  <sheetData>
    <row r="1" spans="1:14" s="301" customForma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4" s="301" customForma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4" s="301" customFormat="1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5" spans="1:14">
      <c r="A5" s="20" t="s">
        <v>423</v>
      </c>
    </row>
    <row r="6" spans="1:14" ht="30">
      <c r="A6" s="3" t="s">
        <v>213</v>
      </c>
      <c r="B6" s="87" t="str">
        <f>'Sn Fco. Menendez'!O6</f>
        <v>TOTAL DEPOSITADO</v>
      </c>
      <c r="C6" s="87" t="str">
        <f>'Sn Fco. Menendez'!P6</f>
        <v>PROMEDIO MENSUAL</v>
      </c>
      <c r="D6" s="117" t="str">
        <f>'Sn Fco. Menendez'!Q6</f>
        <v>PROMEDIO DIA</v>
      </c>
      <c r="E6" s="87" t="s">
        <v>235</v>
      </c>
    </row>
    <row r="7" spans="1:14">
      <c r="E7" s="54"/>
    </row>
    <row r="8" spans="1:14">
      <c r="A8" s="3" t="s">
        <v>209</v>
      </c>
      <c r="B8" s="91">
        <f>'Sn Fco. Menendez'!O8</f>
        <v>4446.37</v>
      </c>
      <c r="C8" s="91">
        <f>'Sn Fco. Menendez'!P8</f>
        <v>370.53083333333331</v>
      </c>
      <c r="D8" s="118">
        <f>'Sn Fco. Menendez'!Q8</f>
        <v>12.351027777777777</v>
      </c>
      <c r="E8" s="121">
        <f>SUM(100*B8/B25)</f>
        <v>0.38958188623504136</v>
      </c>
    </row>
    <row r="9" spans="1:14">
      <c r="A9" s="3" t="s">
        <v>210</v>
      </c>
      <c r="B9" s="91">
        <f>Atiquizaya!O15</f>
        <v>8233.1400000000012</v>
      </c>
      <c r="C9" s="91">
        <f>Atiquizaya!P15</f>
        <v>686.09500000000014</v>
      </c>
      <c r="D9" s="118">
        <f>Atiquizaya!Q15</f>
        <v>22.869833333333339</v>
      </c>
      <c r="E9" s="121">
        <f>SUM(100*B9/B25)</f>
        <v>0.72137096346844021</v>
      </c>
    </row>
    <row r="10" spans="1:14" s="20" customFormat="1">
      <c r="A10" s="324" t="s">
        <v>159</v>
      </c>
      <c r="B10" s="325">
        <f>'SANTA ANA'!O23</f>
        <v>82310.89</v>
      </c>
      <c r="C10" s="325">
        <f>'SANTA ANA'!P23</f>
        <v>6859.2408333333333</v>
      </c>
      <c r="D10" s="326">
        <f>'SANTA ANA'!Q23</f>
        <v>228.64136111111111</v>
      </c>
      <c r="E10" s="327">
        <f>SUM(100*B10/B25)</f>
        <v>7.2119125902444017</v>
      </c>
    </row>
    <row r="11" spans="1:14">
      <c r="A11" s="3" t="s">
        <v>156</v>
      </c>
      <c r="B11" s="86">
        <f>'LA LIBERTAD'!O60</f>
        <v>117028.47</v>
      </c>
      <c r="C11" s="86">
        <f>'LA LIBERTAD'!P60</f>
        <v>9752.3724999999995</v>
      </c>
      <c r="D11" s="119">
        <f>'LA LIBERTAD'!Q60</f>
        <v>325.0790833333333</v>
      </c>
      <c r="E11" s="121">
        <f>SUM(100*B11/B25)</f>
        <v>10.253796262074669</v>
      </c>
    </row>
    <row r="12" spans="1:14">
      <c r="A12" s="3" t="s">
        <v>211</v>
      </c>
      <c r="B12" s="91">
        <f>Ishuatan!O8</f>
        <v>40.900000000000006</v>
      </c>
      <c r="C12" s="91">
        <f>Ishuatan!P8</f>
        <v>3.4083333333333337</v>
      </c>
      <c r="D12" s="118">
        <f>Ishuatan!Q8</f>
        <v>0.11361111111111112</v>
      </c>
      <c r="E12" s="121">
        <f>SUM(100*B12/B25)</f>
        <v>3.583574724328653E-3</v>
      </c>
    </row>
    <row r="13" spans="1:14">
      <c r="A13" s="324" t="s">
        <v>212</v>
      </c>
      <c r="B13" s="325">
        <f>CAPSA!O120</f>
        <v>159643.12999999998</v>
      </c>
      <c r="C13" s="325">
        <f>CAPSA!P120</f>
        <v>13303.594166666666</v>
      </c>
      <c r="D13" s="326">
        <f>CAPSA!Q120</f>
        <v>443.45313888888887</v>
      </c>
      <c r="E13" s="327">
        <f>SUM(100*B13/B25)</f>
        <v>13.987606004418415</v>
      </c>
    </row>
    <row r="14" spans="1:14">
      <c r="A14" s="124" t="s">
        <v>214</v>
      </c>
      <c r="B14" s="91">
        <f>MIDES!O87</f>
        <v>625515.58000000007</v>
      </c>
      <c r="C14" s="91">
        <f>MIDES!P87</f>
        <v>52126.29833333334</v>
      </c>
      <c r="D14" s="118">
        <f>MIDES!Q87</f>
        <v>1737.543277777778</v>
      </c>
      <c r="E14" s="121">
        <f>SUM(100*B14/B25)</f>
        <v>54.80640151984786</v>
      </c>
    </row>
    <row r="15" spans="1:14">
      <c r="A15" s="3" t="s">
        <v>215</v>
      </c>
      <c r="B15" s="137">
        <f>Meanguera!O8</f>
        <v>516.70000000000005</v>
      </c>
      <c r="C15" s="138">
        <f>Meanguera!P8</f>
        <v>0</v>
      </c>
      <c r="D15" s="139">
        <f>Meanguera!Q8</f>
        <v>0</v>
      </c>
      <c r="E15" s="121">
        <f>SUM(100*B15/B25)</f>
        <v>4.5272201957472252E-2</v>
      </c>
    </row>
    <row r="16" spans="1:14">
      <c r="A16" s="56" t="s">
        <v>216</v>
      </c>
      <c r="B16" s="138">
        <f>Perquin!O15</f>
        <v>139.5</v>
      </c>
      <c r="C16" s="138">
        <f>Perquin!P15</f>
        <v>11.625</v>
      </c>
      <c r="D16" s="139">
        <f>Perquin!Q15</f>
        <v>0.38750000000000001</v>
      </c>
      <c r="E16" s="121">
        <f>SUM(100*B16/B25)</f>
        <v>1.2222705966842225E-2</v>
      </c>
    </row>
    <row r="17" spans="1:6">
      <c r="A17" s="56" t="s">
        <v>217</v>
      </c>
      <c r="B17" s="137">
        <f>CORINTO!O8</f>
        <v>2436</v>
      </c>
      <c r="C17" s="138">
        <f>CORINTO!P8</f>
        <v>203</v>
      </c>
      <c r="D17" s="139">
        <f>CORINTO!Q8</f>
        <v>6.7666666666666666</v>
      </c>
      <c r="E17" s="121">
        <f>SUM(100*B17/B25)</f>
        <v>0.21343736010915887</v>
      </c>
    </row>
    <row r="18" spans="1:6">
      <c r="A18" s="56" t="s">
        <v>218</v>
      </c>
      <c r="B18" s="140">
        <f>SOCINUS!O76</f>
        <v>69401.558999999994</v>
      </c>
      <c r="C18" s="140">
        <f>SOCINUS!P76</f>
        <v>5782.8670833333354</v>
      </c>
      <c r="D18" s="141">
        <f>SOCINUS!Q76</f>
        <v>192.76223611111104</v>
      </c>
      <c r="E18" s="121">
        <f>SUM(100*B18/B25)</f>
        <v>6.0808232924548582</v>
      </c>
    </row>
    <row r="19" spans="1:6">
      <c r="A19" s="56" t="s">
        <v>158</v>
      </c>
      <c r="B19" s="140">
        <f>'San Miguel'!N18</f>
        <v>45896.245000000003</v>
      </c>
      <c r="C19" s="140">
        <f>'San Miguel'!O18</f>
        <v>3824.6870833333337</v>
      </c>
      <c r="D19" s="141">
        <f>'San Miguel'!P18</f>
        <v>127.48956944444446</v>
      </c>
      <c r="E19" s="121">
        <f>SUM(100*B19/B25)</f>
        <v>4.0213355384742124</v>
      </c>
    </row>
    <row r="20" spans="1:6">
      <c r="A20" s="56" t="s">
        <v>219</v>
      </c>
      <c r="B20" s="140">
        <f>'SANTA ROSA DE LIMA (ASINORLU)'!N36</f>
        <v>16594.909999999996</v>
      </c>
      <c r="C20" s="140">
        <f>'SANTA ROSA DE LIMA (ASINORLU)'!O36</f>
        <v>1382.9091666666668</v>
      </c>
      <c r="D20" s="141">
        <f>'SANTA ROSA DE LIMA (ASINORLU)'!P36</f>
        <v>46.096972222222234</v>
      </c>
      <c r="E20" s="121">
        <f>SUM(100*B20/B25)</f>
        <v>1.4540122256359116</v>
      </c>
    </row>
    <row r="21" spans="1:6">
      <c r="A21" s="56" t="s">
        <v>169</v>
      </c>
      <c r="B21" s="138">
        <f>Suchitoto!O8</f>
        <v>881</v>
      </c>
      <c r="C21" s="138">
        <f>Suchitoto!P8</f>
        <v>73.416666666666671</v>
      </c>
      <c r="D21" s="139">
        <f>Suchitoto!Q8</f>
        <v>2.4472222222222224</v>
      </c>
      <c r="E21" s="121">
        <f>SUM(100*B21/B25)</f>
        <v>7.7191426213534059E-2</v>
      </c>
    </row>
    <row r="22" spans="1:6">
      <c r="A22" s="56" t="s">
        <v>221</v>
      </c>
      <c r="B22" s="138">
        <f>CINQUERA!O11</f>
        <v>448</v>
      </c>
      <c r="C22" s="138">
        <f>CINQUERA!P11</f>
        <v>37.333333333333336</v>
      </c>
      <c r="D22" s="139">
        <f>CINQUERA!Q11</f>
        <v>1.2444444444444445</v>
      </c>
      <c r="E22" s="121">
        <f>SUM(100*B22/B25)</f>
        <v>3.925284783616715E-2</v>
      </c>
    </row>
    <row r="23" spans="1:6">
      <c r="A23" s="56" t="s">
        <v>228</v>
      </c>
      <c r="B23" s="142">
        <f>CHALATENANGO!O12</f>
        <v>4858.6499999999987</v>
      </c>
      <c r="C23" s="140">
        <f>CHALATENANGO!P12</f>
        <v>404.88749999999987</v>
      </c>
      <c r="D23" s="120">
        <f>CHALATENANGO!Q12</f>
        <v>13.496249999999996</v>
      </c>
      <c r="E23" s="121">
        <f>SUM(100*B23/B25)</f>
        <v>0.42570502039998542</v>
      </c>
    </row>
    <row r="24" spans="1:6" s="20" customFormat="1">
      <c r="A24" s="324" t="s">
        <v>233</v>
      </c>
      <c r="B24" s="328">
        <f>AMUCHADES!O25</f>
        <v>2927.4199999999996</v>
      </c>
      <c r="C24" s="329">
        <f>AMUCHADES!P25</f>
        <v>243.95166666666668</v>
      </c>
      <c r="D24" s="330">
        <f>AMUCHADES!Q25</f>
        <v>8.131722222222221</v>
      </c>
      <c r="E24" s="327">
        <f>SUM(100*B24/B25)</f>
        <v>0.25649457993873304</v>
      </c>
      <c r="F24" s="20" t="s">
        <v>642</v>
      </c>
    </row>
    <row r="25" spans="1:6">
      <c r="A25" s="3"/>
      <c r="B25" s="12">
        <f>SUM(B8:B24)</f>
        <v>1141318.4639999997</v>
      </c>
      <c r="C25" s="12">
        <f t="shared" ref="C25:E25" si="0">SUM(C8:C24)</f>
        <v>95066.217499999999</v>
      </c>
      <c r="D25" s="143">
        <f t="shared" si="0"/>
        <v>3168.8739166666674</v>
      </c>
      <c r="E25" s="110">
        <f t="shared" si="0"/>
        <v>100.00000000000003</v>
      </c>
    </row>
    <row r="28" spans="1:6">
      <c r="A28" t="s">
        <v>639</v>
      </c>
      <c r="B28" t="s">
        <v>641</v>
      </c>
    </row>
    <row r="29" spans="1:6">
      <c r="A29" s="322" t="s">
        <v>233</v>
      </c>
      <c r="B29" s="334">
        <v>1485.8300000000002</v>
      </c>
      <c r="C29" s="336"/>
    </row>
    <row r="30" spans="1:6">
      <c r="A30" s="322" t="s">
        <v>638</v>
      </c>
      <c r="B30" s="334">
        <v>4858.6500000000005</v>
      </c>
    </row>
    <row r="31" spans="1:6">
      <c r="A31" s="322" t="s">
        <v>219</v>
      </c>
      <c r="B31" s="334">
        <v>16594.910000000003</v>
      </c>
    </row>
    <row r="32" spans="1:6">
      <c r="A32" s="322" t="s">
        <v>20</v>
      </c>
      <c r="B32" s="334">
        <v>8233.1400000000012</v>
      </c>
    </row>
    <row r="33" spans="1:3">
      <c r="A33" s="323" t="s">
        <v>212</v>
      </c>
      <c r="B33" s="335">
        <v>159635.54000000018</v>
      </c>
      <c r="C33" s="321">
        <f>+B13-B33</f>
        <v>7.5899999997927807</v>
      </c>
    </row>
    <row r="34" spans="1:3">
      <c r="A34" s="322" t="s">
        <v>148</v>
      </c>
      <c r="B34" s="334">
        <v>448</v>
      </c>
    </row>
    <row r="35" spans="1:3">
      <c r="A35" s="322" t="s">
        <v>153</v>
      </c>
      <c r="B35" s="334">
        <v>2436</v>
      </c>
    </row>
    <row r="36" spans="1:3">
      <c r="A36" s="322" t="s">
        <v>19</v>
      </c>
      <c r="B36" s="334">
        <v>117028.47000000002</v>
      </c>
    </row>
    <row r="37" spans="1:3">
      <c r="A37" s="322" t="s">
        <v>555</v>
      </c>
      <c r="B37" s="334">
        <v>516.70000000000005</v>
      </c>
    </row>
    <row r="38" spans="1:3">
      <c r="A38" s="322" t="s">
        <v>214</v>
      </c>
      <c r="B38" s="334">
        <v>625515.58000000077</v>
      </c>
    </row>
    <row r="39" spans="1:3">
      <c r="A39" s="322" t="s">
        <v>557</v>
      </c>
      <c r="B39" s="334">
        <v>139.5</v>
      </c>
    </row>
    <row r="40" spans="1:3">
      <c r="A40" s="322" t="s">
        <v>17</v>
      </c>
      <c r="B40" s="334">
        <v>4446.37</v>
      </c>
    </row>
    <row r="41" spans="1:3">
      <c r="A41" s="322" t="s">
        <v>115</v>
      </c>
      <c r="B41" s="334">
        <v>45896.244999999995</v>
      </c>
    </row>
    <row r="42" spans="1:3">
      <c r="A42" s="322" t="s">
        <v>31</v>
      </c>
      <c r="B42" s="334">
        <v>82310.890000000043</v>
      </c>
      <c r="C42" s="332"/>
    </row>
    <row r="43" spans="1:3">
      <c r="A43" s="322" t="s">
        <v>28</v>
      </c>
      <c r="B43" s="334">
        <v>40.900000000000006</v>
      </c>
    </row>
    <row r="44" spans="1:3">
      <c r="A44" s="322" t="s">
        <v>218</v>
      </c>
      <c r="B44" s="334">
        <v>69401.559000000052</v>
      </c>
    </row>
    <row r="45" spans="1:3">
      <c r="A45" s="322" t="s">
        <v>637</v>
      </c>
      <c r="B45" s="334">
        <v>881</v>
      </c>
    </row>
    <row r="46" spans="1:3">
      <c r="A46" t="s">
        <v>640</v>
      </c>
      <c r="B46" s="333">
        <f>+SUM(B29:B45)</f>
        <v>1139869.2840000011</v>
      </c>
    </row>
    <row r="48" spans="1:3">
      <c r="B48" s="321">
        <f>+B25-B46</f>
        <v>1449.1799999985378</v>
      </c>
    </row>
    <row r="51" spans="1:3">
      <c r="A51" t="s">
        <v>639</v>
      </c>
      <c r="B51" t="s">
        <v>641</v>
      </c>
    </row>
    <row r="52" spans="1:3">
      <c r="A52" t="s">
        <v>233</v>
      </c>
      <c r="B52">
        <v>1485.8300000000002</v>
      </c>
      <c r="C52">
        <f t="shared" ref="C52:C68" si="1">+B29-B52</f>
        <v>0</v>
      </c>
    </row>
    <row r="53" spans="1:3">
      <c r="A53" t="s">
        <v>638</v>
      </c>
      <c r="B53">
        <v>4858.6500000000005</v>
      </c>
      <c r="C53" s="301">
        <f t="shared" si="1"/>
        <v>0</v>
      </c>
    </row>
    <row r="54" spans="1:3">
      <c r="A54" t="s">
        <v>219</v>
      </c>
      <c r="B54">
        <v>16594.910000000003</v>
      </c>
      <c r="C54" s="301">
        <f t="shared" si="1"/>
        <v>0</v>
      </c>
    </row>
    <row r="55" spans="1:3">
      <c r="A55" t="s">
        <v>20</v>
      </c>
      <c r="B55">
        <v>8233.1400000000012</v>
      </c>
      <c r="C55" s="301">
        <f t="shared" si="1"/>
        <v>0</v>
      </c>
    </row>
    <row r="56" spans="1:3">
      <c r="A56" s="323" t="s">
        <v>212</v>
      </c>
      <c r="B56" s="323">
        <v>159635.54000000018</v>
      </c>
      <c r="C56" s="323">
        <f t="shared" si="1"/>
        <v>0</v>
      </c>
    </row>
    <row r="57" spans="1:3">
      <c r="A57" t="s">
        <v>148</v>
      </c>
      <c r="B57">
        <v>448</v>
      </c>
      <c r="C57" s="301">
        <f t="shared" si="1"/>
        <v>0</v>
      </c>
    </row>
    <row r="58" spans="1:3">
      <c r="A58" t="s">
        <v>153</v>
      </c>
      <c r="B58">
        <v>2436</v>
      </c>
      <c r="C58" s="301">
        <f t="shared" si="1"/>
        <v>0</v>
      </c>
    </row>
    <row r="59" spans="1:3">
      <c r="A59" t="s">
        <v>19</v>
      </c>
      <c r="B59">
        <v>117028.47000000002</v>
      </c>
      <c r="C59" s="301">
        <f t="shared" si="1"/>
        <v>0</v>
      </c>
    </row>
    <row r="60" spans="1:3">
      <c r="A60" t="s">
        <v>555</v>
      </c>
      <c r="B60">
        <v>516.70000000000005</v>
      </c>
      <c r="C60" s="301">
        <f t="shared" si="1"/>
        <v>0</v>
      </c>
    </row>
    <row r="61" spans="1:3">
      <c r="A61" t="s">
        <v>214</v>
      </c>
      <c r="B61">
        <v>625515.58000000077</v>
      </c>
      <c r="C61" s="301">
        <f t="shared" si="1"/>
        <v>0</v>
      </c>
    </row>
    <row r="62" spans="1:3">
      <c r="A62" t="s">
        <v>557</v>
      </c>
      <c r="B62">
        <v>139.5</v>
      </c>
      <c r="C62" s="301">
        <f t="shared" si="1"/>
        <v>0</v>
      </c>
    </row>
    <row r="63" spans="1:3">
      <c r="A63" t="s">
        <v>17</v>
      </c>
      <c r="B63">
        <v>4446.37</v>
      </c>
      <c r="C63" s="301">
        <f t="shared" si="1"/>
        <v>0</v>
      </c>
    </row>
    <row r="64" spans="1:3">
      <c r="A64" t="s">
        <v>115</v>
      </c>
      <c r="B64">
        <v>45896.244999999995</v>
      </c>
      <c r="C64" s="301">
        <f t="shared" si="1"/>
        <v>0</v>
      </c>
    </row>
    <row r="65" spans="1:5">
      <c r="A65" t="s">
        <v>31</v>
      </c>
      <c r="B65">
        <v>82310.890000000043</v>
      </c>
      <c r="C65" s="301">
        <f t="shared" si="1"/>
        <v>0</v>
      </c>
    </row>
    <row r="66" spans="1:5">
      <c r="A66" t="s">
        <v>28</v>
      </c>
      <c r="B66">
        <v>40.900000000000006</v>
      </c>
      <c r="C66" s="301">
        <f t="shared" si="1"/>
        <v>0</v>
      </c>
    </row>
    <row r="67" spans="1:5">
      <c r="A67" t="s">
        <v>218</v>
      </c>
      <c r="B67">
        <v>69401.559000000052</v>
      </c>
      <c r="C67" s="301">
        <f t="shared" si="1"/>
        <v>0</v>
      </c>
    </row>
    <row r="68" spans="1:5">
      <c r="A68" t="s">
        <v>637</v>
      </c>
      <c r="B68">
        <v>881</v>
      </c>
      <c r="C68" s="301">
        <f t="shared" si="1"/>
        <v>0</v>
      </c>
    </row>
    <row r="69" spans="1:5">
      <c r="A69" t="s">
        <v>640</v>
      </c>
      <c r="B69">
        <v>1139869.2840000011</v>
      </c>
      <c r="C69" s="301"/>
      <c r="E69" s="321">
        <f>+B25-B69</f>
        <v>1449.1799999985378</v>
      </c>
    </row>
  </sheetData>
  <mergeCells count="3">
    <mergeCell ref="A1:N1"/>
    <mergeCell ref="A2:N2"/>
    <mergeCell ref="A3:N3"/>
  </mergeCells>
  <pageMargins left="0.7" right="0.7" top="0.75" bottom="0.75" header="0.3" footer="0.3"/>
  <pageSetup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339933"/>
  </sheetPr>
  <dimension ref="A1:Q5164"/>
  <sheetViews>
    <sheetView workbookViewId="0">
      <pane xSplit="1" ySplit="5" topLeftCell="B6" activePane="bottomRight" state="frozen"/>
      <selection activeCell="O13" sqref="O13"/>
      <selection pane="topRight" activeCell="O13" sqref="O13"/>
      <selection pane="bottomLeft" activeCell="O13" sqref="O13"/>
      <selection pane="bottomRight" sqref="A1:N3"/>
    </sheetView>
  </sheetViews>
  <sheetFormatPr baseColWidth="10" defaultRowHeight="15"/>
  <cols>
    <col min="1" max="1" width="4" customWidth="1"/>
    <col min="2" max="2" width="25.7109375" customWidth="1"/>
    <col min="3" max="3" width="20.28515625" bestFit="1" customWidth="1"/>
    <col min="4" max="4" width="24.42578125" customWidth="1"/>
    <col min="5" max="5" width="38" style="301" bestFit="1" customWidth="1"/>
    <col min="6" max="7" width="57.85546875" style="301" customWidth="1"/>
    <col min="8" max="8" width="14.28515625" customWidth="1"/>
  </cols>
  <sheetData>
    <row r="1" spans="1:14" s="301" customForma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4" s="301" customForma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4" s="301" customFormat="1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4" s="301" customFormat="1"/>
    <row r="5" spans="1:14">
      <c r="A5" s="317" t="s">
        <v>489</v>
      </c>
      <c r="B5" s="317" t="s">
        <v>490</v>
      </c>
      <c r="C5" s="317" t="s">
        <v>505</v>
      </c>
      <c r="D5" s="317" t="s">
        <v>506</v>
      </c>
      <c r="E5" s="317" t="s">
        <v>554</v>
      </c>
      <c r="F5" s="317" t="s">
        <v>763</v>
      </c>
      <c r="G5" s="317" t="s">
        <v>764</v>
      </c>
      <c r="H5" s="317" t="s">
        <v>491</v>
      </c>
      <c r="I5" s="317" t="s">
        <v>492</v>
      </c>
    </row>
    <row r="6" spans="1:14">
      <c r="A6" s="316">
        <v>1</v>
      </c>
      <c r="B6" t="s">
        <v>17</v>
      </c>
      <c r="C6" t="s">
        <v>21</v>
      </c>
      <c r="D6" s="301" t="s">
        <v>17</v>
      </c>
      <c r="E6" s="301" t="s">
        <v>21</v>
      </c>
      <c r="F6" s="301" t="s">
        <v>17</v>
      </c>
      <c r="G6" s="301" t="s">
        <v>17</v>
      </c>
      <c r="H6" t="s">
        <v>493</v>
      </c>
      <c r="I6" s="333">
        <v>274</v>
      </c>
    </row>
    <row r="7" spans="1:14">
      <c r="A7" s="316">
        <v>1</v>
      </c>
      <c r="B7" s="301" t="s">
        <v>17</v>
      </c>
      <c r="C7" s="301" t="s">
        <v>21</v>
      </c>
      <c r="D7" s="301" t="s">
        <v>17</v>
      </c>
      <c r="E7" s="301" t="s">
        <v>21</v>
      </c>
      <c r="F7" s="301" t="s">
        <v>17</v>
      </c>
      <c r="G7" s="301" t="s">
        <v>17</v>
      </c>
      <c r="H7" t="s">
        <v>494</v>
      </c>
      <c r="I7" s="333">
        <v>346.28</v>
      </c>
    </row>
    <row r="8" spans="1:14">
      <c r="A8" s="316">
        <v>1</v>
      </c>
      <c r="B8" s="301" t="s">
        <v>17</v>
      </c>
      <c r="C8" s="301" t="s">
        <v>21</v>
      </c>
      <c r="D8" s="301" t="s">
        <v>17</v>
      </c>
      <c r="E8" s="301" t="s">
        <v>21</v>
      </c>
      <c r="F8" s="301" t="s">
        <v>17</v>
      </c>
      <c r="G8" s="301" t="s">
        <v>17</v>
      </c>
      <c r="H8" t="s">
        <v>495</v>
      </c>
      <c r="I8" s="333">
        <v>318</v>
      </c>
    </row>
    <row r="9" spans="1:14">
      <c r="A9" s="316">
        <v>1</v>
      </c>
      <c r="B9" s="301" t="s">
        <v>17</v>
      </c>
      <c r="C9" s="301" t="s">
        <v>21</v>
      </c>
      <c r="D9" s="301" t="s">
        <v>17</v>
      </c>
      <c r="E9" s="301" t="s">
        <v>21</v>
      </c>
      <c r="F9" s="301" t="s">
        <v>17</v>
      </c>
      <c r="G9" s="301" t="s">
        <v>17</v>
      </c>
      <c r="H9" t="s">
        <v>496</v>
      </c>
      <c r="I9" s="333">
        <v>373</v>
      </c>
    </row>
    <row r="10" spans="1:14">
      <c r="A10" s="316">
        <v>1</v>
      </c>
      <c r="B10" s="301" t="s">
        <v>17</v>
      </c>
      <c r="C10" s="301" t="s">
        <v>21</v>
      </c>
      <c r="D10" s="301" t="s">
        <v>17</v>
      </c>
      <c r="E10" s="301" t="s">
        <v>21</v>
      </c>
      <c r="F10" s="301" t="s">
        <v>17</v>
      </c>
      <c r="G10" s="301" t="s">
        <v>17</v>
      </c>
      <c r="H10" t="s">
        <v>497</v>
      </c>
      <c r="I10" s="333">
        <v>357.42</v>
      </c>
    </row>
    <row r="11" spans="1:14">
      <c r="A11" s="316">
        <v>1</v>
      </c>
      <c r="B11" s="301" t="s">
        <v>17</v>
      </c>
      <c r="C11" s="301" t="s">
        <v>21</v>
      </c>
      <c r="D11" s="301" t="s">
        <v>17</v>
      </c>
      <c r="E11" s="301" t="s">
        <v>21</v>
      </c>
      <c r="F11" s="301" t="s">
        <v>17</v>
      </c>
      <c r="G11" s="301" t="s">
        <v>17</v>
      </c>
      <c r="H11" s="301" t="s">
        <v>498</v>
      </c>
      <c r="I11" s="333">
        <v>377.7</v>
      </c>
    </row>
    <row r="12" spans="1:14">
      <c r="A12" s="316">
        <v>1</v>
      </c>
      <c r="B12" s="301" t="s">
        <v>17</v>
      </c>
      <c r="C12" s="301" t="s">
        <v>21</v>
      </c>
      <c r="D12" s="301" t="s">
        <v>17</v>
      </c>
      <c r="E12" s="301" t="s">
        <v>21</v>
      </c>
      <c r="F12" s="301" t="s">
        <v>17</v>
      </c>
      <c r="G12" s="301" t="s">
        <v>17</v>
      </c>
      <c r="H12" s="301" t="s">
        <v>499</v>
      </c>
      <c r="I12" s="333">
        <v>364.85</v>
      </c>
    </row>
    <row r="13" spans="1:14">
      <c r="A13" s="316">
        <v>1</v>
      </c>
      <c r="B13" s="301" t="s">
        <v>17</v>
      </c>
      <c r="C13" s="301" t="s">
        <v>21</v>
      </c>
      <c r="D13" s="301" t="s">
        <v>17</v>
      </c>
      <c r="E13" s="301" t="s">
        <v>21</v>
      </c>
      <c r="F13" s="301" t="s">
        <v>17</v>
      </c>
      <c r="G13" s="301" t="s">
        <v>17</v>
      </c>
      <c r="H13" s="301" t="s">
        <v>500</v>
      </c>
      <c r="I13" s="333">
        <v>455.42</v>
      </c>
    </row>
    <row r="14" spans="1:14">
      <c r="A14" s="316">
        <v>1</v>
      </c>
      <c r="B14" s="301" t="s">
        <v>17</v>
      </c>
      <c r="C14" s="301" t="s">
        <v>21</v>
      </c>
      <c r="D14" s="301" t="s">
        <v>17</v>
      </c>
      <c r="E14" s="301" t="s">
        <v>21</v>
      </c>
      <c r="F14" s="301" t="s">
        <v>17</v>
      </c>
      <c r="G14" s="301" t="s">
        <v>17</v>
      </c>
      <c r="H14" s="301" t="s">
        <v>501</v>
      </c>
      <c r="I14" s="333">
        <v>366.57</v>
      </c>
    </row>
    <row r="15" spans="1:14">
      <c r="A15" s="316">
        <v>1</v>
      </c>
      <c r="B15" s="301" t="s">
        <v>17</v>
      </c>
      <c r="C15" s="301" t="s">
        <v>21</v>
      </c>
      <c r="D15" s="301" t="s">
        <v>17</v>
      </c>
      <c r="E15" s="301" t="s">
        <v>21</v>
      </c>
      <c r="F15" s="301" t="s">
        <v>17</v>
      </c>
      <c r="G15" s="301" t="s">
        <v>17</v>
      </c>
      <c r="H15" s="301" t="s">
        <v>502</v>
      </c>
      <c r="I15" s="333">
        <v>398</v>
      </c>
    </row>
    <row r="16" spans="1:14">
      <c r="A16" s="316">
        <v>1</v>
      </c>
      <c r="B16" s="301" t="s">
        <v>17</v>
      </c>
      <c r="C16" s="301" t="s">
        <v>21</v>
      </c>
      <c r="D16" s="301" t="s">
        <v>17</v>
      </c>
      <c r="E16" s="301" t="s">
        <v>21</v>
      </c>
      <c r="F16" s="301" t="s">
        <v>17</v>
      </c>
      <c r="G16" s="301" t="s">
        <v>17</v>
      </c>
      <c r="H16" s="301" t="s">
        <v>503</v>
      </c>
      <c r="I16" s="333">
        <v>390.85</v>
      </c>
    </row>
    <row r="17" spans="1:9">
      <c r="A17" s="316">
        <v>1</v>
      </c>
      <c r="B17" s="301" t="s">
        <v>17</v>
      </c>
      <c r="C17" s="301" t="s">
        <v>21</v>
      </c>
      <c r="D17" s="301" t="s">
        <v>17</v>
      </c>
      <c r="E17" s="301" t="s">
        <v>21</v>
      </c>
      <c r="F17" s="301" t="s">
        <v>17</v>
      </c>
      <c r="G17" s="301" t="s">
        <v>17</v>
      </c>
      <c r="H17" s="301" t="s">
        <v>504</v>
      </c>
      <c r="I17" s="333">
        <v>424.28</v>
      </c>
    </row>
    <row r="18" spans="1:9">
      <c r="A18" s="316">
        <v>2</v>
      </c>
      <c r="B18" t="s">
        <v>20</v>
      </c>
      <c r="C18" s="301" t="s">
        <v>21</v>
      </c>
      <c r="D18" t="s">
        <v>20</v>
      </c>
      <c r="E18" s="301" t="s">
        <v>21</v>
      </c>
      <c r="F18" s="301" t="s">
        <v>20</v>
      </c>
      <c r="G18" s="301" t="s">
        <v>20</v>
      </c>
      <c r="H18" s="301" t="s">
        <v>493</v>
      </c>
      <c r="I18" s="333">
        <v>248.28</v>
      </c>
    </row>
    <row r="19" spans="1:9">
      <c r="A19" s="316">
        <v>2</v>
      </c>
      <c r="B19" s="301" t="s">
        <v>20</v>
      </c>
      <c r="C19" s="301" t="s">
        <v>21</v>
      </c>
      <c r="D19" s="301" t="s">
        <v>20</v>
      </c>
      <c r="E19" s="301" t="s">
        <v>21</v>
      </c>
      <c r="F19" s="301" t="s">
        <v>20</v>
      </c>
      <c r="G19" s="301" t="s">
        <v>20</v>
      </c>
      <c r="H19" s="301" t="s">
        <v>494</v>
      </c>
      <c r="I19" s="333">
        <v>230.82</v>
      </c>
    </row>
    <row r="20" spans="1:9">
      <c r="A20" s="316">
        <v>2</v>
      </c>
      <c r="B20" s="301" t="s">
        <v>20</v>
      </c>
      <c r="C20" s="301" t="s">
        <v>21</v>
      </c>
      <c r="D20" s="301" t="s">
        <v>20</v>
      </c>
      <c r="E20" s="301" t="s">
        <v>21</v>
      </c>
      <c r="F20" s="301" t="s">
        <v>20</v>
      </c>
      <c r="G20" s="301" t="s">
        <v>20</v>
      </c>
      <c r="H20" s="301" t="s">
        <v>495</v>
      </c>
      <c r="I20" s="333">
        <v>280.14</v>
      </c>
    </row>
    <row r="21" spans="1:9">
      <c r="A21" s="316">
        <v>2</v>
      </c>
      <c r="B21" s="301" t="s">
        <v>20</v>
      </c>
      <c r="C21" s="301" t="s">
        <v>21</v>
      </c>
      <c r="D21" s="301" t="s">
        <v>20</v>
      </c>
      <c r="E21" s="301" t="s">
        <v>21</v>
      </c>
      <c r="F21" s="301" t="s">
        <v>20</v>
      </c>
      <c r="G21" s="301" t="s">
        <v>20</v>
      </c>
      <c r="H21" s="301" t="s">
        <v>496</v>
      </c>
      <c r="I21" s="333">
        <v>263.14</v>
      </c>
    </row>
    <row r="22" spans="1:9">
      <c r="A22" s="316">
        <v>2</v>
      </c>
      <c r="B22" s="301" t="s">
        <v>20</v>
      </c>
      <c r="C22" s="301" t="s">
        <v>21</v>
      </c>
      <c r="D22" s="301" t="s">
        <v>20</v>
      </c>
      <c r="E22" s="301" t="s">
        <v>21</v>
      </c>
      <c r="F22" s="301" t="s">
        <v>20</v>
      </c>
      <c r="G22" s="301" t="s">
        <v>20</v>
      </c>
      <c r="H22" s="301" t="s">
        <v>497</v>
      </c>
      <c r="I22" s="333">
        <v>265.45</v>
      </c>
    </row>
    <row r="23" spans="1:9">
      <c r="A23" s="316">
        <v>2</v>
      </c>
      <c r="B23" s="301" t="s">
        <v>20</v>
      </c>
      <c r="C23" s="301" t="s">
        <v>21</v>
      </c>
      <c r="D23" s="301" t="s">
        <v>20</v>
      </c>
      <c r="E23" s="301" t="s">
        <v>21</v>
      </c>
      <c r="F23" s="301" t="s">
        <v>20</v>
      </c>
      <c r="G23" s="301" t="s">
        <v>20</v>
      </c>
      <c r="H23" s="301" t="s">
        <v>498</v>
      </c>
      <c r="I23" s="333">
        <v>160.19</v>
      </c>
    </row>
    <row r="24" spans="1:9">
      <c r="A24" s="316">
        <v>2</v>
      </c>
      <c r="B24" s="301" t="s">
        <v>20</v>
      </c>
      <c r="C24" s="301" t="s">
        <v>21</v>
      </c>
      <c r="D24" s="301" t="s">
        <v>20</v>
      </c>
      <c r="E24" s="301" t="s">
        <v>21</v>
      </c>
      <c r="F24" s="301" t="s">
        <v>20</v>
      </c>
      <c r="G24" s="301" t="s">
        <v>20</v>
      </c>
      <c r="H24" s="301" t="s">
        <v>499</v>
      </c>
      <c r="I24" s="333">
        <v>281.01</v>
      </c>
    </row>
    <row r="25" spans="1:9">
      <c r="A25" s="316">
        <v>2</v>
      </c>
      <c r="B25" s="301" t="s">
        <v>20</v>
      </c>
      <c r="C25" s="301" t="s">
        <v>21</v>
      </c>
      <c r="D25" s="301" t="s">
        <v>20</v>
      </c>
      <c r="E25" s="301" t="s">
        <v>21</v>
      </c>
      <c r="F25" s="301" t="s">
        <v>20</v>
      </c>
      <c r="G25" s="301" t="s">
        <v>20</v>
      </c>
      <c r="H25" s="301" t="s">
        <v>500</v>
      </c>
      <c r="I25" s="333">
        <v>298.45999999999998</v>
      </c>
    </row>
    <row r="26" spans="1:9">
      <c r="A26" s="316">
        <v>2</v>
      </c>
      <c r="B26" s="301" t="s">
        <v>20</v>
      </c>
      <c r="C26" s="301" t="s">
        <v>21</v>
      </c>
      <c r="D26" s="301" t="s">
        <v>20</v>
      </c>
      <c r="E26" s="301" t="s">
        <v>21</v>
      </c>
      <c r="F26" s="301" t="s">
        <v>20</v>
      </c>
      <c r="G26" s="301" t="s">
        <v>20</v>
      </c>
      <c r="H26" s="301" t="s">
        <v>501</v>
      </c>
      <c r="I26" s="333">
        <v>306.26</v>
      </c>
    </row>
    <row r="27" spans="1:9">
      <c r="A27" s="316">
        <v>2</v>
      </c>
      <c r="B27" s="301" t="s">
        <v>20</v>
      </c>
      <c r="C27" s="301" t="s">
        <v>21</v>
      </c>
      <c r="D27" s="301" t="s">
        <v>20</v>
      </c>
      <c r="E27" s="301" t="s">
        <v>21</v>
      </c>
      <c r="F27" s="301" t="s">
        <v>20</v>
      </c>
      <c r="G27" s="301" t="s">
        <v>20</v>
      </c>
      <c r="H27" s="301" t="s">
        <v>502</v>
      </c>
      <c r="I27" s="333">
        <v>270.13</v>
      </c>
    </row>
    <row r="28" spans="1:9">
      <c r="A28" s="316">
        <v>2</v>
      </c>
      <c r="B28" s="301" t="s">
        <v>20</v>
      </c>
      <c r="C28" s="301" t="s">
        <v>21</v>
      </c>
      <c r="D28" s="301" t="s">
        <v>20</v>
      </c>
      <c r="E28" s="301" t="s">
        <v>21</v>
      </c>
      <c r="F28" s="301" t="s">
        <v>20</v>
      </c>
      <c r="G28" s="301" t="s">
        <v>20</v>
      </c>
      <c r="H28" s="301" t="s">
        <v>503</v>
      </c>
      <c r="I28" s="333">
        <v>271.17</v>
      </c>
    </row>
    <row r="29" spans="1:9">
      <c r="A29" s="316">
        <v>2</v>
      </c>
      <c r="B29" s="301" t="s">
        <v>20</v>
      </c>
      <c r="C29" s="301" t="s">
        <v>21</v>
      </c>
      <c r="D29" s="301" t="s">
        <v>20</v>
      </c>
      <c r="E29" s="301" t="s">
        <v>21</v>
      </c>
      <c r="F29" s="301" t="s">
        <v>20</v>
      </c>
      <c r="G29" s="301" t="s">
        <v>20</v>
      </c>
      <c r="H29" s="301" t="s">
        <v>504</v>
      </c>
      <c r="I29" s="333">
        <v>299.01</v>
      </c>
    </row>
    <row r="30" spans="1:9">
      <c r="A30" s="316">
        <v>2</v>
      </c>
      <c r="B30" s="301" t="s">
        <v>20</v>
      </c>
      <c r="C30" s="301" t="s">
        <v>21</v>
      </c>
      <c r="D30" s="301" t="s">
        <v>20</v>
      </c>
      <c r="E30" s="301" t="s">
        <v>21</v>
      </c>
      <c r="F30" s="301" t="s">
        <v>146</v>
      </c>
      <c r="G30" s="301" t="s">
        <v>146</v>
      </c>
      <c r="H30" s="301" t="s">
        <v>493</v>
      </c>
      <c r="I30" s="333">
        <v>139.13</v>
      </c>
    </row>
    <row r="31" spans="1:9">
      <c r="A31" s="316">
        <v>2</v>
      </c>
      <c r="B31" s="301" t="s">
        <v>20</v>
      </c>
      <c r="C31" s="301" t="s">
        <v>21</v>
      </c>
      <c r="D31" s="301" t="s">
        <v>20</v>
      </c>
      <c r="E31" s="301" t="s">
        <v>21</v>
      </c>
      <c r="F31" s="301" t="s">
        <v>146</v>
      </c>
      <c r="G31" s="301" t="s">
        <v>146</v>
      </c>
      <c r="H31" s="301" t="s">
        <v>494</v>
      </c>
      <c r="I31" s="333">
        <v>123.46</v>
      </c>
    </row>
    <row r="32" spans="1:9">
      <c r="A32" s="316">
        <v>2</v>
      </c>
      <c r="B32" s="301" t="s">
        <v>20</v>
      </c>
      <c r="C32" s="301" t="s">
        <v>21</v>
      </c>
      <c r="D32" s="301" t="s">
        <v>20</v>
      </c>
      <c r="E32" s="301" t="s">
        <v>21</v>
      </c>
      <c r="F32" s="301" t="s">
        <v>146</v>
      </c>
      <c r="G32" s="301" t="s">
        <v>146</v>
      </c>
      <c r="H32" s="301" t="s">
        <v>495</v>
      </c>
      <c r="I32" s="333">
        <v>129.25</v>
      </c>
    </row>
    <row r="33" spans="1:9">
      <c r="A33" s="316">
        <v>2</v>
      </c>
      <c r="B33" s="301" t="s">
        <v>20</v>
      </c>
      <c r="C33" s="301" t="s">
        <v>21</v>
      </c>
      <c r="D33" s="301" t="s">
        <v>20</v>
      </c>
      <c r="E33" s="301" t="s">
        <v>21</v>
      </c>
      <c r="F33" s="301" t="s">
        <v>146</v>
      </c>
      <c r="G33" s="301" t="s">
        <v>146</v>
      </c>
      <c r="H33" s="301" t="s">
        <v>496</v>
      </c>
      <c r="I33" s="333">
        <v>145.07</v>
      </c>
    </row>
    <row r="34" spans="1:9">
      <c r="A34" s="316">
        <v>2</v>
      </c>
      <c r="B34" s="301" t="s">
        <v>20</v>
      </c>
      <c r="C34" s="301" t="s">
        <v>21</v>
      </c>
      <c r="D34" s="301" t="s">
        <v>20</v>
      </c>
      <c r="E34" s="301" t="s">
        <v>21</v>
      </c>
      <c r="F34" s="301" t="s">
        <v>146</v>
      </c>
      <c r="G34" s="301" t="s">
        <v>146</v>
      </c>
      <c r="H34" s="301" t="s">
        <v>497</v>
      </c>
      <c r="I34" s="333">
        <v>129.71</v>
      </c>
    </row>
    <row r="35" spans="1:9">
      <c r="A35" s="316">
        <v>2</v>
      </c>
      <c r="B35" s="301" t="s">
        <v>20</v>
      </c>
      <c r="C35" s="301" t="s">
        <v>21</v>
      </c>
      <c r="D35" s="301" t="s">
        <v>20</v>
      </c>
      <c r="E35" s="301" t="s">
        <v>21</v>
      </c>
      <c r="F35" s="301" t="s">
        <v>146</v>
      </c>
      <c r="G35" s="301" t="s">
        <v>146</v>
      </c>
      <c r="H35" s="301" t="s">
        <v>498</v>
      </c>
      <c r="I35" s="333">
        <v>129.38</v>
      </c>
    </row>
    <row r="36" spans="1:9">
      <c r="A36" s="316">
        <v>2</v>
      </c>
      <c r="B36" s="301" t="s">
        <v>20</v>
      </c>
      <c r="C36" s="301" t="s">
        <v>21</v>
      </c>
      <c r="D36" s="301" t="s">
        <v>20</v>
      </c>
      <c r="E36" s="301" t="s">
        <v>21</v>
      </c>
      <c r="F36" s="301" t="s">
        <v>146</v>
      </c>
      <c r="G36" s="301" t="s">
        <v>146</v>
      </c>
      <c r="H36" s="301" t="s">
        <v>499</v>
      </c>
      <c r="I36" s="333">
        <v>142.62</v>
      </c>
    </row>
    <row r="37" spans="1:9">
      <c r="A37" s="316">
        <v>2</v>
      </c>
      <c r="B37" s="301" t="s">
        <v>20</v>
      </c>
      <c r="C37" s="301" t="s">
        <v>21</v>
      </c>
      <c r="D37" s="301" t="s">
        <v>20</v>
      </c>
      <c r="E37" s="301" t="s">
        <v>21</v>
      </c>
      <c r="F37" s="301" t="s">
        <v>146</v>
      </c>
      <c r="G37" s="301" t="s">
        <v>146</v>
      </c>
      <c r="H37" s="301" t="s">
        <v>500</v>
      </c>
      <c r="I37" s="333">
        <v>168.27</v>
      </c>
    </row>
    <row r="38" spans="1:9">
      <c r="A38" s="316">
        <v>2</v>
      </c>
      <c r="B38" s="301" t="s">
        <v>20</v>
      </c>
      <c r="C38" s="301" t="s">
        <v>21</v>
      </c>
      <c r="D38" s="301" t="s">
        <v>20</v>
      </c>
      <c r="E38" s="301" t="s">
        <v>21</v>
      </c>
      <c r="F38" s="301" t="s">
        <v>146</v>
      </c>
      <c r="G38" s="301" t="s">
        <v>146</v>
      </c>
      <c r="H38" s="301" t="s">
        <v>501</v>
      </c>
      <c r="I38" s="333">
        <v>140.47999999999999</v>
      </c>
    </row>
    <row r="39" spans="1:9">
      <c r="A39" s="316">
        <v>2</v>
      </c>
      <c r="B39" s="301" t="s">
        <v>20</v>
      </c>
      <c r="C39" s="301" t="s">
        <v>21</v>
      </c>
      <c r="D39" s="301" t="s">
        <v>20</v>
      </c>
      <c r="E39" s="301" t="s">
        <v>21</v>
      </c>
      <c r="F39" s="301" t="s">
        <v>146</v>
      </c>
      <c r="G39" s="301" t="s">
        <v>146</v>
      </c>
      <c r="H39" s="301" t="s">
        <v>502</v>
      </c>
      <c r="I39" s="333">
        <v>155.47999999999999</v>
      </c>
    </row>
    <row r="40" spans="1:9">
      <c r="A40" s="316">
        <v>2</v>
      </c>
      <c r="B40" s="301" t="s">
        <v>20</v>
      </c>
      <c r="C40" s="301" t="s">
        <v>21</v>
      </c>
      <c r="D40" s="301" t="s">
        <v>20</v>
      </c>
      <c r="E40" s="301" t="s">
        <v>21</v>
      </c>
      <c r="F40" s="301" t="s">
        <v>146</v>
      </c>
      <c r="G40" s="301" t="s">
        <v>146</v>
      </c>
      <c r="H40" s="301" t="s">
        <v>503</v>
      </c>
      <c r="I40" s="333">
        <v>145.91999999999999</v>
      </c>
    </row>
    <row r="41" spans="1:9">
      <c r="A41" s="316">
        <v>2</v>
      </c>
      <c r="B41" s="301" t="s">
        <v>20</v>
      </c>
      <c r="C41" s="301" t="s">
        <v>21</v>
      </c>
      <c r="D41" s="301" t="s">
        <v>20</v>
      </c>
      <c r="E41" s="301" t="s">
        <v>21</v>
      </c>
      <c r="F41" s="301" t="s">
        <v>146</v>
      </c>
      <c r="G41" s="301" t="s">
        <v>146</v>
      </c>
      <c r="H41" s="301" t="s">
        <v>504</v>
      </c>
      <c r="I41" s="333">
        <v>148.13</v>
      </c>
    </row>
    <row r="42" spans="1:9">
      <c r="A42" s="316">
        <v>2</v>
      </c>
      <c r="B42" s="301" t="s">
        <v>20</v>
      </c>
      <c r="C42" s="301" t="s">
        <v>21</v>
      </c>
      <c r="D42" s="301" t="s">
        <v>20</v>
      </c>
      <c r="E42" s="301" t="s">
        <v>21</v>
      </c>
      <c r="F42" s="301" t="s">
        <v>24</v>
      </c>
      <c r="G42" s="301" t="s">
        <v>24</v>
      </c>
      <c r="H42" s="301" t="s">
        <v>493</v>
      </c>
      <c r="I42" s="333">
        <v>61.19</v>
      </c>
    </row>
    <row r="43" spans="1:9">
      <c r="A43" s="316">
        <v>2</v>
      </c>
      <c r="B43" s="301" t="s">
        <v>20</v>
      </c>
      <c r="C43" s="301" t="s">
        <v>21</v>
      </c>
      <c r="D43" s="301" t="s">
        <v>20</v>
      </c>
      <c r="E43" s="301" t="s">
        <v>21</v>
      </c>
      <c r="F43" s="301" t="s">
        <v>24</v>
      </c>
      <c r="G43" s="301" t="s">
        <v>24</v>
      </c>
      <c r="H43" s="301" t="s">
        <v>494</v>
      </c>
      <c r="I43" s="333">
        <v>53.04</v>
      </c>
    </row>
    <row r="44" spans="1:9">
      <c r="A44" s="316">
        <v>2</v>
      </c>
      <c r="B44" s="301" t="s">
        <v>20</v>
      </c>
      <c r="C44" s="301" t="s">
        <v>21</v>
      </c>
      <c r="D44" s="301" t="s">
        <v>20</v>
      </c>
      <c r="E44" s="301" t="s">
        <v>21</v>
      </c>
      <c r="F44" s="301" t="s">
        <v>24</v>
      </c>
      <c r="G44" s="301" t="s">
        <v>24</v>
      </c>
      <c r="H44" s="301" t="s">
        <v>495</v>
      </c>
      <c r="I44" s="333">
        <v>66.88</v>
      </c>
    </row>
    <row r="45" spans="1:9">
      <c r="A45" s="316">
        <v>2</v>
      </c>
      <c r="B45" s="301" t="s">
        <v>20</v>
      </c>
      <c r="C45" s="301" t="s">
        <v>21</v>
      </c>
      <c r="D45" s="301" t="s">
        <v>20</v>
      </c>
      <c r="E45" s="301" t="s">
        <v>21</v>
      </c>
      <c r="F45" s="301" t="s">
        <v>24</v>
      </c>
      <c r="G45" s="301" t="s">
        <v>24</v>
      </c>
      <c r="H45" s="301" t="s">
        <v>496</v>
      </c>
      <c r="I45" s="333">
        <v>69.290000000000006</v>
      </c>
    </row>
    <row r="46" spans="1:9">
      <c r="A46" s="316">
        <v>2</v>
      </c>
      <c r="B46" s="301" t="s">
        <v>20</v>
      </c>
      <c r="C46" s="301" t="s">
        <v>21</v>
      </c>
      <c r="D46" s="301" t="s">
        <v>20</v>
      </c>
      <c r="E46" s="301" t="s">
        <v>21</v>
      </c>
      <c r="F46" s="301" t="s">
        <v>24</v>
      </c>
      <c r="G46" s="301" t="s">
        <v>24</v>
      </c>
      <c r="H46" s="301" t="s">
        <v>497</v>
      </c>
      <c r="I46" s="333">
        <v>60.04</v>
      </c>
    </row>
    <row r="47" spans="1:9">
      <c r="A47" s="316">
        <v>2</v>
      </c>
      <c r="B47" s="301" t="s">
        <v>20</v>
      </c>
      <c r="C47" s="301" t="s">
        <v>21</v>
      </c>
      <c r="D47" s="301" t="s">
        <v>20</v>
      </c>
      <c r="E47" s="301" t="s">
        <v>21</v>
      </c>
      <c r="F47" s="301" t="s">
        <v>24</v>
      </c>
      <c r="G47" s="301" t="s">
        <v>24</v>
      </c>
      <c r="H47" s="301" t="s">
        <v>498</v>
      </c>
      <c r="I47" s="333">
        <v>59.04</v>
      </c>
    </row>
    <row r="48" spans="1:9">
      <c r="A48" s="316">
        <v>2</v>
      </c>
      <c r="B48" s="301" t="s">
        <v>20</v>
      </c>
      <c r="C48" s="301" t="s">
        <v>21</v>
      </c>
      <c r="D48" s="301" t="s">
        <v>20</v>
      </c>
      <c r="E48" s="301" t="s">
        <v>21</v>
      </c>
      <c r="F48" s="301" t="s">
        <v>24</v>
      </c>
      <c r="G48" s="301" t="s">
        <v>24</v>
      </c>
      <c r="H48" s="301" t="s">
        <v>499</v>
      </c>
      <c r="I48" s="333">
        <v>65.09</v>
      </c>
    </row>
    <row r="49" spans="1:9">
      <c r="A49" s="316">
        <v>2</v>
      </c>
      <c r="B49" s="301" t="s">
        <v>20</v>
      </c>
      <c r="C49" s="301" t="s">
        <v>21</v>
      </c>
      <c r="D49" s="301" t="s">
        <v>20</v>
      </c>
      <c r="E49" s="301" t="s">
        <v>21</v>
      </c>
      <c r="F49" s="301" t="s">
        <v>24</v>
      </c>
      <c r="G49" s="301" t="s">
        <v>24</v>
      </c>
      <c r="H49" s="301" t="s">
        <v>500</v>
      </c>
      <c r="I49" s="333">
        <v>63.68</v>
      </c>
    </row>
    <row r="50" spans="1:9">
      <c r="A50" s="316">
        <v>2</v>
      </c>
      <c r="B50" s="301" t="s">
        <v>20</v>
      </c>
      <c r="C50" s="301" t="s">
        <v>21</v>
      </c>
      <c r="D50" s="301" t="s">
        <v>20</v>
      </c>
      <c r="E50" s="301" t="s">
        <v>21</v>
      </c>
      <c r="F50" s="301" t="s">
        <v>24</v>
      </c>
      <c r="G50" s="301" t="s">
        <v>24</v>
      </c>
      <c r="H50" s="301" t="s">
        <v>501</v>
      </c>
      <c r="I50" s="333">
        <v>60.53</v>
      </c>
    </row>
    <row r="51" spans="1:9">
      <c r="A51" s="316">
        <v>2</v>
      </c>
      <c r="B51" s="301" t="s">
        <v>20</v>
      </c>
      <c r="C51" s="301" t="s">
        <v>21</v>
      </c>
      <c r="D51" s="301" t="s">
        <v>20</v>
      </c>
      <c r="E51" s="301" t="s">
        <v>21</v>
      </c>
      <c r="F51" s="301" t="s">
        <v>24</v>
      </c>
      <c r="G51" s="301" t="s">
        <v>24</v>
      </c>
      <c r="H51" s="301" t="s">
        <v>502</v>
      </c>
      <c r="I51" s="333">
        <v>59.97</v>
      </c>
    </row>
    <row r="52" spans="1:9">
      <c r="A52" s="316">
        <v>2</v>
      </c>
      <c r="B52" s="301" t="s">
        <v>20</v>
      </c>
      <c r="C52" s="301" t="s">
        <v>21</v>
      </c>
      <c r="D52" s="301" t="s">
        <v>20</v>
      </c>
      <c r="E52" s="301" t="s">
        <v>21</v>
      </c>
      <c r="F52" s="301" t="s">
        <v>24</v>
      </c>
      <c r="G52" s="301" t="s">
        <v>24</v>
      </c>
      <c r="H52" s="301" t="s">
        <v>503</v>
      </c>
      <c r="I52" s="333">
        <v>58.03</v>
      </c>
    </row>
    <row r="53" spans="1:9">
      <c r="A53" s="316">
        <v>2</v>
      </c>
      <c r="B53" s="301" t="s">
        <v>20</v>
      </c>
      <c r="C53" s="301" t="s">
        <v>21</v>
      </c>
      <c r="D53" s="301" t="s">
        <v>20</v>
      </c>
      <c r="E53" s="301" t="s">
        <v>21</v>
      </c>
      <c r="F53" s="301" t="s">
        <v>24</v>
      </c>
      <c r="G53" s="301" t="s">
        <v>24</v>
      </c>
      <c r="H53" s="301" t="s">
        <v>504</v>
      </c>
      <c r="I53" s="333">
        <v>62.01</v>
      </c>
    </row>
    <row r="54" spans="1:9">
      <c r="A54" s="316">
        <v>2</v>
      </c>
      <c r="B54" s="301" t="s">
        <v>20</v>
      </c>
      <c r="C54" s="301" t="s">
        <v>21</v>
      </c>
      <c r="D54" s="301" t="s">
        <v>20</v>
      </c>
      <c r="E54" s="301" t="s">
        <v>21</v>
      </c>
      <c r="F54" s="301" t="s">
        <v>147</v>
      </c>
      <c r="G54" s="301" t="s">
        <v>147</v>
      </c>
      <c r="H54" s="301" t="s">
        <v>493</v>
      </c>
      <c r="I54" s="333">
        <v>97.5</v>
      </c>
    </row>
    <row r="55" spans="1:9">
      <c r="A55" s="316">
        <v>2</v>
      </c>
      <c r="B55" s="301" t="s">
        <v>20</v>
      </c>
      <c r="C55" s="301" t="s">
        <v>21</v>
      </c>
      <c r="D55" s="301" t="s">
        <v>20</v>
      </c>
      <c r="E55" s="301" t="s">
        <v>21</v>
      </c>
      <c r="F55" s="301" t="s">
        <v>147</v>
      </c>
      <c r="G55" s="301" t="s">
        <v>147</v>
      </c>
      <c r="H55" s="301" t="s">
        <v>494</v>
      </c>
      <c r="I55" s="333">
        <v>84.5</v>
      </c>
    </row>
    <row r="56" spans="1:9">
      <c r="A56" s="316">
        <v>2</v>
      </c>
      <c r="B56" s="301" t="s">
        <v>20</v>
      </c>
      <c r="C56" s="301" t="s">
        <v>21</v>
      </c>
      <c r="D56" s="301" t="s">
        <v>20</v>
      </c>
      <c r="E56" s="301" t="s">
        <v>21</v>
      </c>
      <c r="F56" s="301" t="s">
        <v>147</v>
      </c>
      <c r="G56" s="301" t="s">
        <v>147</v>
      </c>
      <c r="H56" s="301" t="s">
        <v>495</v>
      </c>
      <c r="I56" s="333">
        <v>104</v>
      </c>
    </row>
    <row r="57" spans="1:9">
      <c r="A57" s="316">
        <v>2</v>
      </c>
      <c r="B57" s="301" t="s">
        <v>20</v>
      </c>
      <c r="C57" s="301" t="s">
        <v>21</v>
      </c>
      <c r="D57" s="301" t="s">
        <v>20</v>
      </c>
      <c r="E57" s="301" t="s">
        <v>21</v>
      </c>
      <c r="F57" s="301" t="s">
        <v>147</v>
      </c>
      <c r="G57" s="301" t="s">
        <v>147</v>
      </c>
      <c r="H57" s="301" t="s">
        <v>496</v>
      </c>
      <c r="I57" s="333">
        <v>91</v>
      </c>
    </row>
    <row r="58" spans="1:9">
      <c r="A58" s="316">
        <v>2</v>
      </c>
      <c r="B58" s="301" t="s">
        <v>20</v>
      </c>
      <c r="C58" s="301" t="s">
        <v>21</v>
      </c>
      <c r="D58" s="301" t="s">
        <v>20</v>
      </c>
      <c r="E58" s="301" t="s">
        <v>21</v>
      </c>
      <c r="F58" s="301" t="s">
        <v>147</v>
      </c>
      <c r="G58" s="301" t="s">
        <v>147</v>
      </c>
      <c r="H58" s="301" t="s">
        <v>497</v>
      </c>
      <c r="I58" s="333">
        <v>117</v>
      </c>
    </row>
    <row r="59" spans="1:9">
      <c r="A59" s="316">
        <v>2</v>
      </c>
      <c r="B59" s="301" t="s">
        <v>20</v>
      </c>
      <c r="C59" s="301" t="s">
        <v>21</v>
      </c>
      <c r="D59" s="301" t="s">
        <v>20</v>
      </c>
      <c r="E59" s="301" t="s">
        <v>21</v>
      </c>
      <c r="F59" s="301" t="s">
        <v>147</v>
      </c>
      <c r="G59" s="301" t="s">
        <v>147</v>
      </c>
      <c r="H59" s="301" t="s">
        <v>498</v>
      </c>
      <c r="I59" s="333">
        <v>104</v>
      </c>
    </row>
    <row r="60" spans="1:9">
      <c r="A60" s="316">
        <v>2</v>
      </c>
      <c r="B60" s="301" t="s">
        <v>20</v>
      </c>
      <c r="C60" s="301" t="s">
        <v>21</v>
      </c>
      <c r="D60" s="301" t="s">
        <v>20</v>
      </c>
      <c r="E60" s="301" t="s">
        <v>21</v>
      </c>
      <c r="F60" s="301" t="s">
        <v>147</v>
      </c>
      <c r="G60" s="301" t="s">
        <v>147</v>
      </c>
      <c r="H60" s="301" t="s">
        <v>499</v>
      </c>
      <c r="I60" s="333">
        <v>110.5</v>
      </c>
    </row>
    <row r="61" spans="1:9">
      <c r="A61" s="316">
        <v>2</v>
      </c>
      <c r="B61" s="301" t="s">
        <v>20</v>
      </c>
      <c r="C61" s="301" t="s">
        <v>21</v>
      </c>
      <c r="D61" s="301" t="s">
        <v>20</v>
      </c>
      <c r="E61" s="301" t="s">
        <v>21</v>
      </c>
      <c r="F61" s="301" t="s">
        <v>147</v>
      </c>
      <c r="G61" s="301" t="s">
        <v>147</v>
      </c>
      <c r="H61" s="301" t="s">
        <v>500</v>
      </c>
      <c r="I61" s="333">
        <v>130</v>
      </c>
    </row>
    <row r="62" spans="1:9">
      <c r="A62" s="316">
        <v>2</v>
      </c>
      <c r="B62" s="301" t="s">
        <v>20</v>
      </c>
      <c r="C62" s="301" t="s">
        <v>21</v>
      </c>
      <c r="D62" s="301" t="s">
        <v>20</v>
      </c>
      <c r="E62" s="301" t="s">
        <v>21</v>
      </c>
      <c r="F62" s="301" t="s">
        <v>147</v>
      </c>
      <c r="G62" s="301" t="s">
        <v>147</v>
      </c>
      <c r="H62" s="301" t="s">
        <v>501</v>
      </c>
      <c r="I62" s="333">
        <v>97.5</v>
      </c>
    </row>
    <row r="63" spans="1:9">
      <c r="A63" s="316">
        <v>2</v>
      </c>
      <c r="B63" s="301" t="s">
        <v>20</v>
      </c>
      <c r="C63" s="301" t="s">
        <v>21</v>
      </c>
      <c r="D63" s="301" t="s">
        <v>20</v>
      </c>
      <c r="E63" s="301" t="s">
        <v>21</v>
      </c>
      <c r="F63" s="301" t="s">
        <v>147</v>
      </c>
      <c r="G63" s="301" t="s">
        <v>147</v>
      </c>
      <c r="H63" s="301" t="s">
        <v>502</v>
      </c>
      <c r="I63" s="333">
        <v>110.5</v>
      </c>
    </row>
    <row r="64" spans="1:9">
      <c r="A64" s="316">
        <v>2</v>
      </c>
      <c r="B64" s="301" t="s">
        <v>20</v>
      </c>
      <c r="C64" s="301" t="s">
        <v>21</v>
      </c>
      <c r="D64" s="301" t="s">
        <v>20</v>
      </c>
      <c r="E64" s="301" t="s">
        <v>21</v>
      </c>
      <c r="F64" s="301" t="s">
        <v>147</v>
      </c>
      <c r="G64" s="301" t="s">
        <v>147</v>
      </c>
      <c r="H64" s="301" t="s">
        <v>503</v>
      </c>
      <c r="I64" s="333">
        <v>91</v>
      </c>
    </row>
    <row r="65" spans="1:9">
      <c r="A65" s="316">
        <v>2</v>
      </c>
      <c r="B65" s="301" t="s">
        <v>20</v>
      </c>
      <c r="C65" s="301" t="s">
        <v>21</v>
      </c>
      <c r="D65" s="301" t="s">
        <v>20</v>
      </c>
      <c r="E65" s="301" t="s">
        <v>21</v>
      </c>
      <c r="F65" s="301" t="s">
        <v>147</v>
      </c>
      <c r="G65" s="301" t="s">
        <v>147</v>
      </c>
      <c r="H65" s="301" t="s">
        <v>504</v>
      </c>
      <c r="I65" s="333">
        <v>97.5</v>
      </c>
    </row>
    <row r="66" spans="1:9">
      <c r="A66" s="316">
        <v>2</v>
      </c>
      <c r="B66" s="301" t="s">
        <v>20</v>
      </c>
      <c r="C66" s="301" t="s">
        <v>21</v>
      </c>
      <c r="D66" s="301" t="s">
        <v>20</v>
      </c>
      <c r="E66" s="301" t="s">
        <v>31</v>
      </c>
      <c r="F66" s="301" t="s">
        <v>32</v>
      </c>
      <c r="G66" s="301" t="s">
        <v>32</v>
      </c>
      <c r="H66" s="301" t="s">
        <v>493</v>
      </c>
      <c r="I66" s="333">
        <v>110.62</v>
      </c>
    </row>
    <row r="67" spans="1:9">
      <c r="A67" s="316">
        <v>2</v>
      </c>
      <c r="B67" s="301" t="s">
        <v>20</v>
      </c>
      <c r="C67" s="301" t="s">
        <v>21</v>
      </c>
      <c r="D67" s="301" t="s">
        <v>20</v>
      </c>
      <c r="E67" s="301" t="s">
        <v>31</v>
      </c>
      <c r="F67" s="301" t="s">
        <v>32</v>
      </c>
      <c r="G67" s="301" t="s">
        <v>32</v>
      </c>
      <c r="H67" s="301" t="s">
        <v>494</v>
      </c>
      <c r="I67" s="333">
        <v>112.67</v>
      </c>
    </row>
    <row r="68" spans="1:9">
      <c r="A68" s="316">
        <v>2</v>
      </c>
      <c r="B68" s="301" t="s">
        <v>20</v>
      </c>
      <c r="C68" s="301" t="s">
        <v>21</v>
      </c>
      <c r="D68" s="301" t="s">
        <v>20</v>
      </c>
      <c r="E68" s="301" t="s">
        <v>31</v>
      </c>
      <c r="F68" s="301" t="s">
        <v>32</v>
      </c>
      <c r="G68" s="301" t="s">
        <v>32</v>
      </c>
      <c r="H68" s="301" t="s">
        <v>495</v>
      </c>
      <c r="I68" s="333">
        <v>137.09</v>
      </c>
    </row>
    <row r="69" spans="1:9">
      <c r="A69" s="316">
        <v>2</v>
      </c>
      <c r="B69" s="301" t="s">
        <v>20</v>
      </c>
      <c r="C69" s="301" t="s">
        <v>21</v>
      </c>
      <c r="D69" s="301" t="s">
        <v>20</v>
      </c>
      <c r="E69" s="301" t="s">
        <v>31</v>
      </c>
      <c r="F69" s="301" t="s">
        <v>32</v>
      </c>
      <c r="G69" s="301" t="s">
        <v>32</v>
      </c>
      <c r="H69" s="301" t="s">
        <v>496</v>
      </c>
      <c r="I69" s="333">
        <v>109.74</v>
      </c>
    </row>
    <row r="70" spans="1:9">
      <c r="A70" s="316">
        <v>2</v>
      </c>
      <c r="B70" s="301" t="s">
        <v>20</v>
      </c>
      <c r="C70" s="301" t="s">
        <v>21</v>
      </c>
      <c r="D70" s="301" t="s">
        <v>20</v>
      </c>
      <c r="E70" s="301" t="s">
        <v>31</v>
      </c>
      <c r="F70" s="301" t="s">
        <v>32</v>
      </c>
      <c r="G70" s="301" t="s">
        <v>32</v>
      </c>
      <c r="H70" s="301" t="s">
        <v>497</v>
      </c>
      <c r="I70" s="333">
        <v>99.95</v>
      </c>
    </row>
    <row r="71" spans="1:9">
      <c r="A71" s="316">
        <v>2</v>
      </c>
      <c r="B71" s="301" t="s">
        <v>20</v>
      </c>
      <c r="C71" s="301" t="s">
        <v>21</v>
      </c>
      <c r="D71" s="301" t="s">
        <v>20</v>
      </c>
      <c r="E71" s="301" t="s">
        <v>31</v>
      </c>
      <c r="F71" s="301" t="s">
        <v>32</v>
      </c>
      <c r="G71" s="301" t="s">
        <v>32</v>
      </c>
      <c r="H71" s="301" t="s">
        <v>498</v>
      </c>
      <c r="I71" s="333">
        <v>103.55</v>
      </c>
    </row>
    <row r="72" spans="1:9">
      <c r="A72" s="316">
        <v>2</v>
      </c>
      <c r="B72" s="301" t="s">
        <v>20</v>
      </c>
      <c r="C72" s="301" t="s">
        <v>21</v>
      </c>
      <c r="D72" s="301" t="s">
        <v>20</v>
      </c>
      <c r="E72" s="301" t="s">
        <v>31</v>
      </c>
      <c r="F72" s="301" t="s">
        <v>32</v>
      </c>
      <c r="G72" s="301" t="s">
        <v>32</v>
      </c>
      <c r="H72" s="301" t="s">
        <v>499</v>
      </c>
      <c r="I72" s="333">
        <v>113.64</v>
      </c>
    </row>
    <row r="73" spans="1:9">
      <c r="A73" s="316">
        <v>2</v>
      </c>
      <c r="B73" s="301" t="s">
        <v>20</v>
      </c>
      <c r="C73" s="301" t="s">
        <v>21</v>
      </c>
      <c r="D73" s="301" t="s">
        <v>20</v>
      </c>
      <c r="E73" s="301" t="s">
        <v>31</v>
      </c>
      <c r="F73" s="301" t="s">
        <v>32</v>
      </c>
      <c r="G73" s="301" t="s">
        <v>32</v>
      </c>
      <c r="H73" s="301" t="s">
        <v>500</v>
      </c>
      <c r="I73" s="333">
        <v>125.69</v>
      </c>
    </row>
    <row r="74" spans="1:9">
      <c r="A74" s="316">
        <v>2</v>
      </c>
      <c r="B74" s="301" t="s">
        <v>20</v>
      </c>
      <c r="C74" s="301" t="s">
        <v>21</v>
      </c>
      <c r="D74" s="301" t="s">
        <v>20</v>
      </c>
      <c r="E74" s="301" t="s">
        <v>31</v>
      </c>
      <c r="F74" s="301" t="s">
        <v>32</v>
      </c>
      <c r="G74" s="301" t="s">
        <v>32</v>
      </c>
      <c r="H74" s="301" t="s">
        <v>501</v>
      </c>
      <c r="I74" s="333">
        <v>120.52</v>
      </c>
    </row>
    <row r="75" spans="1:9">
      <c r="A75" s="316">
        <v>2</v>
      </c>
      <c r="B75" s="301" t="s">
        <v>20</v>
      </c>
      <c r="C75" s="301" t="s">
        <v>21</v>
      </c>
      <c r="D75" s="301" t="s">
        <v>20</v>
      </c>
      <c r="E75" s="301" t="s">
        <v>31</v>
      </c>
      <c r="F75" s="301" t="s">
        <v>32</v>
      </c>
      <c r="G75" s="301" t="s">
        <v>32</v>
      </c>
      <c r="H75" s="301" t="s">
        <v>502</v>
      </c>
      <c r="I75" s="333">
        <v>105.66</v>
      </c>
    </row>
    <row r="76" spans="1:9">
      <c r="A76" s="316">
        <v>2</v>
      </c>
      <c r="B76" s="301" t="s">
        <v>20</v>
      </c>
      <c r="C76" s="301" t="s">
        <v>21</v>
      </c>
      <c r="D76" s="301" t="s">
        <v>20</v>
      </c>
      <c r="E76" s="301" t="s">
        <v>31</v>
      </c>
      <c r="F76" s="301" t="s">
        <v>32</v>
      </c>
      <c r="G76" s="301" t="s">
        <v>32</v>
      </c>
      <c r="H76" s="301" t="s">
        <v>503</v>
      </c>
      <c r="I76" s="333">
        <v>123.1</v>
      </c>
    </row>
    <row r="77" spans="1:9">
      <c r="A77" s="316">
        <v>2</v>
      </c>
      <c r="B77" s="301" t="s">
        <v>20</v>
      </c>
      <c r="C77" s="301" t="s">
        <v>21</v>
      </c>
      <c r="D77" s="301" t="s">
        <v>20</v>
      </c>
      <c r="E77" s="301" t="s">
        <v>31</v>
      </c>
      <c r="F77" s="301" t="s">
        <v>32</v>
      </c>
      <c r="G77" s="301" t="s">
        <v>32</v>
      </c>
      <c r="H77" s="301" t="s">
        <v>504</v>
      </c>
      <c r="I77" s="333">
        <v>126.16</v>
      </c>
    </row>
    <row r="78" spans="1:9">
      <c r="A78" s="316">
        <v>3</v>
      </c>
      <c r="B78" t="s">
        <v>31</v>
      </c>
      <c r="C78" s="301" t="s">
        <v>31</v>
      </c>
      <c r="D78" s="301" t="s">
        <v>31</v>
      </c>
      <c r="E78" s="301" t="s">
        <v>31</v>
      </c>
      <c r="F78" s="301" t="s">
        <v>31</v>
      </c>
      <c r="G78" t="s">
        <v>31</v>
      </c>
      <c r="H78" s="301" t="s">
        <v>493</v>
      </c>
      <c r="I78" s="333">
        <v>3698.38</v>
      </c>
    </row>
    <row r="79" spans="1:9">
      <c r="A79" s="316">
        <v>3</v>
      </c>
      <c r="B79" s="301" t="s">
        <v>31</v>
      </c>
      <c r="C79" s="301" t="s">
        <v>31</v>
      </c>
      <c r="D79" s="301" t="s">
        <v>31</v>
      </c>
      <c r="E79" s="301" t="s">
        <v>31</v>
      </c>
      <c r="F79" s="301" t="s">
        <v>31</v>
      </c>
      <c r="G79" s="301" t="s">
        <v>31</v>
      </c>
      <c r="H79" s="301" t="s">
        <v>494</v>
      </c>
      <c r="I79" s="333">
        <v>3799.63</v>
      </c>
    </row>
    <row r="80" spans="1:9">
      <c r="A80" s="316">
        <v>3</v>
      </c>
      <c r="B80" s="301" t="s">
        <v>31</v>
      </c>
      <c r="C80" s="301" t="s">
        <v>31</v>
      </c>
      <c r="D80" s="301" t="s">
        <v>31</v>
      </c>
      <c r="E80" s="301" t="s">
        <v>31</v>
      </c>
      <c r="F80" s="301" t="s">
        <v>31</v>
      </c>
      <c r="G80" s="301" t="s">
        <v>31</v>
      </c>
      <c r="H80" s="301" t="s">
        <v>495</v>
      </c>
      <c r="I80" s="333">
        <v>4086.37</v>
      </c>
    </row>
    <row r="81" spans="1:9">
      <c r="A81" s="316">
        <v>3</v>
      </c>
      <c r="B81" s="301" t="s">
        <v>31</v>
      </c>
      <c r="C81" s="301" t="s">
        <v>31</v>
      </c>
      <c r="D81" s="301" t="s">
        <v>31</v>
      </c>
      <c r="E81" s="301" t="s">
        <v>31</v>
      </c>
      <c r="F81" s="301" t="s">
        <v>31</v>
      </c>
      <c r="G81" s="301" t="s">
        <v>31</v>
      </c>
      <c r="H81" s="301" t="s">
        <v>496</v>
      </c>
      <c r="I81" s="333">
        <v>4548.24</v>
      </c>
    </row>
    <row r="82" spans="1:9">
      <c r="A82" s="316">
        <v>3</v>
      </c>
      <c r="B82" s="301" t="s">
        <v>31</v>
      </c>
      <c r="C82" s="301" t="s">
        <v>31</v>
      </c>
      <c r="D82" s="301" t="s">
        <v>31</v>
      </c>
      <c r="E82" s="301" t="s">
        <v>31</v>
      </c>
      <c r="F82" s="301" t="s">
        <v>31</v>
      </c>
      <c r="G82" s="301" t="s">
        <v>31</v>
      </c>
      <c r="H82" s="301" t="s">
        <v>497</v>
      </c>
      <c r="I82" s="333">
        <v>4702.8999999999996</v>
      </c>
    </row>
    <row r="83" spans="1:9">
      <c r="A83" s="316">
        <v>3</v>
      </c>
      <c r="B83" s="301" t="s">
        <v>31</v>
      </c>
      <c r="C83" s="301" t="s">
        <v>31</v>
      </c>
      <c r="D83" s="301" t="s">
        <v>31</v>
      </c>
      <c r="E83" s="301" t="s">
        <v>31</v>
      </c>
      <c r="F83" s="301" t="s">
        <v>31</v>
      </c>
      <c r="G83" s="301" t="s">
        <v>31</v>
      </c>
      <c r="H83" s="301" t="s">
        <v>498</v>
      </c>
      <c r="I83" s="333">
        <v>5187.54</v>
      </c>
    </row>
    <row r="84" spans="1:9">
      <c r="A84" s="316">
        <v>3</v>
      </c>
      <c r="B84" s="301" t="s">
        <v>31</v>
      </c>
      <c r="C84" s="301" t="s">
        <v>31</v>
      </c>
      <c r="D84" s="301" t="s">
        <v>31</v>
      </c>
      <c r="E84" s="301" t="s">
        <v>31</v>
      </c>
      <c r="F84" s="301" t="s">
        <v>31</v>
      </c>
      <c r="G84" s="301" t="s">
        <v>31</v>
      </c>
      <c r="H84" s="301" t="s">
        <v>499</v>
      </c>
      <c r="I84" s="333">
        <v>4607.43</v>
      </c>
    </row>
    <row r="85" spans="1:9">
      <c r="A85" s="316">
        <v>3</v>
      </c>
      <c r="B85" s="301" t="s">
        <v>31</v>
      </c>
      <c r="C85" s="301" t="s">
        <v>31</v>
      </c>
      <c r="D85" s="301" t="s">
        <v>31</v>
      </c>
      <c r="E85" s="301" t="s">
        <v>31</v>
      </c>
      <c r="F85" s="301" t="s">
        <v>31</v>
      </c>
      <c r="G85" s="301" t="s">
        <v>31</v>
      </c>
      <c r="H85" s="301" t="s">
        <v>500</v>
      </c>
      <c r="I85" s="333">
        <v>4710.91</v>
      </c>
    </row>
    <row r="86" spans="1:9">
      <c r="A86" s="316">
        <v>3</v>
      </c>
      <c r="B86" s="301" t="s">
        <v>31</v>
      </c>
      <c r="C86" s="301" t="s">
        <v>31</v>
      </c>
      <c r="D86" s="301" t="s">
        <v>31</v>
      </c>
      <c r="E86" s="301" t="s">
        <v>31</v>
      </c>
      <c r="F86" s="301" t="s">
        <v>31</v>
      </c>
      <c r="G86" s="301" t="s">
        <v>31</v>
      </c>
      <c r="H86" s="301" t="s">
        <v>501</v>
      </c>
      <c r="I86" s="333">
        <v>4301.75</v>
      </c>
    </row>
    <row r="87" spans="1:9">
      <c r="A87" s="316">
        <v>3</v>
      </c>
      <c r="B87" s="301" t="s">
        <v>31</v>
      </c>
      <c r="C87" s="301" t="s">
        <v>31</v>
      </c>
      <c r="D87" s="301" t="s">
        <v>31</v>
      </c>
      <c r="E87" s="301" t="s">
        <v>31</v>
      </c>
      <c r="F87" s="301" t="s">
        <v>31</v>
      </c>
      <c r="G87" s="301" t="s">
        <v>31</v>
      </c>
      <c r="H87" s="301" t="s">
        <v>502</v>
      </c>
      <c r="I87" s="333">
        <v>4274.8500000000004</v>
      </c>
    </row>
    <row r="88" spans="1:9">
      <c r="A88" s="316">
        <v>3</v>
      </c>
      <c r="B88" s="301" t="s">
        <v>31</v>
      </c>
      <c r="C88" s="301" t="s">
        <v>31</v>
      </c>
      <c r="D88" s="301" t="s">
        <v>31</v>
      </c>
      <c r="E88" s="301" t="s">
        <v>31</v>
      </c>
      <c r="F88" s="301" t="s">
        <v>31</v>
      </c>
      <c r="G88" s="301" t="s">
        <v>31</v>
      </c>
      <c r="H88" s="301" t="s">
        <v>503</v>
      </c>
      <c r="I88" s="333">
        <v>3761.08</v>
      </c>
    </row>
    <row r="89" spans="1:9">
      <c r="A89" s="316">
        <v>3</v>
      </c>
      <c r="B89" s="301" t="s">
        <v>31</v>
      </c>
      <c r="C89" s="301" t="s">
        <v>31</v>
      </c>
      <c r="D89" s="301" t="s">
        <v>31</v>
      </c>
      <c r="E89" s="301" t="s">
        <v>31</v>
      </c>
      <c r="F89" s="301" t="s">
        <v>31</v>
      </c>
      <c r="G89" s="301" t="s">
        <v>31</v>
      </c>
      <c r="H89" s="301" t="s">
        <v>504</v>
      </c>
      <c r="I89" s="333">
        <v>4202.6099999999997</v>
      </c>
    </row>
    <row r="90" spans="1:9">
      <c r="A90" s="316">
        <v>3</v>
      </c>
      <c r="B90" s="301" t="s">
        <v>31</v>
      </c>
      <c r="C90" s="301" t="s">
        <v>31</v>
      </c>
      <c r="D90" s="301" t="s">
        <v>31</v>
      </c>
      <c r="E90" s="301" t="s">
        <v>31</v>
      </c>
      <c r="F90" s="301" t="s">
        <v>44</v>
      </c>
      <c r="G90" t="s">
        <v>44</v>
      </c>
      <c r="H90" s="301" t="s">
        <v>493</v>
      </c>
      <c r="I90" s="333">
        <v>624.84</v>
      </c>
    </row>
    <row r="91" spans="1:9">
      <c r="A91" s="316">
        <v>3</v>
      </c>
      <c r="B91" s="301" t="s">
        <v>31</v>
      </c>
      <c r="C91" s="301" t="s">
        <v>31</v>
      </c>
      <c r="D91" s="301" t="s">
        <v>31</v>
      </c>
      <c r="E91" s="301" t="s">
        <v>31</v>
      </c>
      <c r="F91" s="301" t="s">
        <v>44</v>
      </c>
      <c r="G91" s="301" t="s">
        <v>44</v>
      </c>
      <c r="H91" s="301" t="s">
        <v>494</v>
      </c>
      <c r="I91" s="333">
        <v>629.02</v>
      </c>
    </row>
    <row r="92" spans="1:9">
      <c r="A92" s="316">
        <v>3</v>
      </c>
      <c r="B92" s="301" t="s">
        <v>31</v>
      </c>
      <c r="C92" s="301" t="s">
        <v>31</v>
      </c>
      <c r="D92" s="301" t="s">
        <v>31</v>
      </c>
      <c r="E92" s="301" t="s">
        <v>31</v>
      </c>
      <c r="F92" s="301" t="s">
        <v>44</v>
      </c>
      <c r="G92" s="301" t="s">
        <v>44</v>
      </c>
      <c r="H92" s="301" t="s">
        <v>495</v>
      </c>
      <c r="I92" s="333">
        <v>693.57</v>
      </c>
    </row>
    <row r="93" spans="1:9">
      <c r="A93" s="316">
        <v>3</v>
      </c>
      <c r="B93" s="301" t="s">
        <v>31</v>
      </c>
      <c r="C93" s="301" t="s">
        <v>31</v>
      </c>
      <c r="D93" s="301" t="s">
        <v>31</v>
      </c>
      <c r="E93" s="301" t="s">
        <v>31</v>
      </c>
      <c r="F93" s="301" t="s">
        <v>44</v>
      </c>
      <c r="G93" s="301" t="s">
        <v>44</v>
      </c>
      <c r="H93" s="301" t="s">
        <v>496</v>
      </c>
      <c r="I93" s="333">
        <v>703.18</v>
      </c>
    </row>
    <row r="94" spans="1:9">
      <c r="A94" s="316">
        <v>3</v>
      </c>
      <c r="B94" s="301" t="s">
        <v>31</v>
      </c>
      <c r="C94" s="301" t="s">
        <v>31</v>
      </c>
      <c r="D94" s="301" t="s">
        <v>31</v>
      </c>
      <c r="E94" s="301" t="s">
        <v>31</v>
      </c>
      <c r="F94" s="301" t="s">
        <v>44</v>
      </c>
      <c r="G94" s="301" t="s">
        <v>44</v>
      </c>
      <c r="H94" s="301" t="s">
        <v>497</v>
      </c>
      <c r="I94" s="333">
        <v>799.59</v>
      </c>
    </row>
    <row r="95" spans="1:9">
      <c r="A95" s="316">
        <v>3</v>
      </c>
      <c r="B95" s="301" t="s">
        <v>31</v>
      </c>
      <c r="C95" s="301" t="s">
        <v>31</v>
      </c>
      <c r="D95" s="301" t="s">
        <v>31</v>
      </c>
      <c r="E95" s="301" t="s">
        <v>31</v>
      </c>
      <c r="F95" s="301" t="s">
        <v>44</v>
      </c>
      <c r="G95" s="301" t="s">
        <v>44</v>
      </c>
      <c r="H95" s="301" t="s">
        <v>498</v>
      </c>
      <c r="I95" s="333">
        <v>847.92</v>
      </c>
    </row>
    <row r="96" spans="1:9">
      <c r="A96" s="316">
        <v>3</v>
      </c>
      <c r="B96" s="301" t="s">
        <v>31</v>
      </c>
      <c r="C96" s="301" t="s">
        <v>31</v>
      </c>
      <c r="D96" s="301" t="s">
        <v>31</v>
      </c>
      <c r="E96" s="301" t="s">
        <v>31</v>
      </c>
      <c r="F96" s="301" t="s">
        <v>44</v>
      </c>
      <c r="G96" s="301" t="s">
        <v>44</v>
      </c>
      <c r="H96" s="301" t="s">
        <v>499</v>
      </c>
      <c r="I96" s="333">
        <v>750.5</v>
      </c>
    </row>
    <row r="97" spans="1:9">
      <c r="A97" s="316">
        <v>3</v>
      </c>
      <c r="B97" s="301" t="s">
        <v>31</v>
      </c>
      <c r="C97" s="301" t="s">
        <v>31</v>
      </c>
      <c r="D97" s="301" t="s">
        <v>31</v>
      </c>
      <c r="E97" s="301" t="s">
        <v>31</v>
      </c>
      <c r="F97" s="301" t="s">
        <v>44</v>
      </c>
      <c r="G97" s="301" t="s">
        <v>44</v>
      </c>
      <c r="H97" s="301" t="s">
        <v>500</v>
      </c>
      <c r="I97" s="333">
        <v>809.32</v>
      </c>
    </row>
    <row r="98" spans="1:9">
      <c r="A98" s="316">
        <v>3</v>
      </c>
      <c r="B98" s="301" t="s">
        <v>31</v>
      </c>
      <c r="C98" s="301" t="s">
        <v>31</v>
      </c>
      <c r="D98" s="301" t="s">
        <v>31</v>
      </c>
      <c r="E98" s="301" t="s">
        <v>31</v>
      </c>
      <c r="F98" s="301" t="s">
        <v>44</v>
      </c>
      <c r="G98" s="301" t="s">
        <v>44</v>
      </c>
      <c r="H98" s="301" t="s">
        <v>501</v>
      </c>
      <c r="I98" s="333">
        <v>732.8</v>
      </c>
    </row>
    <row r="99" spans="1:9">
      <c r="A99" s="316">
        <v>3</v>
      </c>
      <c r="B99" s="301" t="s">
        <v>31</v>
      </c>
      <c r="C99" s="301" t="s">
        <v>31</v>
      </c>
      <c r="D99" s="301" t="s">
        <v>31</v>
      </c>
      <c r="E99" s="301" t="s">
        <v>31</v>
      </c>
      <c r="F99" s="301" t="s">
        <v>44</v>
      </c>
      <c r="G99" s="301" t="s">
        <v>44</v>
      </c>
      <c r="H99" s="301" t="s">
        <v>502</v>
      </c>
      <c r="I99" s="333">
        <v>702.62</v>
      </c>
    </row>
    <row r="100" spans="1:9">
      <c r="A100" s="316">
        <v>3</v>
      </c>
      <c r="B100" s="301" t="s">
        <v>31</v>
      </c>
      <c r="C100" s="301" t="s">
        <v>31</v>
      </c>
      <c r="D100" s="301" t="s">
        <v>31</v>
      </c>
      <c r="E100" s="301" t="s">
        <v>31</v>
      </c>
      <c r="F100" s="301" t="s">
        <v>44</v>
      </c>
      <c r="G100" s="301" t="s">
        <v>44</v>
      </c>
      <c r="H100" s="301" t="s">
        <v>503</v>
      </c>
      <c r="I100" s="333">
        <v>675.15</v>
      </c>
    </row>
    <row r="101" spans="1:9">
      <c r="A101" s="316">
        <v>3</v>
      </c>
      <c r="B101" s="301" t="s">
        <v>31</v>
      </c>
      <c r="C101" s="301" t="s">
        <v>31</v>
      </c>
      <c r="D101" s="301" t="s">
        <v>31</v>
      </c>
      <c r="E101" s="301" t="s">
        <v>31</v>
      </c>
      <c r="F101" s="301" t="s">
        <v>44</v>
      </c>
      <c r="G101" s="301" t="s">
        <v>44</v>
      </c>
      <c r="H101" s="301" t="s">
        <v>504</v>
      </c>
      <c r="I101" s="333">
        <v>732.87</v>
      </c>
    </row>
    <row r="102" spans="1:9">
      <c r="A102" s="316">
        <v>3</v>
      </c>
      <c r="B102" s="301" t="s">
        <v>31</v>
      </c>
      <c r="C102" s="301" t="s">
        <v>31</v>
      </c>
      <c r="D102" s="301" t="s">
        <v>31</v>
      </c>
      <c r="E102" s="301" t="s">
        <v>31</v>
      </c>
      <c r="F102" s="301" t="s">
        <v>42</v>
      </c>
      <c r="G102" s="301" t="s">
        <v>42</v>
      </c>
      <c r="H102" s="301" t="s">
        <v>493</v>
      </c>
      <c r="I102" s="333">
        <v>668.81</v>
      </c>
    </row>
    <row r="103" spans="1:9">
      <c r="A103" s="316">
        <v>3</v>
      </c>
      <c r="B103" s="301" t="s">
        <v>31</v>
      </c>
      <c r="C103" s="301" t="s">
        <v>31</v>
      </c>
      <c r="D103" s="301" t="s">
        <v>31</v>
      </c>
      <c r="E103" s="301" t="s">
        <v>31</v>
      </c>
      <c r="F103" s="301" t="s">
        <v>42</v>
      </c>
      <c r="G103" t="s">
        <v>42</v>
      </c>
      <c r="H103" s="301" t="s">
        <v>494</v>
      </c>
      <c r="I103" s="333">
        <v>667.82</v>
      </c>
    </row>
    <row r="104" spans="1:9">
      <c r="A104" s="316">
        <v>3</v>
      </c>
      <c r="B104" s="301" t="s">
        <v>31</v>
      </c>
      <c r="C104" s="301" t="s">
        <v>31</v>
      </c>
      <c r="D104" s="301" t="s">
        <v>31</v>
      </c>
      <c r="E104" s="301" t="s">
        <v>31</v>
      </c>
      <c r="F104" s="301" t="s">
        <v>42</v>
      </c>
      <c r="G104" t="s">
        <v>42</v>
      </c>
      <c r="H104" s="301" t="s">
        <v>495</v>
      </c>
      <c r="I104" s="333">
        <v>774.17</v>
      </c>
    </row>
    <row r="105" spans="1:9">
      <c r="A105" s="316">
        <v>3</v>
      </c>
      <c r="B105" s="301" t="s">
        <v>31</v>
      </c>
      <c r="C105" s="301" t="s">
        <v>31</v>
      </c>
      <c r="D105" s="301" t="s">
        <v>31</v>
      </c>
      <c r="E105" s="301" t="s">
        <v>31</v>
      </c>
      <c r="F105" s="301" t="s">
        <v>42</v>
      </c>
      <c r="G105" t="s">
        <v>42</v>
      </c>
      <c r="H105" s="301" t="s">
        <v>496</v>
      </c>
      <c r="I105" s="333">
        <v>780.02</v>
      </c>
    </row>
    <row r="106" spans="1:9">
      <c r="A106" s="316">
        <v>3</v>
      </c>
      <c r="B106" s="301" t="s">
        <v>31</v>
      </c>
      <c r="C106" s="301" t="s">
        <v>31</v>
      </c>
      <c r="D106" s="301" t="s">
        <v>31</v>
      </c>
      <c r="E106" s="301" t="s">
        <v>31</v>
      </c>
      <c r="F106" s="301" t="s">
        <v>42</v>
      </c>
      <c r="G106" t="s">
        <v>42</v>
      </c>
      <c r="H106" s="301" t="s">
        <v>497</v>
      </c>
      <c r="I106" s="333">
        <v>796.92</v>
      </c>
    </row>
    <row r="107" spans="1:9">
      <c r="A107" s="316">
        <v>3</v>
      </c>
      <c r="B107" s="301" t="s">
        <v>31</v>
      </c>
      <c r="C107" s="301" t="s">
        <v>31</v>
      </c>
      <c r="D107" s="301" t="s">
        <v>31</v>
      </c>
      <c r="E107" s="301" t="s">
        <v>31</v>
      </c>
      <c r="F107" s="301" t="s">
        <v>42</v>
      </c>
      <c r="G107" t="s">
        <v>42</v>
      </c>
      <c r="H107" s="301" t="s">
        <v>498</v>
      </c>
      <c r="I107" s="333">
        <v>887.07</v>
      </c>
    </row>
    <row r="108" spans="1:9">
      <c r="A108" s="316">
        <v>3</v>
      </c>
      <c r="B108" s="301" t="s">
        <v>31</v>
      </c>
      <c r="C108" s="301" t="s">
        <v>31</v>
      </c>
      <c r="D108" s="301" t="s">
        <v>31</v>
      </c>
      <c r="E108" s="301" t="s">
        <v>31</v>
      </c>
      <c r="F108" s="301" t="s">
        <v>42</v>
      </c>
      <c r="G108" t="s">
        <v>42</v>
      </c>
      <c r="H108" s="301" t="s">
        <v>499</v>
      </c>
      <c r="I108" s="333">
        <v>886.84</v>
      </c>
    </row>
    <row r="109" spans="1:9">
      <c r="A109" s="316">
        <v>3</v>
      </c>
      <c r="B109" s="301" t="s">
        <v>31</v>
      </c>
      <c r="C109" s="301" t="s">
        <v>31</v>
      </c>
      <c r="D109" s="301" t="s">
        <v>31</v>
      </c>
      <c r="E109" s="301" t="s">
        <v>31</v>
      </c>
      <c r="F109" s="301" t="s">
        <v>42</v>
      </c>
      <c r="G109" t="s">
        <v>42</v>
      </c>
      <c r="H109" s="301" t="s">
        <v>500</v>
      </c>
      <c r="I109" s="333">
        <v>881.19</v>
      </c>
    </row>
    <row r="110" spans="1:9">
      <c r="A110" s="316">
        <v>3</v>
      </c>
      <c r="B110" s="301" t="s">
        <v>31</v>
      </c>
      <c r="C110" s="301" t="s">
        <v>31</v>
      </c>
      <c r="D110" s="301" t="s">
        <v>31</v>
      </c>
      <c r="E110" s="301" t="s">
        <v>31</v>
      </c>
      <c r="F110" s="301" t="s">
        <v>42</v>
      </c>
      <c r="G110" t="s">
        <v>42</v>
      </c>
      <c r="H110" s="301" t="s">
        <v>501</v>
      </c>
      <c r="I110" s="333">
        <v>814.27</v>
      </c>
    </row>
    <row r="111" spans="1:9">
      <c r="A111" s="316">
        <v>3</v>
      </c>
      <c r="B111" s="301" t="s">
        <v>31</v>
      </c>
      <c r="C111" s="301" t="s">
        <v>31</v>
      </c>
      <c r="D111" s="301" t="s">
        <v>31</v>
      </c>
      <c r="E111" s="301" t="s">
        <v>31</v>
      </c>
      <c r="F111" s="301" t="s">
        <v>42</v>
      </c>
      <c r="G111" t="s">
        <v>42</v>
      </c>
      <c r="H111" s="301" t="s">
        <v>502</v>
      </c>
      <c r="I111" s="333">
        <v>735.72</v>
      </c>
    </row>
    <row r="112" spans="1:9">
      <c r="A112" s="316">
        <v>3</v>
      </c>
      <c r="B112" s="301" t="s">
        <v>31</v>
      </c>
      <c r="C112" s="301" t="s">
        <v>31</v>
      </c>
      <c r="D112" s="301" t="s">
        <v>31</v>
      </c>
      <c r="E112" s="301" t="s">
        <v>31</v>
      </c>
      <c r="F112" s="301" t="s">
        <v>42</v>
      </c>
      <c r="G112" t="s">
        <v>42</v>
      </c>
      <c r="H112" s="301" t="s">
        <v>503</v>
      </c>
      <c r="I112" s="333">
        <v>663.96</v>
      </c>
    </row>
    <row r="113" spans="1:9">
      <c r="A113" s="316">
        <v>3</v>
      </c>
      <c r="B113" s="301" t="s">
        <v>31</v>
      </c>
      <c r="C113" s="301" t="s">
        <v>31</v>
      </c>
      <c r="D113" s="301" t="s">
        <v>31</v>
      </c>
      <c r="E113" s="301" t="s">
        <v>31</v>
      </c>
      <c r="F113" s="301" t="s">
        <v>42</v>
      </c>
      <c r="G113" t="s">
        <v>42</v>
      </c>
      <c r="H113" s="301" t="s">
        <v>504</v>
      </c>
      <c r="I113" s="333">
        <v>757.17</v>
      </c>
    </row>
    <row r="114" spans="1:9">
      <c r="A114" s="316">
        <v>3</v>
      </c>
      <c r="B114" s="301" t="s">
        <v>31</v>
      </c>
      <c r="C114" s="301" t="s">
        <v>31</v>
      </c>
      <c r="D114" s="301" t="s">
        <v>31</v>
      </c>
      <c r="E114" s="301" t="s">
        <v>31</v>
      </c>
      <c r="F114" s="301" t="s">
        <v>34</v>
      </c>
      <c r="G114" t="s">
        <v>34</v>
      </c>
      <c r="H114" s="301" t="s">
        <v>493</v>
      </c>
      <c r="I114" s="333">
        <v>262.89</v>
      </c>
    </row>
    <row r="115" spans="1:9">
      <c r="A115" s="316">
        <v>3</v>
      </c>
      <c r="B115" s="301" t="s">
        <v>31</v>
      </c>
      <c r="C115" s="301" t="s">
        <v>31</v>
      </c>
      <c r="D115" s="301" t="s">
        <v>31</v>
      </c>
      <c r="E115" s="301" t="s">
        <v>31</v>
      </c>
      <c r="F115" s="301" t="s">
        <v>34</v>
      </c>
      <c r="G115" s="301" t="s">
        <v>34</v>
      </c>
      <c r="H115" s="301" t="s">
        <v>494</v>
      </c>
      <c r="I115" s="333">
        <v>264.45</v>
      </c>
    </row>
    <row r="116" spans="1:9">
      <c r="A116" s="316">
        <v>3</v>
      </c>
      <c r="B116" s="301" t="s">
        <v>31</v>
      </c>
      <c r="C116" s="301" t="s">
        <v>31</v>
      </c>
      <c r="D116" s="301" t="s">
        <v>31</v>
      </c>
      <c r="E116" s="301" t="s">
        <v>31</v>
      </c>
      <c r="F116" s="301" t="s">
        <v>34</v>
      </c>
      <c r="G116" s="301" t="s">
        <v>34</v>
      </c>
      <c r="H116" s="301" t="s">
        <v>495</v>
      </c>
      <c r="I116" s="333">
        <v>308.45</v>
      </c>
    </row>
    <row r="117" spans="1:9">
      <c r="A117" s="316">
        <v>3</v>
      </c>
      <c r="B117" s="301" t="s">
        <v>31</v>
      </c>
      <c r="C117" s="301" t="s">
        <v>31</v>
      </c>
      <c r="D117" s="301" t="s">
        <v>31</v>
      </c>
      <c r="E117" s="301" t="s">
        <v>31</v>
      </c>
      <c r="F117" s="301" t="s">
        <v>34</v>
      </c>
      <c r="G117" s="301" t="s">
        <v>34</v>
      </c>
      <c r="H117" s="301" t="s">
        <v>496</v>
      </c>
      <c r="I117" s="333">
        <v>299.93</v>
      </c>
    </row>
    <row r="118" spans="1:9">
      <c r="A118" s="316">
        <v>3</v>
      </c>
      <c r="B118" s="301" t="s">
        <v>31</v>
      </c>
      <c r="C118" s="301" t="s">
        <v>31</v>
      </c>
      <c r="D118" s="301" t="s">
        <v>31</v>
      </c>
      <c r="E118" s="301" t="s">
        <v>31</v>
      </c>
      <c r="F118" s="301" t="s">
        <v>34</v>
      </c>
      <c r="G118" s="301" t="s">
        <v>34</v>
      </c>
      <c r="H118" s="301" t="s">
        <v>497</v>
      </c>
      <c r="I118" s="333">
        <v>364.99</v>
      </c>
    </row>
    <row r="119" spans="1:9">
      <c r="A119" s="316">
        <v>3</v>
      </c>
      <c r="B119" s="301" t="s">
        <v>31</v>
      </c>
      <c r="C119" s="301" t="s">
        <v>31</v>
      </c>
      <c r="D119" s="301" t="s">
        <v>31</v>
      </c>
      <c r="E119" s="301" t="s">
        <v>31</v>
      </c>
      <c r="F119" s="301" t="s">
        <v>34</v>
      </c>
      <c r="G119" s="301" t="s">
        <v>34</v>
      </c>
      <c r="H119" s="301" t="s">
        <v>498</v>
      </c>
      <c r="I119" s="333">
        <v>382.05</v>
      </c>
    </row>
    <row r="120" spans="1:9">
      <c r="A120" s="316">
        <v>3</v>
      </c>
      <c r="B120" s="301" t="s">
        <v>31</v>
      </c>
      <c r="C120" s="301" t="s">
        <v>31</v>
      </c>
      <c r="D120" s="301" t="s">
        <v>31</v>
      </c>
      <c r="E120" s="301" t="s">
        <v>31</v>
      </c>
      <c r="F120" s="301" t="s">
        <v>34</v>
      </c>
      <c r="G120" s="301" t="s">
        <v>34</v>
      </c>
      <c r="H120" s="301" t="s">
        <v>499</v>
      </c>
      <c r="I120" s="333">
        <v>380.96</v>
      </c>
    </row>
    <row r="121" spans="1:9">
      <c r="A121" s="316">
        <v>3</v>
      </c>
      <c r="B121" s="301" t="s">
        <v>31</v>
      </c>
      <c r="C121" s="301" t="s">
        <v>31</v>
      </c>
      <c r="D121" s="301" t="s">
        <v>31</v>
      </c>
      <c r="E121" s="301" t="s">
        <v>31</v>
      </c>
      <c r="F121" s="301" t="s">
        <v>34</v>
      </c>
      <c r="G121" s="301" t="s">
        <v>34</v>
      </c>
      <c r="H121" s="301" t="s">
        <v>500</v>
      </c>
      <c r="I121" s="333">
        <v>403.58</v>
      </c>
    </row>
    <row r="122" spans="1:9">
      <c r="A122" s="316">
        <v>3</v>
      </c>
      <c r="B122" s="301" t="s">
        <v>31</v>
      </c>
      <c r="C122" s="301" t="s">
        <v>31</v>
      </c>
      <c r="D122" s="301" t="s">
        <v>31</v>
      </c>
      <c r="E122" s="301" t="s">
        <v>31</v>
      </c>
      <c r="F122" s="301" t="s">
        <v>34</v>
      </c>
      <c r="G122" s="301" t="s">
        <v>34</v>
      </c>
      <c r="H122" s="301" t="s">
        <v>501</v>
      </c>
      <c r="I122" s="333">
        <v>388.13</v>
      </c>
    </row>
    <row r="123" spans="1:9">
      <c r="A123" s="316">
        <v>3</v>
      </c>
      <c r="B123" s="301" t="s">
        <v>31</v>
      </c>
      <c r="C123" s="301" t="s">
        <v>31</v>
      </c>
      <c r="D123" s="301" t="s">
        <v>31</v>
      </c>
      <c r="E123" s="301" t="s">
        <v>31</v>
      </c>
      <c r="F123" s="301" t="s">
        <v>34</v>
      </c>
      <c r="G123" s="301" t="s">
        <v>34</v>
      </c>
      <c r="H123" s="301" t="s">
        <v>502</v>
      </c>
      <c r="I123" s="333">
        <v>310.77</v>
      </c>
    </row>
    <row r="124" spans="1:9">
      <c r="A124" s="316">
        <v>3</v>
      </c>
      <c r="B124" s="301" t="s">
        <v>31</v>
      </c>
      <c r="C124" s="301" t="s">
        <v>31</v>
      </c>
      <c r="D124" s="301" t="s">
        <v>31</v>
      </c>
      <c r="E124" s="301" t="s">
        <v>31</v>
      </c>
      <c r="F124" s="301" t="s">
        <v>34</v>
      </c>
      <c r="G124" s="301" t="s">
        <v>34</v>
      </c>
      <c r="H124" s="301" t="s">
        <v>503</v>
      </c>
      <c r="I124" s="333">
        <v>268.82</v>
      </c>
    </row>
    <row r="125" spans="1:9">
      <c r="A125" s="316">
        <v>3</v>
      </c>
      <c r="B125" s="301" t="s">
        <v>31</v>
      </c>
      <c r="C125" s="301" t="s">
        <v>31</v>
      </c>
      <c r="D125" s="301" t="s">
        <v>31</v>
      </c>
      <c r="E125" s="301" t="s">
        <v>31</v>
      </c>
      <c r="F125" s="301" t="s">
        <v>34</v>
      </c>
      <c r="G125" s="301" t="s">
        <v>34</v>
      </c>
      <c r="H125" s="301" t="s">
        <v>504</v>
      </c>
      <c r="I125" s="333">
        <v>334.79</v>
      </c>
    </row>
    <row r="126" spans="1:9">
      <c r="A126" s="316">
        <v>3</v>
      </c>
      <c r="B126" s="301" t="s">
        <v>31</v>
      </c>
      <c r="C126" s="301" t="s">
        <v>31</v>
      </c>
      <c r="D126" s="301" t="s">
        <v>31</v>
      </c>
      <c r="E126" s="301" t="s">
        <v>31</v>
      </c>
      <c r="F126" s="301" t="s">
        <v>41</v>
      </c>
      <c r="G126" t="s">
        <v>41</v>
      </c>
      <c r="H126" s="301" t="s">
        <v>493</v>
      </c>
      <c r="I126" s="333">
        <v>317.26</v>
      </c>
    </row>
    <row r="127" spans="1:9">
      <c r="A127" s="316">
        <v>3</v>
      </c>
      <c r="B127" s="301" t="s">
        <v>31</v>
      </c>
      <c r="C127" s="301" t="s">
        <v>31</v>
      </c>
      <c r="D127" s="301" t="s">
        <v>31</v>
      </c>
      <c r="E127" s="301" t="s">
        <v>31</v>
      </c>
      <c r="F127" s="301" t="s">
        <v>41</v>
      </c>
      <c r="G127" s="301" t="s">
        <v>41</v>
      </c>
      <c r="H127" s="301" t="s">
        <v>494</v>
      </c>
      <c r="I127" s="333">
        <v>306.33</v>
      </c>
    </row>
    <row r="128" spans="1:9">
      <c r="A128" s="316">
        <v>3</v>
      </c>
      <c r="B128" s="301" t="s">
        <v>31</v>
      </c>
      <c r="C128" s="301" t="s">
        <v>31</v>
      </c>
      <c r="D128" s="301" t="s">
        <v>31</v>
      </c>
      <c r="E128" s="301" t="s">
        <v>31</v>
      </c>
      <c r="F128" s="301" t="s">
        <v>41</v>
      </c>
      <c r="G128" s="301" t="s">
        <v>41</v>
      </c>
      <c r="H128" s="301" t="s">
        <v>495</v>
      </c>
      <c r="I128" s="333">
        <v>385.95</v>
      </c>
    </row>
    <row r="129" spans="1:9">
      <c r="A129" s="316">
        <v>3</v>
      </c>
      <c r="B129" s="301" t="s">
        <v>31</v>
      </c>
      <c r="C129" s="301" t="s">
        <v>31</v>
      </c>
      <c r="D129" s="301" t="s">
        <v>31</v>
      </c>
      <c r="E129" s="301" t="s">
        <v>31</v>
      </c>
      <c r="F129" s="301" t="s">
        <v>41</v>
      </c>
      <c r="G129" s="301" t="s">
        <v>41</v>
      </c>
      <c r="H129" s="301" t="s">
        <v>496</v>
      </c>
      <c r="I129" s="333">
        <v>351.44</v>
      </c>
    </row>
    <row r="130" spans="1:9">
      <c r="A130" s="316">
        <v>3</v>
      </c>
      <c r="B130" s="301" t="s">
        <v>31</v>
      </c>
      <c r="C130" s="301" t="s">
        <v>31</v>
      </c>
      <c r="D130" s="301" t="s">
        <v>31</v>
      </c>
      <c r="E130" s="301" t="s">
        <v>31</v>
      </c>
      <c r="F130" s="301" t="s">
        <v>41</v>
      </c>
      <c r="G130" s="301" t="s">
        <v>41</v>
      </c>
      <c r="H130" s="301" t="s">
        <v>497</v>
      </c>
      <c r="I130" s="333">
        <v>410.98</v>
      </c>
    </row>
    <row r="131" spans="1:9">
      <c r="A131" s="316">
        <v>3</v>
      </c>
      <c r="B131" s="301" t="s">
        <v>31</v>
      </c>
      <c r="C131" s="301" t="s">
        <v>31</v>
      </c>
      <c r="D131" s="301" t="s">
        <v>31</v>
      </c>
      <c r="E131" s="301" t="s">
        <v>31</v>
      </c>
      <c r="F131" s="301" t="s">
        <v>41</v>
      </c>
      <c r="G131" s="301" t="s">
        <v>41</v>
      </c>
      <c r="H131" s="301" t="s">
        <v>498</v>
      </c>
      <c r="I131" s="333">
        <v>455.96</v>
      </c>
    </row>
    <row r="132" spans="1:9">
      <c r="A132" s="316">
        <v>3</v>
      </c>
      <c r="B132" s="301" t="s">
        <v>31</v>
      </c>
      <c r="C132" s="301" t="s">
        <v>31</v>
      </c>
      <c r="D132" s="301" t="s">
        <v>31</v>
      </c>
      <c r="E132" s="301" t="s">
        <v>31</v>
      </c>
      <c r="F132" s="301" t="s">
        <v>41</v>
      </c>
      <c r="G132" s="301" t="s">
        <v>41</v>
      </c>
      <c r="H132" s="301" t="s">
        <v>499</v>
      </c>
      <c r="I132" s="333">
        <v>452.14</v>
      </c>
    </row>
    <row r="133" spans="1:9">
      <c r="A133" s="316">
        <v>3</v>
      </c>
      <c r="B133" s="301" t="s">
        <v>31</v>
      </c>
      <c r="C133" s="301" t="s">
        <v>31</v>
      </c>
      <c r="D133" s="301" t="s">
        <v>31</v>
      </c>
      <c r="E133" s="301" t="s">
        <v>31</v>
      </c>
      <c r="F133" s="301" t="s">
        <v>41</v>
      </c>
      <c r="G133" s="301" t="s">
        <v>41</v>
      </c>
      <c r="H133" s="301" t="s">
        <v>500</v>
      </c>
      <c r="I133" s="333">
        <v>474.56</v>
      </c>
    </row>
    <row r="134" spans="1:9">
      <c r="A134" s="316">
        <v>3</v>
      </c>
      <c r="B134" s="301" t="s">
        <v>31</v>
      </c>
      <c r="C134" s="301" t="s">
        <v>31</v>
      </c>
      <c r="D134" s="301" t="s">
        <v>31</v>
      </c>
      <c r="E134" s="301" t="s">
        <v>31</v>
      </c>
      <c r="F134" s="301" t="s">
        <v>41</v>
      </c>
      <c r="G134" s="301" t="s">
        <v>41</v>
      </c>
      <c r="H134" s="301" t="s">
        <v>501</v>
      </c>
      <c r="I134" s="333">
        <v>419.5</v>
      </c>
    </row>
    <row r="135" spans="1:9">
      <c r="A135" s="316">
        <v>3</v>
      </c>
      <c r="B135" s="301" t="s">
        <v>31</v>
      </c>
      <c r="C135" s="301" t="s">
        <v>31</v>
      </c>
      <c r="D135" s="301" t="s">
        <v>31</v>
      </c>
      <c r="E135" s="301" t="s">
        <v>31</v>
      </c>
      <c r="F135" s="301" t="s">
        <v>41</v>
      </c>
      <c r="G135" s="301" t="s">
        <v>41</v>
      </c>
      <c r="H135" s="301" t="s">
        <v>502</v>
      </c>
      <c r="I135" s="333">
        <v>359.39</v>
      </c>
    </row>
    <row r="136" spans="1:9">
      <c r="A136" s="316">
        <v>3</v>
      </c>
      <c r="B136" s="301" t="s">
        <v>31</v>
      </c>
      <c r="C136" s="301" t="s">
        <v>31</v>
      </c>
      <c r="D136" s="301" t="s">
        <v>31</v>
      </c>
      <c r="E136" s="301" t="s">
        <v>31</v>
      </c>
      <c r="F136" s="301" t="s">
        <v>41</v>
      </c>
      <c r="G136" s="301" t="s">
        <v>41</v>
      </c>
      <c r="H136" s="301" t="s">
        <v>503</v>
      </c>
      <c r="I136" s="333">
        <v>334.73</v>
      </c>
    </row>
    <row r="137" spans="1:9">
      <c r="A137" s="316">
        <v>3</v>
      </c>
      <c r="B137" s="301" t="s">
        <v>31</v>
      </c>
      <c r="C137" s="301" t="s">
        <v>31</v>
      </c>
      <c r="D137" s="301" t="s">
        <v>31</v>
      </c>
      <c r="E137" s="301" t="s">
        <v>31</v>
      </c>
      <c r="F137" s="301" t="s">
        <v>41</v>
      </c>
      <c r="G137" s="301" t="s">
        <v>41</v>
      </c>
      <c r="H137" s="301" t="s">
        <v>504</v>
      </c>
      <c r="I137" s="333">
        <v>378.07</v>
      </c>
    </row>
    <row r="138" spans="1:9">
      <c r="A138" s="316">
        <v>3</v>
      </c>
      <c r="B138" s="301" t="s">
        <v>31</v>
      </c>
      <c r="C138" s="301" t="s">
        <v>31</v>
      </c>
      <c r="D138" s="301" t="s">
        <v>31</v>
      </c>
      <c r="E138" s="301" t="s">
        <v>31</v>
      </c>
      <c r="F138" s="301" t="s">
        <v>224</v>
      </c>
      <c r="G138" t="s">
        <v>224</v>
      </c>
      <c r="H138" s="301" t="s">
        <v>493</v>
      </c>
      <c r="I138" s="333">
        <v>9.61</v>
      </c>
    </row>
    <row r="139" spans="1:9">
      <c r="A139" s="316">
        <v>3</v>
      </c>
      <c r="B139" s="301" t="s">
        <v>31</v>
      </c>
      <c r="C139" s="301" t="s">
        <v>31</v>
      </c>
      <c r="D139" s="301" t="s">
        <v>31</v>
      </c>
      <c r="E139" s="301" t="s">
        <v>31</v>
      </c>
      <c r="F139" s="301" t="s">
        <v>224</v>
      </c>
      <c r="G139" s="301" t="s">
        <v>224</v>
      </c>
      <c r="H139" s="301" t="s">
        <v>494</v>
      </c>
      <c r="I139" s="333">
        <v>8.9700000000000006</v>
      </c>
    </row>
    <row r="140" spans="1:9">
      <c r="A140" s="316">
        <v>3</v>
      </c>
      <c r="B140" s="301" t="s">
        <v>31</v>
      </c>
      <c r="C140" s="301" t="s">
        <v>31</v>
      </c>
      <c r="D140" s="301" t="s">
        <v>31</v>
      </c>
      <c r="E140" s="301" t="s">
        <v>31</v>
      </c>
      <c r="F140" s="301" t="s">
        <v>224</v>
      </c>
      <c r="G140" s="301" t="s">
        <v>224</v>
      </c>
      <c r="H140" s="301" t="s">
        <v>495</v>
      </c>
      <c r="I140" s="333">
        <v>13.92</v>
      </c>
    </row>
    <row r="141" spans="1:9">
      <c r="A141" s="316">
        <v>3</v>
      </c>
      <c r="B141" s="301" t="s">
        <v>31</v>
      </c>
      <c r="C141" s="301" t="s">
        <v>31</v>
      </c>
      <c r="D141" s="301" t="s">
        <v>31</v>
      </c>
      <c r="E141" s="301" t="s">
        <v>31</v>
      </c>
      <c r="F141" s="301" t="s">
        <v>224</v>
      </c>
      <c r="G141" s="301" t="s">
        <v>224</v>
      </c>
      <c r="H141" s="301" t="s">
        <v>496</v>
      </c>
      <c r="I141" s="333">
        <v>19.3</v>
      </c>
    </row>
    <row r="142" spans="1:9">
      <c r="A142" s="316">
        <v>3</v>
      </c>
      <c r="B142" s="301" t="s">
        <v>31</v>
      </c>
      <c r="C142" s="301" t="s">
        <v>31</v>
      </c>
      <c r="D142" s="301" t="s">
        <v>31</v>
      </c>
      <c r="E142" s="301" t="s">
        <v>31</v>
      </c>
      <c r="F142" s="301" t="s">
        <v>224</v>
      </c>
      <c r="G142" s="301" t="s">
        <v>224</v>
      </c>
      <c r="H142" s="301" t="s">
        <v>497</v>
      </c>
      <c r="I142" s="333">
        <v>18.72</v>
      </c>
    </row>
    <row r="143" spans="1:9">
      <c r="A143" s="316">
        <v>3</v>
      </c>
      <c r="B143" s="301" t="s">
        <v>31</v>
      </c>
      <c r="C143" s="301" t="s">
        <v>31</v>
      </c>
      <c r="D143" s="301" t="s">
        <v>31</v>
      </c>
      <c r="E143" s="301" t="s">
        <v>31</v>
      </c>
      <c r="F143" s="301" t="s">
        <v>224</v>
      </c>
      <c r="G143" s="301" t="s">
        <v>224</v>
      </c>
      <c r="H143" s="301" t="s">
        <v>498</v>
      </c>
      <c r="I143" s="333">
        <v>19.86</v>
      </c>
    </row>
    <row r="144" spans="1:9">
      <c r="A144" s="316">
        <v>3</v>
      </c>
      <c r="B144" s="301" t="s">
        <v>31</v>
      </c>
      <c r="C144" s="301" t="s">
        <v>31</v>
      </c>
      <c r="D144" s="301" t="s">
        <v>31</v>
      </c>
      <c r="E144" s="301" t="s">
        <v>31</v>
      </c>
      <c r="F144" s="301" t="s">
        <v>224</v>
      </c>
      <c r="G144" s="301" t="s">
        <v>224</v>
      </c>
      <c r="H144" s="301" t="s">
        <v>499</v>
      </c>
      <c r="I144" s="333">
        <v>20.75</v>
      </c>
    </row>
    <row r="145" spans="1:9">
      <c r="A145" s="316">
        <v>3</v>
      </c>
      <c r="B145" s="301" t="s">
        <v>31</v>
      </c>
      <c r="C145" s="301" t="s">
        <v>31</v>
      </c>
      <c r="D145" s="301" t="s">
        <v>31</v>
      </c>
      <c r="E145" s="301" t="s">
        <v>31</v>
      </c>
      <c r="F145" s="301" t="s">
        <v>224</v>
      </c>
      <c r="G145" s="301" t="s">
        <v>224</v>
      </c>
      <c r="H145" s="301" t="s">
        <v>500</v>
      </c>
      <c r="I145" s="333">
        <v>18.3</v>
      </c>
    </row>
    <row r="146" spans="1:9">
      <c r="A146" s="316">
        <v>3</v>
      </c>
      <c r="B146" s="301" t="s">
        <v>31</v>
      </c>
      <c r="C146" s="301" t="s">
        <v>31</v>
      </c>
      <c r="D146" s="301" t="s">
        <v>31</v>
      </c>
      <c r="E146" s="301" t="s">
        <v>31</v>
      </c>
      <c r="F146" s="301" t="s">
        <v>224</v>
      </c>
      <c r="G146" s="301" t="s">
        <v>224</v>
      </c>
      <c r="H146" s="301" t="s">
        <v>501</v>
      </c>
      <c r="I146" s="333">
        <v>21.1</v>
      </c>
    </row>
    <row r="147" spans="1:9">
      <c r="A147" s="316">
        <v>3</v>
      </c>
      <c r="B147" s="301" t="s">
        <v>31</v>
      </c>
      <c r="C147" s="301" t="s">
        <v>31</v>
      </c>
      <c r="D147" s="301" t="s">
        <v>31</v>
      </c>
      <c r="E147" s="301" t="s">
        <v>31</v>
      </c>
      <c r="F147" s="301" t="s">
        <v>224</v>
      </c>
      <c r="G147" s="301" t="s">
        <v>224</v>
      </c>
      <c r="H147" s="301" t="s">
        <v>502</v>
      </c>
      <c r="I147" s="333">
        <v>14.9</v>
      </c>
    </row>
    <row r="148" spans="1:9">
      <c r="A148" s="316">
        <v>3</v>
      </c>
      <c r="B148" s="301" t="s">
        <v>31</v>
      </c>
      <c r="C148" s="301" t="s">
        <v>31</v>
      </c>
      <c r="D148" s="301" t="s">
        <v>31</v>
      </c>
      <c r="E148" s="301" t="s">
        <v>31</v>
      </c>
      <c r="F148" s="301" t="s">
        <v>224</v>
      </c>
      <c r="G148" s="301" t="s">
        <v>224</v>
      </c>
      <c r="H148" s="301" t="s">
        <v>503</v>
      </c>
      <c r="I148" s="333">
        <v>15.02</v>
      </c>
    </row>
    <row r="149" spans="1:9">
      <c r="A149" s="316">
        <v>3</v>
      </c>
      <c r="B149" s="301" t="s">
        <v>31</v>
      </c>
      <c r="C149" s="301" t="s">
        <v>31</v>
      </c>
      <c r="D149" s="301" t="s">
        <v>31</v>
      </c>
      <c r="E149" s="301" t="s">
        <v>31</v>
      </c>
      <c r="F149" s="301" t="s">
        <v>224</v>
      </c>
      <c r="G149" s="301" t="s">
        <v>224</v>
      </c>
      <c r="H149" s="301" t="s">
        <v>504</v>
      </c>
      <c r="I149" s="333">
        <v>17.23</v>
      </c>
    </row>
    <row r="150" spans="1:9">
      <c r="A150" s="316">
        <v>3</v>
      </c>
      <c r="B150" s="301" t="s">
        <v>31</v>
      </c>
      <c r="C150" s="301" t="s">
        <v>31</v>
      </c>
      <c r="D150" s="301" t="s">
        <v>31</v>
      </c>
      <c r="E150" s="301" t="s">
        <v>31</v>
      </c>
      <c r="F150" s="301" t="s">
        <v>46</v>
      </c>
      <c r="G150" t="s">
        <v>46</v>
      </c>
      <c r="H150" s="301" t="s">
        <v>493</v>
      </c>
      <c r="I150" s="333">
        <v>74.53</v>
      </c>
    </row>
    <row r="151" spans="1:9">
      <c r="A151" s="316">
        <v>3</v>
      </c>
      <c r="B151" s="301" t="s">
        <v>31</v>
      </c>
      <c r="C151" s="301" t="s">
        <v>31</v>
      </c>
      <c r="D151" s="301" t="s">
        <v>31</v>
      </c>
      <c r="E151" s="301" t="s">
        <v>31</v>
      </c>
      <c r="F151" s="301" t="s">
        <v>46</v>
      </c>
      <c r="G151" t="s">
        <v>46</v>
      </c>
      <c r="H151" s="301" t="s">
        <v>494</v>
      </c>
      <c r="I151" s="333">
        <v>74.84</v>
      </c>
    </row>
    <row r="152" spans="1:9">
      <c r="A152" s="316">
        <v>3</v>
      </c>
      <c r="B152" s="301" t="s">
        <v>31</v>
      </c>
      <c r="C152" s="301" t="s">
        <v>31</v>
      </c>
      <c r="D152" s="301" t="s">
        <v>31</v>
      </c>
      <c r="E152" s="301" t="s">
        <v>31</v>
      </c>
      <c r="F152" s="301" t="s">
        <v>46</v>
      </c>
      <c r="G152" t="s">
        <v>46</v>
      </c>
      <c r="H152" s="301" t="s">
        <v>495</v>
      </c>
      <c r="I152" s="333">
        <v>87.71</v>
      </c>
    </row>
    <row r="153" spans="1:9">
      <c r="A153" s="316">
        <v>3</v>
      </c>
      <c r="B153" s="301" t="s">
        <v>31</v>
      </c>
      <c r="C153" s="301" t="s">
        <v>31</v>
      </c>
      <c r="D153" s="301" t="s">
        <v>31</v>
      </c>
      <c r="E153" s="301" t="s">
        <v>31</v>
      </c>
      <c r="F153" s="301" t="s">
        <v>46</v>
      </c>
      <c r="G153" t="s">
        <v>46</v>
      </c>
      <c r="H153" s="301" t="s">
        <v>496</v>
      </c>
      <c r="I153" s="333">
        <v>102.83</v>
      </c>
    </row>
    <row r="154" spans="1:9">
      <c r="A154" s="316">
        <v>3</v>
      </c>
      <c r="B154" s="301" t="s">
        <v>31</v>
      </c>
      <c r="C154" s="301" t="s">
        <v>31</v>
      </c>
      <c r="D154" s="301" t="s">
        <v>31</v>
      </c>
      <c r="E154" s="301" t="s">
        <v>31</v>
      </c>
      <c r="F154" s="301" t="s">
        <v>46</v>
      </c>
      <c r="G154" t="s">
        <v>46</v>
      </c>
      <c r="H154" s="301" t="s">
        <v>497</v>
      </c>
      <c r="I154" s="333">
        <v>101.77</v>
      </c>
    </row>
    <row r="155" spans="1:9">
      <c r="A155" s="316">
        <v>3</v>
      </c>
      <c r="B155" s="301" t="s">
        <v>31</v>
      </c>
      <c r="C155" s="301" t="s">
        <v>31</v>
      </c>
      <c r="D155" s="301" t="s">
        <v>31</v>
      </c>
      <c r="E155" s="301" t="s">
        <v>31</v>
      </c>
      <c r="F155" s="301" t="s">
        <v>46</v>
      </c>
      <c r="G155" t="s">
        <v>46</v>
      </c>
      <c r="H155" s="301" t="s">
        <v>498</v>
      </c>
      <c r="I155" s="333">
        <v>107.07</v>
      </c>
    </row>
    <row r="156" spans="1:9">
      <c r="A156" s="316">
        <v>3</v>
      </c>
      <c r="B156" s="301" t="s">
        <v>31</v>
      </c>
      <c r="C156" s="301" t="s">
        <v>31</v>
      </c>
      <c r="D156" s="301" t="s">
        <v>31</v>
      </c>
      <c r="E156" s="301" t="s">
        <v>31</v>
      </c>
      <c r="F156" s="301" t="s">
        <v>46</v>
      </c>
      <c r="G156" t="s">
        <v>46</v>
      </c>
      <c r="H156" s="301" t="s">
        <v>499</v>
      </c>
      <c r="I156" s="333">
        <v>97.31</v>
      </c>
    </row>
    <row r="157" spans="1:9">
      <c r="A157" s="316">
        <v>3</v>
      </c>
      <c r="B157" s="301" t="s">
        <v>31</v>
      </c>
      <c r="C157" s="301" t="s">
        <v>31</v>
      </c>
      <c r="D157" s="301" t="s">
        <v>31</v>
      </c>
      <c r="E157" s="301" t="s">
        <v>31</v>
      </c>
      <c r="F157" s="301" t="s">
        <v>46</v>
      </c>
      <c r="G157" t="s">
        <v>46</v>
      </c>
      <c r="H157" s="301" t="s">
        <v>500</v>
      </c>
      <c r="I157" s="333">
        <v>105.07</v>
      </c>
    </row>
    <row r="158" spans="1:9">
      <c r="A158" s="316">
        <v>3</v>
      </c>
      <c r="B158" s="301" t="s">
        <v>31</v>
      </c>
      <c r="C158" s="301" t="s">
        <v>31</v>
      </c>
      <c r="D158" s="301" t="s">
        <v>31</v>
      </c>
      <c r="E158" s="301" t="s">
        <v>31</v>
      </c>
      <c r="F158" s="301" t="s">
        <v>46</v>
      </c>
      <c r="G158" t="s">
        <v>46</v>
      </c>
      <c r="H158" s="301" t="s">
        <v>501</v>
      </c>
      <c r="I158" s="333">
        <v>103.22</v>
      </c>
    </row>
    <row r="159" spans="1:9">
      <c r="A159" s="316">
        <v>3</v>
      </c>
      <c r="B159" s="301" t="s">
        <v>31</v>
      </c>
      <c r="C159" s="301" t="s">
        <v>31</v>
      </c>
      <c r="D159" s="301" t="s">
        <v>31</v>
      </c>
      <c r="E159" s="301" t="s">
        <v>31</v>
      </c>
      <c r="F159" s="301" t="s">
        <v>46</v>
      </c>
      <c r="G159" t="s">
        <v>46</v>
      </c>
      <c r="H159" s="301" t="s">
        <v>502</v>
      </c>
      <c r="I159" s="333">
        <v>88.62</v>
      </c>
    </row>
    <row r="160" spans="1:9">
      <c r="A160" s="316">
        <v>3</v>
      </c>
      <c r="B160" s="301" t="s">
        <v>31</v>
      </c>
      <c r="C160" s="301" t="s">
        <v>31</v>
      </c>
      <c r="D160" s="301" t="s">
        <v>31</v>
      </c>
      <c r="E160" s="301" t="s">
        <v>31</v>
      </c>
      <c r="F160" s="301" t="s">
        <v>46</v>
      </c>
      <c r="G160" t="s">
        <v>46</v>
      </c>
      <c r="H160" s="301" t="s">
        <v>503</v>
      </c>
      <c r="I160" s="333">
        <v>89.83</v>
      </c>
    </row>
    <row r="161" spans="1:9">
      <c r="A161" s="316">
        <v>3</v>
      </c>
      <c r="B161" s="301" t="s">
        <v>31</v>
      </c>
      <c r="C161" s="301" t="s">
        <v>31</v>
      </c>
      <c r="D161" s="301" t="s">
        <v>31</v>
      </c>
      <c r="E161" s="301" t="s">
        <v>31</v>
      </c>
      <c r="F161" s="301" t="s">
        <v>46</v>
      </c>
      <c r="G161" t="s">
        <v>46</v>
      </c>
      <c r="H161" s="301" t="s">
        <v>504</v>
      </c>
      <c r="I161" s="333">
        <v>99.05</v>
      </c>
    </row>
    <row r="162" spans="1:9">
      <c r="A162" s="316">
        <v>3</v>
      </c>
      <c r="B162" s="301" t="s">
        <v>31</v>
      </c>
      <c r="C162" s="301" t="s">
        <v>31</v>
      </c>
      <c r="D162" s="301" t="s">
        <v>31</v>
      </c>
      <c r="E162" s="301" t="s">
        <v>31</v>
      </c>
      <c r="F162" s="301" t="s">
        <v>33</v>
      </c>
      <c r="G162" t="s">
        <v>33</v>
      </c>
      <c r="H162" s="301" t="s">
        <v>493</v>
      </c>
      <c r="I162" s="333">
        <v>74.260000000000005</v>
      </c>
    </row>
    <row r="163" spans="1:9">
      <c r="A163" s="316">
        <v>3</v>
      </c>
      <c r="B163" s="301" t="s">
        <v>31</v>
      </c>
      <c r="C163" s="301" t="s">
        <v>31</v>
      </c>
      <c r="D163" s="301" t="s">
        <v>31</v>
      </c>
      <c r="E163" s="301" t="s">
        <v>31</v>
      </c>
      <c r="F163" s="301" t="s">
        <v>33</v>
      </c>
      <c r="G163" t="s">
        <v>33</v>
      </c>
      <c r="H163" s="301" t="s">
        <v>494</v>
      </c>
      <c r="I163" s="333">
        <v>63.83</v>
      </c>
    </row>
    <row r="164" spans="1:9">
      <c r="A164" s="316">
        <v>3</v>
      </c>
      <c r="B164" s="301" t="s">
        <v>31</v>
      </c>
      <c r="C164" s="301" t="s">
        <v>31</v>
      </c>
      <c r="D164" s="301" t="s">
        <v>31</v>
      </c>
      <c r="E164" s="301" t="s">
        <v>31</v>
      </c>
      <c r="F164" s="301" t="s">
        <v>33</v>
      </c>
      <c r="G164" t="s">
        <v>33</v>
      </c>
      <c r="H164" s="301" t="s">
        <v>495</v>
      </c>
      <c r="I164" s="333">
        <v>81.290000000000006</v>
      </c>
    </row>
    <row r="165" spans="1:9">
      <c r="A165" s="316">
        <v>3</v>
      </c>
      <c r="B165" s="301" t="s">
        <v>31</v>
      </c>
      <c r="C165" s="301" t="s">
        <v>31</v>
      </c>
      <c r="D165" s="301" t="s">
        <v>31</v>
      </c>
      <c r="E165" s="301" t="s">
        <v>31</v>
      </c>
      <c r="F165" s="301" t="s">
        <v>33</v>
      </c>
      <c r="G165" t="s">
        <v>33</v>
      </c>
      <c r="H165" s="301" t="s">
        <v>496</v>
      </c>
      <c r="I165" s="333">
        <v>78.48</v>
      </c>
    </row>
    <row r="166" spans="1:9">
      <c r="A166" s="316">
        <v>3</v>
      </c>
      <c r="B166" s="301" t="s">
        <v>31</v>
      </c>
      <c r="C166" s="301" t="s">
        <v>31</v>
      </c>
      <c r="D166" s="301" t="s">
        <v>31</v>
      </c>
      <c r="E166" s="301" t="s">
        <v>31</v>
      </c>
      <c r="F166" s="301" t="s">
        <v>33</v>
      </c>
      <c r="G166" t="s">
        <v>33</v>
      </c>
      <c r="H166" s="301" t="s">
        <v>497</v>
      </c>
      <c r="I166" s="333">
        <v>91.06</v>
      </c>
    </row>
    <row r="167" spans="1:9">
      <c r="A167" s="316">
        <v>3</v>
      </c>
      <c r="B167" s="301" t="s">
        <v>31</v>
      </c>
      <c r="C167" s="301" t="s">
        <v>31</v>
      </c>
      <c r="D167" s="301" t="s">
        <v>31</v>
      </c>
      <c r="E167" s="301" t="s">
        <v>31</v>
      </c>
      <c r="F167" s="301" t="s">
        <v>33</v>
      </c>
      <c r="G167" t="s">
        <v>33</v>
      </c>
      <c r="H167" s="301" t="s">
        <v>498</v>
      </c>
      <c r="I167" s="333">
        <v>90.02</v>
      </c>
    </row>
    <row r="168" spans="1:9">
      <c r="A168" s="316">
        <v>3</v>
      </c>
      <c r="B168" s="301" t="s">
        <v>31</v>
      </c>
      <c r="C168" s="301" t="s">
        <v>31</v>
      </c>
      <c r="D168" s="301" t="s">
        <v>31</v>
      </c>
      <c r="E168" s="301" t="s">
        <v>31</v>
      </c>
      <c r="F168" s="301" t="s">
        <v>33</v>
      </c>
      <c r="G168" t="s">
        <v>33</v>
      </c>
      <c r="H168" s="301" t="s">
        <v>499</v>
      </c>
      <c r="I168" s="333">
        <v>100.36</v>
      </c>
    </row>
    <row r="169" spans="1:9">
      <c r="A169" s="316">
        <v>3</v>
      </c>
      <c r="B169" s="301" t="s">
        <v>31</v>
      </c>
      <c r="C169" s="301" t="s">
        <v>31</v>
      </c>
      <c r="D169" s="301" t="s">
        <v>31</v>
      </c>
      <c r="E169" s="301" t="s">
        <v>31</v>
      </c>
      <c r="F169" s="301" t="s">
        <v>33</v>
      </c>
      <c r="G169" t="s">
        <v>33</v>
      </c>
      <c r="H169" s="301" t="s">
        <v>500</v>
      </c>
      <c r="I169" s="333">
        <v>89.89</v>
      </c>
    </row>
    <row r="170" spans="1:9">
      <c r="A170" s="316">
        <v>3</v>
      </c>
      <c r="B170" s="301" t="s">
        <v>31</v>
      </c>
      <c r="C170" s="301" t="s">
        <v>31</v>
      </c>
      <c r="D170" s="301" t="s">
        <v>31</v>
      </c>
      <c r="E170" s="301" t="s">
        <v>31</v>
      </c>
      <c r="F170" s="301" t="s">
        <v>33</v>
      </c>
      <c r="G170" t="s">
        <v>33</v>
      </c>
      <c r="H170" s="301" t="s">
        <v>501</v>
      </c>
      <c r="I170" s="333">
        <v>94.14</v>
      </c>
    </row>
    <row r="171" spans="1:9">
      <c r="A171" s="316">
        <v>3</v>
      </c>
      <c r="B171" s="301" t="s">
        <v>31</v>
      </c>
      <c r="C171" s="301" t="s">
        <v>31</v>
      </c>
      <c r="D171" s="301" t="s">
        <v>31</v>
      </c>
      <c r="E171" s="301" t="s">
        <v>31</v>
      </c>
      <c r="F171" s="301" t="s">
        <v>33</v>
      </c>
      <c r="G171" t="s">
        <v>33</v>
      </c>
      <c r="H171" s="301" t="s">
        <v>502</v>
      </c>
      <c r="I171" s="333">
        <v>76.930000000000007</v>
      </c>
    </row>
    <row r="172" spans="1:9">
      <c r="A172" s="316">
        <v>3</v>
      </c>
      <c r="B172" s="301" t="s">
        <v>31</v>
      </c>
      <c r="C172" s="301" t="s">
        <v>31</v>
      </c>
      <c r="D172" s="301" t="s">
        <v>31</v>
      </c>
      <c r="E172" s="301" t="s">
        <v>31</v>
      </c>
      <c r="F172" s="301" t="s">
        <v>33</v>
      </c>
      <c r="G172" t="s">
        <v>33</v>
      </c>
      <c r="H172" s="301" t="s">
        <v>503</v>
      </c>
      <c r="I172" s="333">
        <v>76.25</v>
      </c>
    </row>
    <row r="173" spans="1:9">
      <c r="A173" s="316">
        <v>3</v>
      </c>
      <c r="B173" s="301" t="s">
        <v>31</v>
      </c>
      <c r="C173" s="301" t="s">
        <v>31</v>
      </c>
      <c r="D173" s="301" t="s">
        <v>31</v>
      </c>
      <c r="E173" s="301" t="s">
        <v>31</v>
      </c>
      <c r="F173" s="301" t="s">
        <v>33</v>
      </c>
      <c r="G173" t="s">
        <v>33</v>
      </c>
      <c r="H173" s="301" t="s">
        <v>504</v>
      </c>
      <c r="I173" s="333">
        <v>80.08</v>
      </c>
    </row>
    <row r="174" spans="1:9">
      <c r="A174" s="316">
        <v>3</v>
      </c>
      <c r="B174" s="301" t="s">
        <v>31</v>
      </c>
      <c r="C174" s="301" t="s">
        <v>31</v>
      </c>
      <c r="D174" s="301" t="s">
        <v>31</v>
      </c>
      <c r="E174" s="301" t="s">
        <v>31</v>
      </c>
      <c r="F174" s="301" t="s">
        <v>43</v>
      </c>
      <c r="G174" t="s">
        <v>43</v>
      </c>
      <c r="H174" s="301" t="s">
        <v>493</v>
      </c>
      <c r="I174" s="333">
        <v>6.41</v>
      </c>
    </row>
    <row r="175" spans="1:9">
      <c r="A175" s="316">
        <v>3</v>
      </c>
      <c r="B175" s="301" t="s">
        <v>31</v>
      </c>
      <c r="C175" s="301" t="s">
        <v>31</v>
      </c>
      <c r="D175" s="301" t="s">
        <v>31</v>
      </c>
      <c r="E175" s="301" t="s">
        <v>31</v>
      </c>
      <c r="F175" s="301" t="s">
        <v>43</v>
      </c>
      <c r="G175" t="s">
        <v>43</v>
      </c>
      <c r="H175" s="301" t="s">
        <v>494</v>
      </c>
      <c r="I175" s="333">
        <v>12.16</v>
      </c>
    </row>
    <row r="176" spans="1:9">
      <c r="A176" s="316">
        <v>3</v>
      </c>
      <c r="B176" s="301" t="s">
        <v>31</v>
      </c>
      <c r="C176" s="301" t="s">
        <v>31</v>
      </c>
      <c r="D176" s="301" t="s">
        <v>31</v>
      </c>
      <c r="E176" s="301" t="s">
        <v>31</v>
      </c>
      <c r="F176" s="301" t="s">
        <v>43</v>
      </c>
      <c r="G176" t="s">
        <v>43</v>
      </c>
      <c r="H176" s="301" t="s">
        <v>495</v>
      </c>
      <c r="I176" s="333">
        <v>20.7</v>
      </c>
    </row>
    <row r="177" spans="1:9">
      <c r="A177" s="316">
        <v>3</v>
      </c>
      <c r="B177" s="301" t="s">
        <v>31</v>
      </c>
      <c r="C177" s="301" t="s">
        <v>31</v>
      </c>
      <c r="D177" s="301" t="s">
        <v>31</v>
      </c>
      <c r="E177" s="301" t="s">
        <v>31</v>
      </c>
      <c r="F177" s="301" t="s">
        <v>43</v>
      </c>
      <c r="G177" t="s">
        <v>43</v>
      </c>
      <c r="H177" s="301" t="s">
        <v>496</v>
      </c>
      <c r="I177" s="333">
        <v>11.96</v>
      </c>
    </row>
    <row r="178" spans="1:9">
      <c r="A178" s="316">
        <v>3</v>
      </c>
      <c r="B178" s="301" t="s">
        <v>31</v>
      </c>
      <c r="C178" s="301" t="s">
        <v>31</v>
      </c>
      <c r="D178" s="301" t="s">
        <v>31</v>
      </c>
      <c r="E178" s="301" t="s">
        <v>31</v>
      </c>
      <c r="F178" s="301" t="s">
        <v>43</v>
      </c>
      <c r="G178" t="s">
        <v>43</v>
      </c>
      <c r="H178" s="301" t="s">
        <v>497</v>
      </c>
      <c r="I178" s="333">
        <v>11.99</v>
      </c>
    </row>
    <row r="179" spans="1:9">
      <c r="A179" s="316">
        <v>3</v>
      </c>
      <c r="B179" s="301" t="s">
        <v>31</v>
      </c>
      <c r="C179" s="301" t="s">
        <v>31</v>
      </c>
      <c r="D179" s="301" t="s">
        <v>31</v>
      </c>
      <c r="E179" s="301" t="s">
        <v>31</v>
      </c>
      <c r="F179" s="301" t="s">
        <v>43</v>
      </c>
      <c r="G179" t="s">
        <v>43</v>
      </c>
      <c r="H179" s="301" t="s">
        <v>498</v>
      </c>
      <c r="I179" s="333">
        <v>14.95</v>
      </c>
    </row>
    <row r="180" spans="1:9">
      <c r="A180" s="316">
        <v>3</v>
      </c>
      <c r="B180" s="301" t="s">
        <v>31</v>
      </c>
      <c r="C180" s="301" t="s">
        <v>31</v>
      </c>
      <c r="D180" s="301" t="s">
        <v>31</v>
      </c>
      <c r="E180" s="301" t="s">
        <v>31</v>
      </c>
      <c r="F180" s="301" t="s">
        <v>43</v>
      </c>
      <c r="G180" t="s">
        <v>43</v>
      </c>
      <c r="H180" s="301" t="s">
        <v>499</v>
      </c>
      <c r="I180" s="333">
        <v>11.91</v>
      </c>
    </row>
    <row r="181" spans="1:9">
      <c r="A181" s="316">
        <v>3</v>
      </c>
      <c r="B181" s="301" t="s">
        <v>31</v>
      </c>
      <c r="C181" s="301" t="s">
        <v>31</v>
      </c>
      <c r="D181" s="301" t="s">
        <v>31</v>
      </c>
      <c r="E181" s="301" t="s">
        <v>31</v>
      </c>
      <c r="F181" s="301" t="s">
        <v>43</v>
      </c>
      <c r="G181" t="s">
        <v>43</v>
      </c>
      <c r="H181" s="301" t="s">
        <v>500</v>
      </c>
      <c r="I181" s="333">
        <v>27.72</v>
      </c>
    </row>
    <row r="182" spans="1:9">
      <c r="A182" s="316">
        <v>3</v>
      </c>
      <c r="B182" s="301" t="s">
        <v>31</v>
      </c>
      <c r="C182" s="301" t="s">
        <v>31</v>
      </c>
      <c r="D182" s="301" t="s">
        <v>31</v>
      </c>
      <c r="E182" s="301" t="s">
        <v>31</v>
      </c>
      <c r="F182" s="301" t="s">
        <v>43</v>
      </c>
      <c r="G182" t="s">
        <v>43</v>
      </c>
      <c r="H182" s="301" t="s">
        <v>501</v>
      </c>
      <c r="I182" s="333">
        <v>14.31</v>
      </c>
    </row>
    <row r="183" spans="1:9">
      <c r="A183" s="316">
        <v>3</v>
      </c>
      <c r="B183" s="301" t="s">
        <v>31</v>
      </c>
      <c r="C183" s="301" t="s">
        <v>31</v>
      </c>
      <c r="D183" s="301" t="s">
        <v>31</v>
      </c>
      <c r="E183" s="301" t="s">
        <v>31</v>
      </c>
      <c r="F183" s="301" t="s">
        <v>43</v>
      </c>
      <c r="G183" t="s">
        <v>43</v>
      </c>
      <c r="H183" s="301" t="s">
        <v>502</v>
      </c>
      <c r="I183" s="333">
        <v>14.38</v>
      </c>
    </row>
    <row r="184" spans="1:9">
      <c r="A184" s="316">
        <v>3</v>
      </c>
      <c r="B184" s="301" t="s">
        <v>31</v>
      </c>
      <c r="C184" s="301" t="s">
        <v>31</v>
      </c>
      <c r="D184" s="301" t="s">
        <v>31</v>
      </c>
      <c r="E184" s="301" t="s">
        <v>31</v>
      </c>
      <c r="F184" s="301" t="s">
        <v>43</v>
      </c>
      <c r="G184" t="s">
        <v>43</v>
      </c>
      <c r="H184" s="301" t="s">
        <v>503</v>
      </c>
      <c r="I184" s="333">
        <v>13.03</v>
      </c>
    </row>
    <row r="185" spans="1:9">
      <c r="A185" s="316">
        <v>3</v>
      </c>
      <c r="B185" s="301" t="s">
        <v>31</v>
      </c>
      <c r="C185" s="301" t="s">
        <v>31</v>
      </c>
      <c r="D185" s="301" t="s">
        <v>31</v>
      </c>
      <c r="E185" s="301" t="s">
        <v>31</v>
      </c>
      <c r="F185" s="301" t="s">
        <v>43</v>
      </c>
      <c r="G185" t="s">
        <v>43</v>
      </c>
      <c r="H185" s="301" t="s">
        <v>504</v>
      </c>
      <c r="I185" s="333">
        <v>15.29</v>
      </c>
    </row>
    <row r="186" spans="1:9">
      <c r="A186" s="316">
        <v>3</v>
      </c>
      <c r="B186" s="301" t="s">
        <v>31</v>
      </c>
      <c r="C186" s="301" t="s">
        <v>31</v>
      </c>
      <c r="D186" s="301" t="s">
        <v>31</v>
      </c>
      <c r="E186" s="301" t="s">
        <v>31</v>
      </c>
      <c r="F186" s="301" t="s">
        <v>305</v>
      </c>
      <c r="G186" t="s">
        <v>305</v>
      </c>
      <c r="H186" s="301" t="s">
        <v>493</v>
      </c>
      <c r="I186" s="333">
        <v>13.53</v>
      </c>
    </row>
    <row r="187" spans="1:9">
      <c r="A187" s="316">
        <v>3</v>
      </c>
      <c r="B187" s="301" t="s">
        <v>31</v>
      </c>
      <c r="C187" s="301" t="s">
        <v>31</v>
      </c>
      <c r="D187" s="301" t="s">
        <v>31</v>
      </c>
      <c r="E187" s="301" t="s">
        <v>31</v>
      </c>
      <c r="F187" s="301" t="s">
        <v>305</v>
      </c>
      <c r="G187" s="301" t="s">
        <v>305</v>
      </c>
      <c r="H187" s="301" t="s">
        <v>494</v>
      </c>
      <c r="I187" s="333">
        <v>14.98</v>
      </c>
    </row>
    <row r="188" spans="1:9">
      <c r="A188" s="316">
        <v>3</v>
      </c>
      <c r="B188" s="301" t="s">
        <v>31</v>
      </c>
      <c r="C188" s="301" t="s">
        <v>31</v>
      </c>
      <c r="D188" s="301" t="s">
        <v>31</v>
      </c>
      <c r="E188" s="301" t="s">
        <v>31</v>
      </c>
      <c r="F188" s="301" t="s">
        <v>305</v>
      </c>
      <c r="G188" s="301" t="s">
        <v>305</v>
      </c>
      <c r="H188" s="301" t="s">
        <v>495</v>
      </c>
      <c r="I188" s="333">
        <v>19.16</v>
      </c>
    </row>
    <row r="189" spans="1:9">
      <c r="A189" s="316">
        <v>3</v>
      </c>
      <c r="B189" s="301" t="s">
        <v>31</v>
      </c>
      <c r="C189" s="301" t="s">
        <v>31</v>
      </c>
      <c r="D189" s="301" t="s">
        <v>31</v>
      </c>
      <c r="E189" s="301" t="s">
        <v>31</v>
      </c>
      <c r="F189" s="301" t="s">
        <v>305</v>
      </c>
      <c r="G189" s="301" t="s">
        <v>305</v>
      </c>
      <c r="H189" s="301" t="s">
        <v>496</v>
      </c>
      <c r="I189" s="333">
        <v>14.04</v>
      </c>
    </row>
    <row r="190" spans="1:9">
      <c r="A190" s="316">
        <v>3</v>
      </c>
      <c r="B190" s="301" t="s">
        <v>31</v>
      </c>
      <c r="C190" s="301" t="s">
        <v>31</v>
      </c>
      <c r="D190" s="301" t="s">
        <v>31</v>
      </c>
      <c r="E190" s="301" t="s">
        <v>31</v>
      </c>
      <c r="F190" s="301" t="s">
        <v>305</v>
      </c>
      <c r="G190" s="301" t="s">
        <v>305</v>
      </c>
      <c r="H190" s="301" t="s">
        <v>497</v>
      </c>
      <c r="I190" s="333">
        <v>16.22</v>
      </c>
    </row>
    <row r="191" spans="1:9">
      <c r="A191" s="316">
        <v>3</v>
      </c>
      <c r="B191" s="301" t="s">
        <v>31</v>
      </c>
      <c r="C191" s="301" t="s">
        <v>31</v>
      </c>
      <c r="D191" s="301" t="s">
        <v>31</v>
      </c>
      <c r="E191" s="301" t="s">
        <v>31</v>
      </c>
      <c r="F191" s="301" t="s">
        <v>305</v>
      </c>
      <c r="G191" s="301" t="s">
        <v>305</v>
      </c>
      <c r="H191" s="301" t="s">
        <v>498</v>
      </c>
      <c r="I191" s="333">
        <v>19.510000000000002</v>
      </c>
    </row>
    <row r="192" spans="1:9">
      <c r="A192" s="316">
        <v>3</v>
      </c>
      <c r="B192" s="301" t="s">
        <v>31</v>
      </c>
      <c r="C192" s="301" t="s">
        <v>31</v>
      </c>
      <c r="D192" s="301" t="s">
        <v>31</v>
      </c>
      <c r="E192" s="301" t="s">
        <v>31</v>
      </c>
      <c r="F192" s="301" t="s">
        <v>305</v>
      </c>
      <c r="G192" s="301" t="s">
        <v>305</v>
      </c>
      <c r="H192" s="301" t="s">
        <v>499</v>
      </c>
      <c r="I192" s="333">
        <v>10.41</v>
      </c>
    </row>
    <row r="193" spans="1:9">
      <c r="A193" s="316">
        <v>3</v>
      </c>
      <c r="B193" s="301" t="s">
        <v>31</v>
      </c>
      <c r="C193" s="301" t="s">
        <v>31</v>
      </c>
      <c r="D193" s="301" t="s">
        <v>31</v>
      </c>
      <c r="E193" s="301" t="s">
        <v>31</v>
      </c>
      <c r="F193" s="301" t="s">
        <v>305</v>
      </c>
      <c r="G193" s="301" t="s">
        <v>305</v>
      </c>
      <c r="H193" s="301" t="s">
        <v>500</v>
      </c>
      <c r="I193" s="333">
        <v>15.72</v>
      </c>
    </row>
    <row r="194" spans="1:9">
      <c r="A194" s="316">
        <v>3</v>
      </c>
      <c r="B194" s="301" t="s">
        <v>31</v>
      </c>
      <c r="C194" s="301" t="s">
        <v>31</v>
      </c>
      <c r="D194" s="301" t="s">
        <v>31</v>
      </c>
      <c r="E194" s="301" t="s">
        <v>31</v>
      </c>
      <c r="F194" s="301" t="s">
        <v>305</v>
      </c>
      <c r="G194" s="301" t="s">
        <v>305</v>
      </c>
      <c r="H194" s="301" t="s">
        <v>501</v>
      </c>
      <c r="I194" s="333">
        <v>15.08</v>
      </c>
    </row>
    <row r="195" spans="1:9">
      <c r="A195" s="316">
        <v>3</v>
      </c>
      <c r="B195" s="301" t="s">
        <v>31</v>
      </c>
      <c r="C195" s="301" t="s">
        <v>31</v>
      </c>
      <c r="D195" s="301" t="s">
        <v>31</v>
      </c>
      <c r="E195" s="301" t="s">
        <v>31</v>
      </c>
      <c r="F195" s="301" t="s">
        <v>305</v>
      </c>
      <c r="G195" s="301" t="s">
        <v>305</v>
      </c>
      <c r="H195" s="301" t="s">
        <v>502</v>
      </c>
      <c r="I195" s="333">
        <v>14.1</v>
      </c>
    </row>
    <row r="196" spans="1:9">
      <c r="A196" s="316">
        <v>3</v>
      </c>
      <c r="B196" s="301" t="s">
        <v>31</v>
      </c>
      <c r="C196" s="301" t="s">
        <v>31</v>
      </c>
      <c r="D196" s="301" t="s">
        <v>31</v>
      </c>
      <c r="E196" s="301" t="s">
        <v>31</v>
      </c>
      <c r="F196" s="301" t="s">
        <v>305</v>
      </c>
      <c r="G196" s="301" t="s">
        <v>305</v>
      </c>
      <c r="H196" s="301" t="s">
        <v>503</v>
      </c>
      <c r="I196" s="333">
        <v>13.08</v>
      </c>
    </row>
    <row r="197" spans="1:9">
      <c r="A197" s="316">
        <v>3</v>
      </c>
      <c r="B197" s="301" t="s">
        <v>31</v>
      </c>
      <c r="C197" s="301" t="s">
        <v>31</v>
      </c>
      <c r="D197" s="301" t="s">
        <v>31</v>
      </c>
      <c r="E197" s="301" t="s">
        <v>31</v>
      </c>
      <c r="F197" s="301" t="s">
        <v>305</v>
      </c>
      <c r="G197" s="301" t="s">
        <v>305</v>
      </c>
      <c r="H197" s="301" t="s">
        <v>504</v>
      </c>
      <c r="I197" s="333">
        <v>12.61</v>
      </c>
    </row>
    <row r="198" spans="1:9">
      <c r="A198" s="316">
        <v>3</v>
      </c>
      <c r="B198" s="301" t="s">
        <v>31</v>
      </c>
      <c r="C198" s="301" t="s">
        <v>31</v>
      </c>
      <c r="D198" s="301" t="s">
        <v>31</v>
      </c>
      <c r="E198" s="301" t="s">
        <v>31</v>
      </c>
      <c r="F198" s="301" t="s">
        <v>223</v>
      </c>
      <c r="G198" t="s">
        <v>223</v>
      </c>
      <c r="H198" s="301" t="s">
        <v>493</v>
      </c>
      <c r="I198" s="333">
        <v>13.28</v>
      </c>
    </row>
    <row r="199" spans="1:9">
      <c r="A199" s="316">
        <v>3</v>
      </c>
      <c r="B199" s="301" t="s">
        <v>31</v>
      </c>
      <c r="C199" s="301" t="s">
        <v>31</v>
      </c>
      <c r="D199" s="301" t="s">
        <v>31</v>
      </c>
      <c r="E199" s="301" t="s">
        <v>31</v>
      </c>
      <c r="F199" s="301" t="s">
        <v>223</v>
      </c>
      <c r="G199" s="301" t="s">
        <v>223</v>
      </c>
      <c r="H199" s="301" t="s">
        <v>494</v>
      </c>
      <c r="I199" s="333">
        <v>12.86</v>
      </c>
    </row>
    <row r="200" spans="1:9">
      <c r="A200" s="316">
        <v>3</v>
      </c>
      <c r="B200" s="301" t="s">
        <v>31</v>
      </c>
      <c r="C200" s="301" t="s">
        <v>31</v>
      </c>
      <c r="D200" s="301" t="s">
        <v>31</v>
      </c>
      <c r="E200" s="301" t="s">
        <v>31</v>
      </c>
      <c r="F200" s="301" t="s">
        <v>223</v>
      </c>
      <c r="G200" s="301" t="s">
        <v>223</v>
      </c>
      <c r="H200" s="301" t="s">
        <v>495</v>
      </c>
      <c r="I200" s="333">
        <v>13.03</v>
      </c>
    </row>
    <row r="201" spans="1:9">
      <c r="A201" s="316">
        <v>3</v>
      </c>
      <c r="B201" s="301" t="s">
        <v>31</v>
      </c>
      <c r="C201" s="301" t="s">
        <v>31</v>
      </c>
      <c r="D201" s="301" t="s">
        <v>31</v>
      </c>
      <c r="E201" s="301" t="s">
        <v>31</v>
      </c>
      <c r="F201" s="301" t="s">
        <v>223</v>
      </c>
      <c r="G201" s="301" t="s">
        <v>223</v>
      </c>
      <c r="H201" s="301" t="s">
        <v>496</v>
      </c>
      <c r="I201" s="333">
        <v>6.71</v>
      </c>
    </row>
    <row r="202" spans="1:9">
      <c r="A202" s="316">
        <v>3</v>
      </c>
      <c r="B202" s="301" t="s">
        <v>31</v>
      </c>
      <c r="C202" s="301" t="s">
        <v>31</v>
      </c>
      <c r="D202" s="301" t="s">
        <v>31</v>
      </c>
      <c r="E202" s="301" t="s">
        <v>31</v>
      </c>
      <c r="F202" s="301" t="s">
        <v>223</v>
      </c>
      <c r="G202" s="301" t="s">
        <v>223</v>
      </c>
      <c r="H202" s="301" t="s">
        <v>497</v>
      </c>
      <c r="I202" s="333">
        <v>14.07</v>
      </c>
    </row>
    <row r="203" spans="1:9">
      <c r="A203" s="316">
        <v>3</v>
      </c>
      <c r="B203" s="301" t="s">
        <v>31</v>
      </c>
      <c r="C203" s="301" t="s">
        <v>31</v>
      </c>
      <c r="D203" s="301" t="s">
        <v>31</v>
      </c>
      <c r="E203" s="301" t="s">
        <v>31</v>
      </c>
      <c r="F203" s="301" t="s">
        <v>223</v>
      </c>
      <c r="G203" s="301" t="s">
        <v>223</v>
      </c>
      <c r="H203" s="301" t="s">
        <v>498</v>
      </c>
      <c r="I203" s="333">
        <v>14.8</v>
      </c>
    </row>
    <row r="204" spans="1:9">
      <c r="A204" s="316">
        <v>3</v>
      </c>
      <c r="B204" s="301" t="s">
        <v>31</v>
      </c>
      <c r="C204" s="301" t="s">
        <v>31</v>
      </c>
      <c r="D204" s="301" t="s">
        <v>31</v>
      </c>
      <c r="E204" s="301" t="s">
        <v>31</v>
      </c>
      <c r="F204" s="301" t="s">
        <v>223</v>
      </c>
      <c r="G204" s="301" t="s">
        <v>223</v>
      </c>
      <c r="H204" s="301" t="s">
        <v>499</v>
      </c>
      <c r="I204" s="333">
        <v>10.76</v>
      </c>
    </row>
    <row r="205" spans="1:9">
      <c r="A205" s="316">
        <v>3</v>
      </c>
      <c r="B205" s="301" t="s">
        <v>31</v>
      </c>
      <c r="C205" s="301" t="s">
        <v>31</v>
      </c>
      <c r="D205" s="301" t="s">
        <v>31</v>
      </c>
      <c r="E205" s="301" t="s">
        <v>31</v>
      </c>
      <c r="F205" s="301" t="s">
        <v>223</v>
      </c>
      <c r="G205" s="301" t="s">
        <v>223</v>
      </c>
      <c r="H205" s="301" t="s">
        <v>500</v>
      </c>
      <c r="I205" s="333">
        <v>14.59</v>
      </c>
    </row>
    <row r="206" spans="1:9">
      <c r="A206" s="316">
        <v>3</v>
      </c>
      <c r="B206" s="301" t="s">
        <v>31</v>
      </c>
      <c r="C206" s="301" t="s">
        <v>31</v>
      </c>
      <c r="D206" s="301" t="s">
        <v>31</v>
      </c>
      <c r="E206" s="301" t="s">
        <v>31</v>
      </c>
      <c r="F206" s="301" t="s">
        <v>223</v>
      </c>
      <c r="G206" s="301" t="s">
        <v>223</v>
      </c>
      <c r="H206" s="301" t="s">
        <v>501</v>
      </c>
      <c r="I206" s="333">
        <v>7.34</v>
      </c>
    </row>
    <row r="207" spans="1:9">
      <c r="A207" s="316">
        <v>3</v>
      </c>
      <c r="B207" s="301" t="s">
        <v>31</v>
      </c>
      <c r="C207" s="301" t="s">
        <v>31</v>
      </c>
      <c r="D207" s="301" t="s">
        <v>31</v>
      </c>
      <c r="E207" s="301" t="s">
        <v>31</v>
      </c>
      <c r="F207" s="301" t="s">
        <v>223</v>
      </c>
      <c r="G207" s="301" t="s">
        <v>223</v>
      </c>
      <c r="H207" s="301" t="s">
        <v>502</v>
      </c>
      <c r="I207" s="333">
        <v>12.99</v>
      </c>
    </row>
    <row r="208" spans="1:9">
      <c r="A208" s="316">
        <v>3</v>
      </c>
      <c r="B208" s="301" t="s">
        <v>31</v>
      </c>
      <c r="C208" s="301" t="s">
        <v>31</v>
      </c>
      <c r="D208" s="301" t="s">
        <v>31</v>
      </c>
      <c r="E208" s="301" t="s">
        <v>31</v>
      </c>
      <c r="F208" s="301" t="s">
        <v>223</v>
      </c>
      <c r="G208" s="301" t="s">
        <v>223</v>
      </c>
      <c r="H208" s="301" t="s">
        <v>503</v>
      </c>
      <c r="I208" s="333">
        <v>11.51</v>
      </c>
    </row>
    <row r="209" spans="1:9">
      <c r="A209" s="316">
        <v>3</v>
      </c>
      <c r="B209" s="301" t="s">
        <v>31</v>
      </c>
      <c r="C209" s="301" t="s">
        <v>31</v>
      </c>
      <c r="D209" s="301" t="s">
        <v>31</v>
      </c>
      <c r="E209" s="301" t="s">
        <v>31</v>
      </c>
      <c r="F209" s="301" t="s">
        <v>223</v>
      </c>
      <c r="G209" s="301" t="s">
        <v>223</v>
      </c>
      <c r="H209" s="301" t="s">
        <v>504</v>
      </c>
      <c r="I209" s="333">
        <v>11.28</v>
      </c>
    </row>
    <row r="210" spans="1:9">
      <c r="A210" s="316">
        <v>3</v>
      </c>
      <c r="B210" s="301" t="s">
        <v>31</v>
      </c>
      <c r="C210" s="301" t="s">
        <v>31</v>
      </c>
      <c r="D210" s="301" t="s">
        <v>31</v>
      </c>
      <c r="E210" s="301" t="s">
        <v>31</v>
      </c>
      <c r="F210" s="301" t="s">
        <v>45</v>
      </c>
      <c r="G210" t="s">
        <v>45</v>
      </c>
      <c r="H210" s="301" t="s">
        <v>493</v>
      </c>
      <c r="I210" s="333">
        <v>13.46</v>
      </c>
    </row>
    <row r="211" spans="1:9">
      <c r="A211" s="316">
        <v>3</v>
      </c>
      <c r="B211" s="301" t="s">
        <v>31</v>
      </c>
      <c r="C211" s="301" t="s">
        <v>31</v>
      </c>
      <c r="D211" s="301" t="s">
        <v>31</v>
      </c>
      <c r="E211" s="301" t="s">
        <v>31</v>
      </c>
      <c r="F211" s="301" t="s">
        <v>45</v>
      </c>
      <c r="G211" s="301" t="s">
        <v>45</v>
      </c>
      <c r="H211" s="301" t="s">
        <v>494</v>
      </c>
      <c r="I211" s="333">
        <v>18.260000000000002</v>
      </c>
    </row>
    <row r="212" spans="1:9">
      <c r="A212" s="316">
        <v>3</v>
      </c>
      <c r="B212" s="301" t="s">
        <v>31</v>
      </c>
      <c r="C212" s="301" t="s">
        <v>31</v>
      </c>
      <c r="D212" s="301" t="s">
        <v>31</v>
      </c>
      <c r="E212" s="301" t="s">
        <v>31</v>
      </c>
      <c r="F212" s="301" t="s">
        <v>45</v>
      </c>
      <c r="G212" s="301" t="s">
        <v>45</v>
      </c>
      <c r="H212" s="301" t="s">
        <v>495</v>
      </c>
      <c r="I212" s="333">
        <v>4.18</v>
      </c>
    </row>
    <row r="213" spans="1:9">
      <c r="A213" s="316">
        <v>3</v>
      </c>
      <c r="B213" s="301" t="s">
        <v>31</v>
      </c>
      <c r="C213" s="301" t="s">
        <v>31</v>
      </c>
      <c r="D213" s="301" t="s">
        <v>31</v>
      </c>
      <c r="E213" s="301" t="s">
        <v>31</v>
      </c>
      <c r="F213" s="301" t="s">
        <v>45</v>
      </c>
      <c r="G213" s="301" t="s">
        <v>45</v>
      </c>
      <c r="H213" s="301" t="s">
        <v>496</v>
      </c>
      <c r="I213" s="333">
        <v>0</v>
      </c>
    </row>
    <row r="214" spans="1:9">
      <c r="A214" s="316">
        <v>3</v>
      </c>
      <c r="B214" s="301" t="s">
        <v>31</v>
      </c>
      <c r="C214" s="301" t="s">
        <v>31</v>
      </c>
      <c r="D214" s="301" t="s">
        <v>31</v>
      </c>
      <c r="E214" s="301" t="s">
        <v>31</v>
      </c>
      <c r="F214" s="301" t="s">
        <v>45</v>
      </c>
      <c r="G214" s="301" t="s">
        <v>45</v>
      </c>
      <c r="H214" s="301" t="s">
        <v>497</v>
      </c>
      <c r="I214" s="333">
        <v>0</v>
      </c>
    </row>
    <row r="215" spans="1:9">
      <c r="A215" s="316">
        <v>3</v>
      </c>
      <c r="B215" s="301" t="s">
        <v>31</v>
      </c>
      <c r="C215" s="301" t="s">
        <v>31</v>
      </c>
      <c r="D215" s="301" t="s">
        <v>31</v>
      </c>
      <c r="E215" s="301" t="s">
        <v>31</v>
      </c>
      <c r="F215" s="301" t="s">
        <v>45</v>
      </c>
      <c r="G215" s="301" t="s">
        <v>45</v>
      </c>
      <c r="H215" s="301" t="s">
        <v>498</v>
      </c>
      <c r="I215" s="333">
        <v>0</v>
      </c>
    </row>
    <row r="216" spans="1:9">
      <c r="A216" s="316">
        <v>3</v>
      </c>
      <c r="B216" s="301" t="s">
        <v>31</v>
      </c>
      <c r="C216" s="301" t="s">
        <v>31</v>
      </c>
      <c r="D216" s="301" t="s">
        <v>31</v>
      </c>
      <c r="E216" s="301" t="s">
        <v>31</v>
      </c>
      <c r="F216" s="301" t="s">
        <v>45</v>
      </c>
      <c r="G216" s="301" t="s">
        <v>45</v>
      </c>
      <c r="H216" s="301" t="s">
        <v>499</v>
      </c>
      <c r="I216" s="333">
        <v>0</v>
      </c>
    </row>
    <row r="217" spans="1:9">
      <c r="A217" s="316">
        <v>3</v>
      </c>
      <c r="B217" s="301" t="s">
        <v>31</v>
      </c>
      <c r="C217" s="301" t="s">
        <v>31</v>
      </c>
      <c r="D217" s="301" t="s">
        <v>31</v>
      </c>
      <c r="E217" s="301" t="s">
        <v>31</v>
      </c>
      <c r="F217" s="301" t="s">
        <v>45</v>
      </c>
      <c r="G217" s="301" t="s">
        <v>45</v>
      </c>
      <c r="H217" s="301" t="s">
        <v>500</v>
      </c>
      <c r="I217" s="333">
        <v>0</v>
      </c>
    </row>
    <row r="218" spans="1:9">
      <c r="A218" s="316">
        <v>3</v>
      </c>
      <c r="B218" s="301" t="s">
        <v>31</v>
      </c>
      <c r="C218" s="301" t="s">
        <v>31</v>
      </c>
      <c r="D218" s="301" t="s">
        <v>31</v>
      </c>
      <c r="E218" s="301" t="s">
        <v>31</v>
      </c>
      <c r="F218" s="301" t="s">
        <v>45</v>
      </c>
      <c r="G218" s="301" t="s">
        <v>45</v>
      </c>
      <c r="H218" s="301" t="s">
        <v>501</v>
      </c>
      <c r="I218" s="333">
        <v>0</v>
      </c>
    </row>
    <row r="219" spans="1:9">
      <c r="A219" s="316">
        <v>3</v>
      </c>
      <c r="B219" s="301" t="s">
        <v>31</v>
      </c>
      <c r="C219" s="301" t="s">
        <v>31</v>
      </c>
      <c r="D219" s="301" t="s">
        <v>31</v>
      </c>
      <c r="E219" s="301" t="s">
        <v>31</v>
      </c>
      <c r="F219" s="301" t="s">
        <v>45</v>
      </c>
      <c r="G219" s="301" t="s">
        <v>45</v>
      </c>
      <c r="H219" s="301" t="s">
        <v>502</v>
      </c>
      <c r="I219" s="333">
        <v>0</v>
      </c>
    </row>
    <row r="220" spans="1:9">
      <c r="A220" s="316">
        <v>3</v>
      </c>
      <c r="B220" s="301" t="s">
        <v>31</v>
      </c>
      <c r="C220" s="301" t="s">
        <v>31</v>
      </c>
      <c r="D220" s="301" t="s">
        <v>31</v>
      </c>
      <c r="E220" s="301" t="s">
        <v>31</v>
      </c>
      <c r="F220" s="301" t="s">
        <v>45</v>
      </c>
      <c r="G220" s="301" t="s">
        <v>45</v>
      </c>
      <c r="H220" s="301" t="s">
        <v>503</v>
      </c>
      <c r="I220" s="333">
        <v>0</v>
      </c>
    </row>
    <row r="221" spans="1:9">
      <c r="A221" s="316">
        <v>3</v>
      </c>
      <c r="B221" s="301" t="s">
        <v>31</v>
      </c>
      <c r="C221" s="301" t="s">
        <v>31</v>
      </c>
      <c r="D221" s="301" t="s">
        <v>31</v>
      </c>
      <c r="E221" s="301" t="s">
        <v>31</v>
      </c>
      <c r="F221" s="301" t="s">
        <v>45</v>
      </c>
      <c r="G221" s="301" t="s">
        <v>45</v>
      </c>
      <c r="H221" s="301" t="s">
        <v>504</v>
      </c>
      <c r="I221" s="333">
        <v>0</v>
      </c>
    </row>
    <row r="222" spans="1:9">
      <c r="A222" s="316">
        <v>3</v>
      </c>
      <c r="B222" s="301" t="s">
        <v>31</v>
      </c>
      <c r="C222" s="301" t="s">
        <v>31</v>
      </c>
      <c r="D222" s="301" t="s">
        <v>31</v>
      </c>
      <c r="E222" s="301" t="s">
        <v>21</v>
      </c>
      <c r="F222" s="301" t="s">
        <v>147</v>
      </c>
      <c r="G222" t="s">
        <v>147</v>
      </c>
      <c r="H222" s="301" t="s">
        <v>493</v>
      </c>
      <c r="I222" s="333">
        <v>0</v>
      </c>
    </row>
    <row r="223" spans="1:9">
      <c r="A223" s="316">
        <v>3</v>
      </c>
      <c r="B223" s="301" t="s">
        <v>31</v>
      </c>
      <c r="C223" s="301" t="s">
        <v>31</v>
      </c>
      <c r="D223" s="301" t="s">
        <v>31</v>
      </c>
      <c r="E223" s="301" t="s">
        <v>21</v>
      </c>
      <c r="F223" s="301" t="s">
        <v>147</v>
      </c>
      <c r="G223" t="s">
        <v>147</v>
      </c>
      <c r="H223" s="301" t="s">
        <v>494</v>
      </c>
      <c r="I223" s="333">
        <v>0</v>
      </c>
    </row>
    <row r="224" spans="1:9">
      <c r="A224" s="316">
        <v>3</v>
      </c>
      <c r="B224" s="301" t="s">
        <v>31</v>
      </c>
      <c r="C224" s="301" t="s">
        <v>31</v>
      </c>
      <c r="D224" s="301" t="s">
        <v>31</v>
      </c>
      <c r="E224" s="301" t="s">
        <v>21</v>
      </c>
      <c r="F224" s="301" t="s">
        <v>147</v>
      </c>
      <c r="G224" t="s">
        <v>147</v>
      </c>
      <c r="H224" s="301" t="s">
        <v>495</v>
      </c>
      <c r="I224" s="333">
        <v>0</v>
      </c>
    </row>
    <row r="225" spans="1:9">
      <c r="A225" s="316">
        <v>3</v>
      </c>
      <c r="B225" s="301" t="s">
        <v>31</v>
      </c>
      <c r="C225" s="301" t="s">
        <v>31</v>
      </c>
      <c r="D225" s="301" t="s">
        <v>31</v>
      </c>
      <c r="E225" s="301" t="s">
        <v>21</v>
      </c>
      <c r="F225" s="301" t="s">
        <v>147</v>
      </c>
      <c r="G225" t="s">
        <v>147</v>
      </c>
      <c r="H225" s="301" t="s">
        <v>496</v>
      </c>
      <c r="I225" s="333">
        <v>0</v>
      </c>
    </row>
    <row r="226" spans="1:9">
      <c r="A226" s="316">
        <v>3</v>
      </c>
      <c r="B226" s="301" t="s">
        <v>31</v>
      </c>
      <c r="C226" s="301" t="s">
        <v>31</v>
      </c>
      <c r="D226" s="301" t="s">
        <v>31</v>
      </c>
      <c r="E226" s="301" t="s">
        <v>21</v>
      </c>
      <c r="F226" s="301" t="s">
        <v>147</v>
      </c>
      <c r="G226" t="s">
        <v>147</v>
      </c>
      <c r="H226" s="301" t="s">
        <v>497</v>
      </c>
      <c r="I226" s="333">
        <v>0</v>
      </c>
    </row>
    <row r="227" spans="1:9">
      <c r="A227" s="316">
        <v>3</v>
      </c>
      <c r="B227" s="301" t="s">
        <v>31</v>
      </c>
      <c r="C227" s="301" t="s">
        <v>31</v>
      </c>
      <c r="D227" s="301" t="s">
        <v>31</v>
      </c>
      <c r="E227" s="301" t="s">
        <v>21</v>
      </c>
      <c r="F227" s="301" t="s">
        <v>147</v>
      </c>
      <c r="G227" t="s">
        <v>147</v>
      </c>
      <c r="H227" s="301" t="s">
        <v>498</v>
      </c>
      <c r="I227" s="333">
        <v>0</v>
      </c>
    </row>
    <row r="228" spans="1:9">
      <c r="A228" s="316">
        <v>3</v>
      </c>
      <c r="B228" s="301" t="s">
        <v>31</v>
      </c>
      <c r="C228" s="301" t="s">
        <v>31</v>
      </c>
      <c r="D228" s="301" t="s">
        <v>31</v>
      </c>
      <c r="E228" s="301" t="s">
        <v>21</v>
      </c>
      <c r="F228" s="301" t="s">
        <v>147</v>
      </c>
      <c r="G228" t="s">
        <v>147</v>
      </c>
      <c r="H228" s="301" t="s">
        <v>499</v>
      </c>
      <c r="I228" s="333">
        <v>0</v>
      </c>
    </row>
    <row r="229" spans="1:9">
      <c r="A229" s="316">
        <v>3</v>
      </c>
      <c r="B229" s="301" t="s">
        <v>31</v>
      </c>
      <c r="C229" s="301" t="s">
        <v>31</v>
      </c>
      <c r="D229" s="301" t="s">
        <v>31</v>
      </c>
      <c r="E229" s="301" t="s">
        <v>21</v>
      </c>
      <c r="F229" s="301" t="s">
        <v>147</v>
      </c>
      <c r="G229" t="s">
        <v>147</v>
      </c>
      <c r="H229" s="301" t="s">
        <v>500</v>
      </c>
      <c r="I229" s="333">
        <v>0</v>
      </c>
    </row>
    <row r="230" spans="1:9">
      <c r="A230" s="316">
        <v>3</v>
      </c>
      <c r="B230" s="301" t="s">
        <v>31</v>
      </c>
      <c r="C230" s="301" t="s">
        <v>31</v>
      </c>
      <c r="D230" s="301" t="s">
        <v>31</v>
      </c>
      <c r="E230" s="301" t="s">
        <v>21</v>
      </c>
      <c r="F230" s="301" t="s">
        <v>147</v>
      </c>
      <c r="G230" t="s">
        <v>147</v>
      </c>
      <c r="H230" s="301" t="s">
        <v>501</v>
      </c>
      <c r="I230" s="333">
        <v>21.31</v>
      </c>
    </row>
    <row r="231" spans="1:9">
      <c r="A231" s="316">
        <v>3</v>
      </c>
      <c r="B231" s="301" t="s">
        <v>31</v>
      </c>
      <c r="C231" s="301" t="s">
        <v>31</v>
      </c>
      <c r="D231" s="301" t="s">
        <v>31</v>
      </c>
      <c r="E231" s="301" t="s">
        <v>21</v>
      </c>
      <c r="F231" s="301" t="s">
        <v>147</v>
      </c>
      <c r="G231" t="s">
        <v>147</v>
      </c>
      <c r="H231" s="301" t="s">
        <v>502</v>
      </c>
      <c r="I231" s="333">
        <v>0</v>
      </c>
    </row>
    <row r="232" spans="1:9">
      <c r="A232" s="316">
        <v>3</v>
      </c>
      <c r="B232" s="301" t="s">
        <v>31</v>
      </c>
      <c r="C232" s="301" t="s">
        <v>31</v>
      </c>
      <c r="D232" s="301" t="s">
        <v>31</v>
      </c>
      <c r="E232" s="301" t="s">
        <v>21</v>
      </c>
      <c r="F232" s="301" t="s">
        <v>147</v>
      </c>
      <c r="G232" t="s">
        <v>147</v>
      </c>
      <c r="H232" s="301" t="s">
        <v>503</v>
      </c>
      <c r="I232" s="333">
        <v>0</v>
      </c>
    </row>
    <row r="233" spans="1:9">
      <c r="A233" s="316">
        <v>3</v>
      </c>
      <c r="B233" s="301" t="s">
        <v>31</v>
      </c>
      <c r="C233" s="301" t="s">
        <v>31</v>
      </c>
      <c r="D233" s="301" t="s">
        <v>31</v>
      </c>
      <c r="E233" s="301" t="s">
        <v>21</v>
      </c>
      <c r="F233" s="301" t="s">
        <v>147</v>
      </c>
      <c r="G233" t="s">
        <v>147</v>
      </c>
      <c r="H233" s="301" t="s">
        <v>504</v>
      </c>
      <c r="I233" s="333">
        <v>0</v>
      </c>
    </row>
    <row r="234" spans="1:9" s="301" customFormat="1">
      <c r="A234" s="316">
        <v>3</v>
      </c>
      <c r="B234" s="301" t="s">
        <v>31</v>
      </c>
      <c r="C234" s="301" t="s">
        <v>31</v>
      </c>
      <c r="D234" s="301" t="s">
        <v>31</v>
      </c>
      <c r="E234" s="301" t="s">
        <v>765</v>
      </c>
      <c r="F234" s="301" t="s">
        <v>121</v>
      </c>
      <c r="G234" s="301" t="s">
        <v>121</v>
      </c>
      <c r="H234" s="301" t="s">
        <v>493</v>
      </c>
      <c r="I234" s="333">
        <v>40.74</v>
      </c>
    </row>
    <row r="235" spans="1:9" s="301" customFormat="1">
      <c r="A235" s="316">
        <v>3</v>
      </c>
      <c r="B235" s="301" t="s">
        <v>31</v>
      </c>
      <c r="C235" s="301" t="s">
        <v>31</v>
      </c>
      <c r="D235" s="301" t="s">
        <v>31</v>
      </c>
      <c r="E235" s="301" t="s">
        <v>765</v>
      </c>
      <c r="F235" s="301" t="s">
        <v>121</v>
      </c>
      <c r="G235" s="301" t="s">
        <v>121</v>
      </c>
      <c r="H235" s="301" t="s">
        <v>494</v>
      </c>
      <c r="I235" s="333">
        <v>42.4</v>
      </c>
    </row>
    <row r="236" spans="1:9" s="301" customFormat="1">
      <c r="A236" s="316">
        <v>3</v>
      </c>
      <c r="B236" s="301" t="s">
        <v>31</v>
      </c>
      <c r="C236" s="301" t="s">
        <v>31</v>
      </c>
      <c r="D236" s="301" t="s">
        <v>31</v>
      </c>
      <c r="E236" s="301" t="s">
        <v>765</v>
      </c>
      <c r="F236" s="301" t="s">
        <v>121</v>
      </c>
      <c r="G236" s="301" t="s">
        <v>121</v>
      </c>
      <c r="H236" s="301" t="s">
        <v>495</v>
      </c>
      <c r="I236" s="333">
        <v>54.36</v>
      </c>
    </row>
    <row r="237" spans="1:9" s="301" customFormat="1">
      <c r="A237" s="316">
        <v>3</v>
      </c>
      <c r="B237" s="301" t="s">
        <v>31</v>
      </c>
      <c r="C237" s="301" t="s">
        <v>31</v>
      </c>
      <c r="D237" s="301" t="s">
        <v>31</v>
      </c>
      <c r="E237" s="301" t="s">
        <v>765</v>
      </c>
      <c r="F237" s="301" t="s">
        <v>121</v>
      </c>
      <c r="G237" s="301" t="s">
        <v>121</v>
      </c>
      <c r="H237" s="301" t="s">
        <v>496</v>
      </c>
      <c r="I237" s="333">
        <v>43.24</v>
      </c>
    </row>
    <row r="238" spans="1:9" s="301" customFormat="1">
      <c r="A238" s="316">
        <v>3</v>
      </c>
      <c r="B238" s="301" t="s">
        <v>31</v>
      </c>
      <c r="C238" s="301" t="s">
        <v>31</v>
      </c>
      <c r="D238" s="301" t="s">
        <v>31</v>
      </c>
      <c r="E238" s="301" t="s">
        <v>765</v>
      </c>
      <c r="F238" s="301" t="s">
        <v>121</v>
      </c>
      <c r="G238" s="301" t="s">
        <v>121</v>
      </c>
      <c r="H238" s="301" t="s">
        <v>497</v>
      </c>
      <c r="I238" s="333">
        <v>38.85</v>
      </c>
    </row>
    <row r="239" spans="1:9" s="301" customFormat="1">
      <c r="A239" s="316">
        <v>3</v>
      </c>
      <c r="B239" s="301" t="s">
        <v>31</v>
      </c>
      <c r="C239" s="301" t="s">
        <v>31</v>
      </c>
      <c r="D239" s="301" t="s">
        <v>31</v>
      </c>
      <c r="E239" s="301" t="s">
        <v>765</v>
      </c>
      <c r="F239" s="301" t="s">
        <v>121</v>
      </c>
      <c r="G239" s="301" t="s">
        <v>121</v>
      </c>
      <c r="H239" s="301" t="s">
        <v>498</v>
      </c>
      <c r="I239" s="333">
        <v>117.74</v>
      </c>
    </row>
    <row r="240" spans="1:9" s="301" customFormat="1">
      <c r="A240" s="316">
        <v>3</v>
      </c>
      <c r="B240" s="301" t="s">
        <v>31</v>
      </c>
      <c r="C240" s="301" t="s">
        <v>31</v>
      </c>
      <c r="D240" s="301" t="s">
        <v>31</v>
      </c>
      <c r="E240" s="301" t="s">
        <v>765</v>
      </c>
      <c r="F240" s="301" t="s">
        <v>121</v>
      </c>
      <c r="G240" s="301" t="s">
        <v>121</v>
      </c>
      <c r="H240" s="301" t="s">
        <v>499</v>
      </c>
      <c r="I240" s="333">
        <v>94.14</v>
      </c>
    </row>
    <row r="241" spans="1:9" s="301" customFormat="1">
      <c r="A241" s="316">
        <v>3</v>
      </c>
      <c r="B241" s="301" t="s">
        <v>31</v>
      </c>
      <c r="C241" s="301" t="s">
        <v>31</v>
      </c>
      <c r="D241" s="301" t="s">
        <v>31</v>
      </c>
      <c r="E241" s="301" t="s">
        <v>765</v>
      </c>
      <c r="F241" s="301" t="s">
        <v>121</v>
      </c>
      <c r="G241" s="301" t="s">
        <v>121</v>
      </c>
      <c r="H241" s="301" t="s">
        <v>500</v>
      </c>
      <c r="I241" s="333">
        <v>100.18</v>
      </c>
    </row>
    <row r="242" spans="1:9" s="301" customFormat="1">
      <c r="A242" s="316">
        <v>3</v>
      </c>
      <c r="B242" s="301" t="s">
        <v>31</v>
      </c>
      <c r="C242" s="301" t="s">
        <v>31</v>
      </c>
      <c r="D242" s="301" t="s">
        <v>31</v>
      </c>
      <c r="E242" s="301" t="s">
        <v>765</v>
      </c>
      <c r="F242" s="301" t="s">
        <v>121</v>
      </c>
      <c r="G242" s="301" t="s">
        <v>121</v>
      </c>
      <c r="H242" s="301" t="s">
        <v>501</v>
      </c>
      <c r="I242" s="333">
        <v>81.2</v>
      </c>
    </row>
    <row r="243" spans="1:9" s="301" customFormat="1">
      <c r="A243" s="316">
        <v>3</v>
      </c>
      <c r="B243" s="301" t="s">
        <v>31</v>
      </c>
      <c r="C243" s="301" t="s">
        <v>31</v>
      </c>
      <c r="D243" s="301" t="s">
        <v>31</v>
      </c>
      <c r="E243" s="301" t="s">
        <v>765</v>
      </c>
      <c r="F243" s="301" t="s">
        <v>121</v>
      </c>
      <c r="G243" s="301" t="s">
        <v>121</v>
      </c>
      <c r="H243" s="301" t="s">
        <v>502</v>
      </c>
      <c r="I243" s="333">
        <v>130.80000000000001</v>
      </c>
    </row>
    <row r="244" spans="1:9" s="301" customFormat="1">
      <c r="A244" s="316">
        <v>3</v>
      </c>
      <c r="B244" s="301" t="s">
        <v>31</v>
      </c>
      <c r="C244" s="301" t="s">
        <v>31</v>
      </c>
      <c r="D244" s="301" t="s">
        <v>31</v>
      </c>
      <c r="E244" s="301" t="s">
        <v>765</v>
      </c>
      <c r="F244" s="301" t="s">
        <v>121</v>
      </c>
      <c r="G244" s="301" t="s">
        <v>121</v>
      </c>
      <c r="H244" s="301" t="s">
        <v>503</v>
      </c>
      <c r="I244" s="333">
        <v>88.96</v>
      </c>
    </row>
    <row r="245" spans="1:9" s="301" customFormat="1">
      <c r="A245" s="316">
        <v>3</v>
      </c>
      <c r="B245" s="301" t="s">
        <v>31</v>
      </c>
      <c r="C245" s="301" t="s">
        <v>31</v>
      </c>
      <c r="D245" s="301" t="s">
        <v>31</v>
      </c>
      <c r="E245" s="301" t="s">
        <v>765</v>
      </c>
      <c r="F245" s="301" t="s">
        <v>121</v>
      </c>
      <c r="G245" s="301" t="s">
        <v>121</v>
      </c>
      <c r="H245" s="301" t="s">
        <v>504</v>
      </c>
      <c r="I245" s="333">
        <v>85.33</v>
      </c>
    </row>
    <row r="246" spans="1:9">
      <c r="A246" s="316">
        <v>4</v>
      </c>
      <c r="B246" t="s">
        <v>19</v>
      </c>
      <c r="C246" s="301" t="s">
        <v>19</v>
      </c>
      <c r="D246" s="301" t="s">
        <v>19</v>
      </c>
      <c r="E246" s="301" t="s">
        <v>19</v>
      </c>
      <c r="F246" s="301" t="s">
        <v>507</v>
      </c>
      <c r="G246" s="301" t="s">
        <v>507</v>
      </c>
      <c r="H246" t="s">
        <v>493</v>
      </c>
      <c r="I246" s="333">
        <v>332.42</v>
      </c>
    </row>
    <row r="247" spans="1:9">
      <c r="A247" s="316">
        <v>4</v>
      </c>
      <c r="B247" s="301" t="s">
        <v>19</v>
      </c>
      <c r="C247" s="301" t="s">
        <v>19</v>
      </c>
      <c r="D247" s="301" t="s">
        <v>19</v>
      </c>
      <c r="E247" s="301" t="s">
        <v>19</v>
      </c>
      <c r="F247" s="301" t="s">
        <v>508</v>
      </c>
      <c r="G247" s="301" t="s">
        <v>508</v>
      </c>
      <c r="H247" s="301" t="s">
        <v>493</v>
      </c>
      <c r="I247" s="333">
        <v>180.62</v>
      </c>
    </row>
    <row r="248" spans="1:9">
      <c r="A248" s="316">
        <v>4</v>
      </c>
      <c r="B248" s="301" t="s">
        <v>19</v>
      </c>
      <c r="C248" s="301" t="s">
        <v>19</v>
      </c>
      <c r="D248" s="301" t="s">
        <v>19</v>
      </c>
      <c r="E248" s="301" t="s">
        <v>36</v>
      </c>
      <c r="F248" s="301" t="s">
        <v>509</v>
      </c>
      <c r="G248" s="301" t="s">
        <v>509</v>
      </c>
      <c r="H248" s="301" t="s">
        <v>493</v>
      </c>
      <c r="I248" s="333">
        <v>0</v>
      </c>
    </row>
    <row r="249" spans="1:9">
      <c r="A249" s="316">
        <v>4</v>
      </c>
      <c r="B249" s="301" t="s">
        <v>19</v>
      </c>
      <c r="C249" s="301" t="s">
        <v>19</v>
      </c>
      <c r="D249" s="301" t="s">
        <v>19</v>
      </c>
      <c r="E249" s="301" t="s">
        <v>37</v>
      </c>
      <c r="F249" s="301" t="s">
        <v>510</v>
      </c>
      <c r="G249" s="301" t="s">
        <v>510</v>
      </c>
      <c r="H249" s="301" t="s">
        <v>493</v>
      </c>
      <c r="I249" s="333">
        <v>220.77</v>
      </c>
    </row>
    <row r="250" spans="1:9">
      <c r="A250" s="316">
        <v>4</v>
      </c>
      <c r="B250" s="301" t="s">
        <v>19</v>
      </c>
      <c r="C250" s="301" t="s">
        <v>19</v>
      </c>
      <c r="D250" s="301" t="s">
        <v>19</v>
      </c>
      <c r="E250" s="301" t="s">
        <v>36</v>
      </c>
      <c r="F250" s="301" t="s">
        <v>511</v>
      </c>
      <c r="G250" s="301" t="s">
        <v>511</v>
      </c>
      <c r="H250" s="301" t="s">
        <v>493</v>
      </c>
      <c r="I250" s="333">
        <v>168.73</v>
      </c>
    </row>
    <row r="251" spans="1:9">
      <c r="A251" s="316">
        <v>4</v>
      </c>
      <c r="B251" s="301" t="s">
        <v>19</v>
      </c>
      <c r="C251" s="301" t="s">
        <v>19</v>
      </c>
      <c r="D251" s="301" t="s">
        <v>19</v>
      </c>
      <c r="E251" s="301" t="s">
        <v>36</v>
      </c>
      <c r="F251" s="301" t="s">
        <v>512</v>
      </c>
      <c r="G251" s="301" t="s">
        <v>512</v>
      </c>
      <c r="H251" s="301" t="s">
        <v>493</v>
      </c>
      <c r="I251" s="333">
        <v>74.64</v>
      </c>
    </row>
    <row r="252" spans="1:9">
      <c r="A252" s="316">
        <v>4</v>
      </c>
      <c r="B252" s="301" t="s">
        <v>19</v>
      </c>
      <c r="C252" s="301" t="s">
        <v>19</v>
      </c>
      <c r="D252" s="301" t="s">
        <v>19</v>
      </c>
      <c r="E252" s="301" t="s">
        <v>36</v>
      </c>
      <c r="F252" s="301" t="s">
        <v>513</v>
      </c>
      <c r="G252" s="301" t="s">
        <v>513</v>
      </c>
      <c r="H252" s="301" t="s">
        <v>493</v>
      </c>
      <c r="I252" s="333">
        <v>59.42</v>
      </c>
    </row>
    <row r="253" spans="1:9">
      <c r="A253" s="316">
        <v>4</v>
      </c>
      <c r="B253" s="301" t="s">
        <v>19</v>
      </c>
      <c r="C253" s="301" t="s">
        <v>19</v>
      </c>
      <c r="D253" s="301" t="s">
        <v>19</v>
      </c>
      <c r="E253" s="301" t="s">
        <v>36</v>
      </c>
      <c r="F253" s="301" t="s">
        <v>514</v>
      </c>
      <c r="G253" s="301" t="s">
        <v>514</v>
      </c>
      <c r="H253" s="301" t="s">
        <v>493</v>
      </c>
      <c r="I253" s="333">
        <v>120.3</v>
      </c>
    </row>
    <row r="254" spans="1:9">
      <c r="A254" s="316">
        <v>4</v>
      </c>
      <c r="B254" s="301" t="s">
        <v>19</v>
      </c>
      <c r="C254" s="301" t="s">
        <v>19</v>
      </c>
      <c r="D254" s="301" t="s">
        <v>19</v>
      </c>
      <c r="E254" s="301" t="s">
        <v>36</v>
      </c>
      <c r="F254" s="301" t="s">
        <v>515</v>
      </c>
      <c r="G254" s="301" t="s">
        <v>515</v>
      </c>
      <c r="H254" s="301" t="s">
        <v>493</v>
      </c>
      <c r="I254" s="333">
        <v>182.02</v>
      </c>
    </row>
    <row r="255" spans="1:9">
      <c r="A255" s="316">
        <v>4</v>
      </c>
      <c r="B255" s="301" t="s">
        <v>19</v>
      </c>
      <c r="C255" s="301" t="s">
        <v>19</v>
      </c>
      <c r="D255" s="301" t="s">
        <v>19</v>
      </c>
      <c r="E255" s="301" t="s">
        <v>36</v>
      </c>
      <c r="F255" s="301" t="s">
        <v>516</v>
      </c>
      <c r="G255" s="301" t="s">
        <v>516</v>
      </c>
      <c r="H255" s="301" t="s">
        <v>493</v>
      </c>
      <c r="I255" s="333">
        <v>217.6</v>
      </c>
    </row>
    <row r="256" spans="1:9">
      <c r="A256" s="316">
        <v>4</v>
      </c>
      <c r="B256" s="301" t="s">
        <v>19</v>
      </c>
      <c r="C256" s="301" t="s">
        <v>19</v>
      </c>
      <c r="D256" s="301" t="s">
        <v>19</v>
      </c>
      <c r="E256" s="301" t="s">
        <v>36</v>
      </c>
      <c r="F256" s="301" t="s">
        <v>517</v>
      </c>
      <c r="G256" s="301" t="s">
        <v>517</v>
      </c>
      <c r="H256" s="301" t="s">
        <v>493</v>
      </c>
      <c r="I256" s="333">
        <v>92.67</v>
      </c>
    </row>
    <row r="257" spans="1:9">
      <c r="A257" s="316">
        <v>4</v>
      </c>
      <c r="B257" s="301" t="s">
        <v>19</v>
      </c>
      <c r="C257" s="301" t="s">
        <v>19</v>
      </c>
      <c r="D257" s="301" t="s">
        <v>19</v>
      </c>
      <c r="E257" s="301" t="s">
        <v>36</v>
      </c>
      <c r="F257" s="301" t="s">
        <v>518</v>
      </c>
      <c r="G257" s="301" t="s">
        <v>518</v>
      </c>
      <c r="H257" s="301" t="s">
        <v>493</v>
      </c>
      <c r="I257" s="333">
        <v>113.73</v>
      </c>
    </row>
    <row r="258" spans="1:9">
      <c r="A258" s="316">
        <v>4</v>
      </c>
      <c r="B258" s="301" t="s">
        <v>19</v>
      </c>
      <c r="C258" s="301" t="s">
        <v>19</v>
      </c>
      <c r="D258" s="301" t="s">
        <v>19</v>
      </c>
      <c r="E258" s="301" t="s">
        <v>36</v>
      </c>
      <c r="F258" s="301" t="s">
        <v>519</v>
      </c>
      <c r="G258" s="301" t="s">
        <v>519</v>
      </c>
      <c r="H258" s="301" t="s">
        <v>493</v>
      </c>
      <c r="I258" s="333">
        <v>43.29</v>
      </c>
    </row>
    <row r="259" spans="1:9">
      <c r="A259" s="316">
        <v>4</v>
      </c>
      <c r="B259" s="301" t="s">
        <v>19</v>
      </c>
      <c r="C259" s="301" t="s">
        <v>19</v>
      </c>
      <c r="D259" s="301" t="s">
        <v>19</v>
      </c>
      <c r="E259" s="301" t="s">
        <v>19</v>
      </c>
      <c r="F259" s="301" t="s">
        <v>520</v>
      </c>
      <c r="G259" s="301" t="s">
        <v>520</v>
      </c>
      <c r="H259" s="301" t="s">
        <v>493</v>
      </c>
      <c r="I259" s="333">
        <v>103.31</v>
      </c>
    </row>
    <row r="260" spans="1:9">
      <c r="A260" s="316">
        <v>4</v>
      </c>
      <c r="B260" s="301" t="s">
        <v>19</v>
      </c>
      <c r="C260" s="301" t="s">
        <v>19</v>
      </c>
      <c r="D260" s="301" t="s">
        <v>19</v>
      </c>
      <c r="E260" s="301" t="s">
        <v>36</v>
      </c>
      <c r="F260" s="301" t="s">
        <v>553</v>
      </c>
      <c r="G260" s="301" t="s">
        <v>553</v>
      </c>
      <c r="H260" s="301" t="s">
        <v>493</v>
      </c>
      <c r="I260" s="333">
        <v>155.19999999999999</v>
      </c>
    </row>
    <row r="261" spans="1:9">
      <c r="A261" s="316">
        <v>4</v>
      </c>
      <c r="B261" s="301" t="s">
        <v>19</v>
      </c>
      <c r="C261" s="301" t="s">
        <v>19</v>
      </c>
      <c r="D261" s="301" t="s">
        <v>19</v>
      </c>
      <c r="E261" s="301" t="s">
        <v>37</v>
      </c>
      <c r="F261" s="301" t="s">
        <v>521</v>
      </c>
      <c r="G261" s="301" t="s">
        <v>521</v>
      </c>
      <c r="H261" s="301" t="s">
        <v>493</v>
      </c>
      <c r="I261" s="333">
        <v>61.87</v>
      </c>
    </row>
    <row r="262" spans="1:9">
      <c r="A262" s="316">
        <v>4</v>
      </c>
      <c r="B262" s="301" t="s">
        <v>19</v>
      </c>
      <c r="C262" s="301" t="s">
        <v>19</v>
      </c>
      <c r="D262" s="301" t="s">
        <v>19</v>
      </c>
      <c r="E262" s="301" t="s">
        <v>19</v>
      </c>
      <c r="F262" s="301" t="s">
        <v>522</v>
      </c>
      <c r="G262" s="301" t="s">
        <v>522</v>
      </c>
      <c r="H262" s="301" t="s">
        <v>493</v>
      </c>
      <c r="I262" s="333">
        <v>724.77</v>
      </c>
    </row>
    <row r="263" spans="1:9">
      <c r="A263" s="316">
        <v>4</v>
      </c>
      <c r="B263" s="301" t="s">
        <v>19</v>
      </c>
      <c r="C263" s="301" t="s">
        <v>19</v>
      </c>
      <c r="D263" s="301" t="s">
        <v>19</v>
      </c>
      <c r="E263" s="301" t="s">
        <v>37</v>
      </c>
      <c r="F263" s="301" t="s">
        <v>523</v>
      </c>
      <c r="G263" s="301" t="s">
        <v>523</v>
      </c>
      <c r="H263" s="301" t="s">
        <v>493</v>
      </c>
      <c r="I263" s="333">
        <v>353.62</v>
      </c>
    </row>
    <row r="264" spans="1:9">
      <c r="A264" s="316">
        <v>4</v>
      </c>
      <c r="B264" s="301" t="s">
        <v>19</v>
      </c>
      <c r="C264" s="301" t="s">
        <v>19</v>
      </c>
      <c r="D264" s="301" t="s">
        <v>19</v>
      </c>
      <c r="E264" s="301" t="s">
        <v>36</v>
      </c>
      <c r="F264" s="301" t="s">
        <v>524</v>
      </c>
      <c r="G264" s="301" t="s">
        <v>524</v>
      </c>
      <c r="H264" s="301" t="s">
        <v>493</v>
      </c>
      <c r="I264" s="333">
        <v>242.58</v>
      </c>
    </row>
    <row r="265" spans="1:9">
      <c r="A265" s="316">
        <v>4</v>
      </c>
      <c r="B265" s="301" t="s">
        <v>19</v>
      </c>
      <c r="C265" s="301" t="s">
        <v>19</v>
      </c>
      <c r="D265" s="301" t="s">
        <v>19</v>
      </c>
      <c r="E265" s="301" t="s">
        <v>36</v>
      </c>
      <c r="F265" s="301" t="s">
        <v>83</v>
      </c>
      <c r="G265" s="301" t="s">
        <v>83</v>
      </c>
      <c r="H265" s="301" t="s">
        <v>493</v>
      </c>
      <c r="I265" s="333">
        <v>0</v>
      </c>
    </row>
    <row r="266" spans="1:9">
      <c r="A266" s="316">
        <v>4</v>
      </c>
      <c r="B266" s="301" t="s">
        <v>19</v>
      </c>
      <c r="C266" s="301" t="s">
        <v>19</v>
      </c>
      <c r="D266" s="301" t="s">
        <v>19</v>
      </c>
      <c r="E266" s="301" t="s">
        <v>19</v>
      </c>
      <c r="F266" s="301" t="s">
        <v>525</v>
      </c>
      <c r="G266" s="301" t="s">
        <v>525</v>
      </c>
      <c r="H266" s="301" t="s">
        <v>493</v>
      </c>
      <c r="I266" s="333">
        <v>28.75</v>
      </c>
    </row>
    <row r="267" spans="1:9">
      <c r="A267" s="316">
        <v>4</v>
      </c>
      <c r="B267" s="301" t="s">
        <v>19</v>
      </c>
      <c r="C267" s="301" t="s">
        <v>19</v>
      </c>
      <c r="D267" s="301" t="s">
        <v>19</v>
      </c>
      <c r="E267" s="301" t="s">
        <v>36</v>
      </c>
      <c r="F267" s="301" t="s">
        <v>526</v>
      </c>
      <c r="G267" s="301" t="s">
        <v>526</v>
      </c>
      <c r="H267" s="301" t="s">
        <v>493</v>
      </c>
      <c r="I267" s="333">
        <v>63.91</v>
      </c>
    </row>
    <row r="268" spans="1:9">
      <c r="A268" s="316">
        <v>4</v>
      </c>
      <c r="B268" s="301" t="s">
        <v>19</v>
      </c>
      <c r="C268" s="301" t="s">
        <v>19</v>
      </c>
      <c r="D268" s="301" t="s">
        <v>19</v>
      </c>
      <c r="E268" s="301" t="s">
        <v>19</v>
      </c>
      <c r="F268" s="301" t="s">
        <v>527</v>
      </c>
      <c r="G268" s="301" t="s">
        <v>527</v>
      </c>
      <c r="H268" s="301" t="s">
        <v>493</v>
      </c>
      <c r="I268" s="333">
        <v>56.14</v>
      </c>
    </row>
    <row r="269" spans="1:9">
      <c r="A269" s="316">
        <v>4</v>
      </c>
      <c r="B269" s="301" t="s">
        <v>19</v>
      </c>
      <c r="C269" s="301" t="s">
        <v>19</v>
      </c>
      <c r="D269" s="301" t="s">
        <v>19</v>
      </c>
      <c r="E269" s="301" t="s">
        <v>37</v>
      </c>
      <c r="F269" s="301" t="s">
        <v>528</v>
      </c>
      <c r="G269" s="301" t="s">
        <v>528</v>
      </c>
      <c r="H269" s="301" t="s">
        <v>493</v>
      </c>
      <c r="I269" s="333">
        <v>308.75</v>
      </c>
    </row>
    <row r="270" spans="1:9">
      <c r="A270" s="316">
        <v>4</v>
      </c>
      <c r="B270" s="301" t="s">
        <v>19</v>
      </c>
      <c r="C270" s="301" t="s">
        <v>19</v>
      </c>
      <c r="D270" s="301" t="s">
        <v>19</v>
      </c>
      <c r="E270" s="301" t="s">
        <v>36</v>
      </c>
      <c r="F270" s="301" t="s">
        <v>529</v>
      </c>
      <c r="G270" s="301" t="s">
        <v>529</v>
      </c>
      <c r="H270" s="301" t="s">
        <v>493</v>
      </c>
      <c r="I270" s="333">
        <v>16.18</v>
      </c>
    </row>
    <row r="271" spans="1:9">
      <c r="A271" s="316">
        <v>4</v>
      </c>
      <c r="B271" s="301" t="s">
        <v>19</v>
      </c>
      <c r="C271" s="301" t="s">
        <v>19</v>
      </c>
      <c r="D271" s="301" t="s">
        <v>19</v>
      </c>
      <c r="E271" s="301" t="s">
        <v>19</v>
      </c>
      <c r="F271" s="301" t="s">
        <v>61</v>
      </c>
      <c r="G271" s="301" t="s">
        <v>61</v>
      </c>
      <c r="H271" s="301" t="s">
        <v>493</v>
      </c>
      <c r="I271" s="333">
        <v>22.97</v>
      </c>
    </row>
    <row r="272" spans="1:9">
      <c r="A272" s="316">
        <v>4</v>
      </c>
      <c r="B272" s="301" t="s">
        <v>19</v>
      </c>
      <c r="C272" s="301" t="s">
        <v>19</v>
      </c>
      <c r="D272" s="301" t="s">
        <v>19</v>
      </c>
      <c r="E272" s="301" t="s">
        <v>19</v>
      </c>
      <c r="F272" s="301" t="s">
        <v>59</v>
      </c>
      <c r="G272" s="301" t="s">
        <v>59</v>
      </c>
      <c r="H272" s="301" t="s">
        <v>493</v>
      </c>
      <c r="I272" s="333">
        <v>0</v>
      </c>
    </row>
    <row r="273" spans="1:9">
      <c r="A273" s="316">
        <v>4</v>
      </c>
      <c r="B273" s="301" t="s">
        <v>19</v>
      </c>
      <c r="C273" s="301" t="s">
        <v>19</v>
      </c>
      <c r="D273" s="301" t="s">
        <v>19</v>
      </c>
      <c r="E273" s="301" t="s">
        <v>36</v>
      </c>
      <c r="F273" s="301" t="s">
        <v>530</v>
      </c>
      <c r="G273" s="301" t="s">
        <v>530</v>
      </c>
      <c r="H273" s="301" t="s">
        <v>493</v>
      </c>
      <c r="I273" s="333">
        <v>37.299999999999997</v>
      </c>
    </row>
    <row r="274" spans="1:9">
      <c r="A274" s="316">
        <v>4</v>
      </c>
      <c r="B274" s="301" t="s">
        <v>19</v>
      </c>
      <c r="C274" s="301" t="s">
        <v>19</v>
      </c>
      <c r="D274" s="301" t="s">
        <v>19</v>
      </c>
      <c r="E274" s="301" t="s">
        <v>765</v>
      </c>
      <c r="F274" s="301" t="s">
        <v>531</v>
      </c>
      <c r="G274" s="301" t="s">
        <v>531</v>
      </c>
      <c r="H274" s="301" t="s">
        <v>493</v>
      </c>
      <c r="I274" s="333">
        <v>125.64</v>
      </c>
    </row>
    <row r="275" spans="1:9">
      <c r="A275" s="316">
        <v>4</v>
      </c>
      <c r="B275" s="301" t="s">
        <v>19</v>
      </c>
      <c r="C275" s="301" t="s">
        <v>19</v>
      </c>
      <c r="D275" s="301" t="s">
        <v>19</v>
      </c>
      <c r="E275" s="301" t="s">
        <v>765</v>
      </c>
      <c r="F275" s="301" t="s">
        <v>532</v>
      </c>
      <c r="G275" s="301" t="s">
        <v>532</v>
      </c>
      <c r="H275" s="301" t="s">
        <v>493</v>
      </c>
      <c r="I275" s="333">
        <v>33.94</v>
      </c>
    </row>
    <row r="276" spans="1:9">
      <c r="A276" s="316">
        <v>4</v>
      </c>
      <c r="B276" s="301" t="s">
        <v>19</v>
      </c>
      <c r="C276" s="301" t="s">
        <v>19</v>
      </c>
      <c r="D276" s="301" t="s">
        <v>19</v>
      </c>
      <c r="E276" s="301" t="s">
        <v>765</v>
      </c>
      <c r="F276" s="301" t="s">
        <v>533</v>
      </c>
      <c r="G276" s="301" t="s">
        <v>533</v>
      </c>
      <c r="H276" s="301" t="s">
        <v>493</v>
      </c>
      <c r="I276" s="333">
        <v>4.6900000000000004</v>
      </c>
    </row>
    <row r="277" spans="1:9">
      <c r="A277" s="316">
        <v>4</v>
      </c>
      <c r="B277" s="301" t="s">
        <v>19</v>
      </c>
      <c r="C277" s="301" t="s">
        <v>19</v>
      </c>
      <c r="D277" s="301" t="s">
        <v>19</v>
      </c>
      <c r="E277" s="301" t="s">
        <v>765</v>
      </c>
      <c r="F277" s="301" t="s">
        <v>534</v>
      </c>
      <c r="G277" s="301" t="s">
        <v>534</v>
      </c>
      <c r="H277" s="301" t="s">
        <v>493</v>
      </c>
      <c r="I277" s="333">
        <v>0</v>
      </c>
    </row>
    <row r="278" spans="1:9">
      <c r="A278" s="316">
        <v>4</v>
      </c>
      <c r="B278" s="301" t="s">
        <v>19</v>
      </c>
      <c r="C278" s="301" t="s">
        <v>19</v>
      </c>
      <c r="D278" s="301" t="s">
        <v>19</v>
      </c>
      <c r="E278" s="301" t="s">
        <v>765</v>
      </c>
      <c r="F278" s="301" t="s">
        <v>535</v>
      </c>
      <c r="G278" s="301" t="s">
        <v>535</v>
      </c>
      <c r="H278" s="301" t="s">
        <v>493</v>
      </c>
      <c r="I278" s="333">
        <v>2.36</v>
      </c>
    </row>
    <row r="279" spans="1:9">
      <c r="A279" s="316">
        <v>4</v>
      </c>
      <c r="B279" s="301" t="s">
        <v>19</v>
      </c>
      <c r="C279" s="301" t="s">
        <v>19</v>
      </c>
      <c r="D279" s="301" t="s">
        <v>19</v>
      </c>
      <c r="E279" s="301" t="s">
        <v>765</v>
      </c>
      <c r="F279" s="301" t="s">
        <v>755</v>
      </c>
      <c r="G279" s="301" t="s">
        <v>755</v>
      </c>
      <c r="H279" s="301" t="s">
        <v>493</v>
      </c>
      <c r="I279" s="333">
        <v>1.75</v>
      </c>
    </row>
    <row r="280" spans="1:9">
      <c r="A280" s="316">
        <v>4</v>
      </c>
      <c r="B280" s="301" t="s">
        <v>19</v>
      </c>
      <c r="C280" s="301" t="s">
        <v>19</v>
      </c>
      <c r="D280" s="301" t="s">
        <v>19</v>
      </c>
      <c r="E280" s="301" t="s">
        <v>765</v>
      </c>
      <c r="F280" s="301" t="s">
        <v>536</v>
      </c>
      <c r="G280" s="301" t="s">
        <v>536</v>
      </c>
      <c r="H280" s="301" t="s">
        <v>493</v>
      </c>
      <c r="I280" s="333">
        <v>225.92</v>
      </c>
    </row>
    <row r="281" spans="1:9">
      <c r="A281" s="316">
        <v>4</v>
      </c>
      <c r="B281" s="301" t="s">
        <v>19</v>
      </c>
      <c r="C281" s="301" t="s">
        <v>19</v>
      </c>
      <c r="D281" s="301" t="s">
        <v>19</v>
      </c>
      <c r="E281" s="301" t="s">
        <v>765</v>
      </c>
      <c r="F281" s="301" t="s">
        <v>537</v>
      </c>
      <c r="G281" s="301" t="s">
        <v>537</v>
      </c>
      <c r="H281" s="301" t="s">
        <v>493</v>
      </c>
      <c r="I281" s="333">
        <v>0</v>
      </c>
    </row>
    <row r="282" spans="1:9">
      <c r="A282" s="316">
        <v>4</v>
      </c>
      <c r="B282" s="301" t="s">
        <v>19</v>
      </c>
      <c r="C282" s="301" t="s">
        <v>19</v>
      </c>
      <c r="D282" s="301" t="s">
        <v>19</v>
      </c>
      <c r="E282" s="301" t="s">
        <v>765</v>
      </c>
      <c r="F282" s="301" t="s">
        <v>538</v>
      </c>
      <c r="G282" s="301" t="s">
        <v>538</v>
      </c>
      <c r="H282" s="301" t="s">
        <v>493</v>
      </c>
      <c r="I282" s="333">
        <v>0</v>
      </c>
    </row>
    <row r="283" spans="1:9">
      <c r="A283" s="316">
        <v>4</v>
      </c>
      <c r="B283" s="301" t="s">
        <v>19</v>
      </c>
      <c r="C283" s="301" t="s">
        <v>19</v>
      </c>
      <c r="D283" s="301" t="s">
        <v>19</v>
      </c>
      <c r="E283" s="301" t="s">
        <v>765</v>
      </c>
      <c r="F283" s="301" t="s">
        <v>539</v>
      </c>
      <c r="G283" s="301" t="s">
        <v>539</v>
      </c>
      <c r="H283" s="301" t="s">
        <v>493</v>
      </c>
      <c r="I283" s="333">
        <v>89.46</v>
      </c>
    </row>
    <row r="284" spans="1:9">
      <c r="A284" s="316">
        <v>4</v>
      </c>
      <c r="B284" s="301" t="s">
        <v>19</v>
      </c>
      <c r="C284" s="301" t="s">
        <v>19</v>
      </c>
      <c r="D284" s="301" t="s">
        <v>19</v>
      </c>
      <c r="E284" s="301" t="s">
        <v>765</v>
      </c>
      <c r="F284" s="301" t="s">
        <v>540</v>
      </c>
      <c r="G284" s="301" t="s">
        <v>540</v>
      </c>
      <c r="H284" s="301" t="s">
        <v>493</v>
      </c>
      <c r="I284" s="333">
        <v>0.18</v>
      </c>
    </row>
    <row r="285" spans="1:9">
      <c r="A285" s="316">
        <v>4</v>
      </c>
      <c r="B285" s="301" t="s">
        <v>19</v>
      </c>
      <c r="C285" s="301" t="s">
        <v>19</v>
      </c>
      <c r="D285" s="301" t="s">
        <v>19</v>
      </c>
      <c r="E285" s="301" t="s">
        <v>765</v>
      </c>
      <c r="F285" s="301" t="s">
        <v>541</v>
      </c>
      <c r="G285" s="301" t="s">
        <v>541</v>
      </c>
      <c r="H285" s="301" t="s">
        <v>493</v>
      </c>
      <c r="I285" s="333">
        <v>0.56000000000000005</v>
      </c>
    </row>
    <row r="286" spans="1:9">
      <c r="A286" s="316">
        <v>4</v>
      </c>
      <c r="B286" s="301" t="s">
        <v>19</v>
      </c>
      <c r="C286" s="301" t="s">
        <v>19</v>
      </c>
      <c r="D286" s="301" t="s">
        <v>19</v>
      </c>
      <c r="E286" s="301" t="s">
        <v>765</v>
      </c>
      <c r="F286" s="301" t="s">
        <v>542</v>
      </c>
      <c r="G286" s="301" t="s">
        <v>542</v>
      </c>
      <c r="H286" s="301" t="s">
        <v>493</v>
      </c>
      <c r="I286" s="333">
        <v>7.2</v>
      </c>
    </row>
    <row r="287" spans="1:9">
      <c r="A287" s="316">
        <v>4</v>
      </c>
      <c r="B287" s="301" t="s">
        <v>19</v>
      </c>
      <c r="C287" s="301" t="s">
        <v>19</v>
      </c>
      <c r="D287" s="301" t="s">
        <v>19</v>
      </c>
      <c r="E287" s="301" t="s">
        <v>765</v>
      </c>
      <c r="F287" s="301" t="s">
        <v>543</v>
      </c>
      <c r="G287" s="301" t="s">
        <v>543</v>
      </c>
      <c r="H287" s="301" t="s">
        <v>493</v>
      </c>
      <c r="I287" s="333">
        <v>0</v>
      </c>
    </row>
    <row r="288" spans="1:9">
      <c r="A288" s="316">
        <v>4</v>
      </c>
      <c r="B288" s="301" t="s">
        <v>19</v>
      </c>
      <c r="C288" s="301" t="s">
        <v>19</v>
      </c>
      <c r="D288" s="301" t="s">
        <v>19</v>
      </c>
      <c r="E288" s="301" t="s">
        <v>765</v>
      </c>
      <c r="F288" s="301" t="s">
        <v>544</v>
      </c>
      <c r="G288" s="301" t="s">
        <v>544</v>
      </c>
      <c r="H288" s="301" t="s">
        <v>493</v>
      </c>
      <c r="I288" s="333">
        <v>0</v>
      </c>
    </row>
    <row r="289" spans="1:9">
      <c r="A289" s="316">
        <v>4</v>
      </c>
      <c r="B289" s="301" t="s">
        <v>19</v>
      </c>
      <c r="C289" s="301" t="s">
        <v>19</v>
      </c>
      <c r="D289" s="301" t="s">
        <v>19</v>
      </c>
      <c r="E289" s="301" t="s">
        <v>765</v>
      </c>
      <c r="F289" s="301" t="s">
        <v>545</v>
      </c>
      <c r="G289" s="301" t="s">
        <v>545</v>
      </c>
      <c r="H289" s="301" t="s">
        <v>493</v>
      </c>
      <c r="I289" s="333">
        <v>0</v>
      </c>
    </row>
    <row r="290" spans="1:9">
      <c r="A290" s="316">
        <v>4</v>
      </c>
      <c r="B290" s="301" t="s">
        <v>19</v>
      </c>
      <c r="C290" s="301" t="s">
        <v>19</v>
      </c>
      <c r="D290" s="301" t="s">
        <v>19</v>
      </c>
      <c r="E290" s="301" t="s">
        <v>765</v>
      </c>
      <c r="F290" s="301" t="s">
        <v>546</v>
      </c>
      <c r="G290" s="301" t="s">
        <v>546</v>
      </c>
      <c r="H290" s="301" t="s">
        <v>493</v>
      </c>
      <c r="I290" s="333">
        <v>0</v>
      </c>
    </row>
    <row r="291" spans="1:9">
      <c r="A291" s="316">
        <v>4</v>
      </c>
      <c r="B291" s="301" t="s">
        <v>19</v>
      </c>
      <c r="C291" s="301" t="s">
        <v>19</v>
      </c>
      <c r="D291" s="301" t="s">
        <v>19</v>
      </c>
      <c r="E291" s="301" t="s">
        <v>19</v>
      </c>
      <c r="F291" s="301" t="s">
        <v>547</v>
      </c>
      <c r="G291" s="301" t="s">
        <v>547</v>
      </c>
      <c r="H291" s="301" t="s">
        <v>493</v>
      </c>
      <c r="I291" s="333">
        <v>0</v>
      </c>
    </row>
    <row r="292" spans="1:9">
      <c r="A292" s="316">
        <v>4</v>
      </c>
      <c r="B292" s="301" t="s">
        <v>19</v>
      </c>
      <c r="C292" s="301" t="s">
        <v>19</v>
      </c>
      <c r="D292" s="301" t="s">
        <v>19</v>
      </c>
      <c r="E292" s="301" t="s">
        <v>765</v>
      </c>
      <c r="F292" s="301" t="s">
        <v>548</v>
      </c>
      <c r="G292" s="301" t="s">
        <v>548</v>
      </c>
      <c r="H292" s="301" t="s">
        <v>493</v>
      </c>
      <c r="I292" s="333">
        <v>25.7</v>
      </c>
    </row>
    <row r="293" spans="1:9">
      <c r="A293" s="316">
        <v>4</v>
      </c>
      <c r="B293" s="301" t="s">
        <v>19</v>
      </c>
      <c r="C293" s="301" t="s">
        <v>19</v>
      </c>
      <c r="D293" s="301" t="s">
        <v>19</v>
      </c>
      <c r="E293" s="301" t="s">
        <v>765</v>
      </c>
      <c r="F293" s="301" t="s">
        <v>549</v>
      </c>
      <c r="G293" s="301" t="s">
        <v>549</v>
      </c>
      <c r="H293" s="301" t="s">
        <v>493</v>
      </c>
      <c r="I293" s="333">
        <v>48.79</v>
      </c>
    </row>
    <row r="294" spans="1:9">
      <c r="A294" s="316">
        <v>4</v>
      </c>
      <c r="B294" s="301" t="s">
        <v>19</v>
      </c>
      <c r="C294" s="301" t="s">
        <v>19</v>
      </c>
      <c r="D294" s="301" t="s">
        <v>19</v>
      </c>
      <c r="E294" s="301" t="s">
        <v>765</v>
      </c>
      <c r="F294" s="301" t="s">
        <v>550</v>
      </c>
      <c r="G294" s="301" t="s">
        <v>550</v>
      </c>
      <c r="H294" s="301" t="s">
        <v>493</v>
      </c>
      <c r="I294" s="333">
        <v>10.39</v>
      </c>
    </row>
    <row r="295" spans="1:9">
      <c r="A295" s="316">
        <v>4</v>
      </c>
      <c r="B295" s="301" t="s">
        <v>19</v>
      </c>
      <c r="C295" s="301" t="s">
        <v>19</v>
      </c>
      <c r="D295" s="301" t="s">
        <v>19</v>
      </c>
      <c r="E295" s="301" t="s">
        <v>765</v>
      </c>
      <c r="F295" s="301" t="s">
        <v>551</v>
      </c>
      <c r="G295" s="301" t="s">
        <v>551</v>
      </c>
      <c r="H295" s="301" t="s">
        <v>493</v>
      </c>
      <c r="I295" s="333">
        <v>21.59</v>
      </c>
    </row>
    <row r="296" spans="1:9">
      <c r="A296" s="316">
        <v>4</v>
      </c>
      <c r="B296" s="301" t="s">
        <v>19</v>
      </c>
      <c r="C296" s="301" t="s">
        <v>19</v>
      </c>
      <c r="D296" s="301" t="s">
        <v>19</v>
      </c>
      <c r="E296" s="301" t="s">
        <v>765</v>
      </c>
      <c r="F296" s="301" t="s">
        <v>552</v>
      </c>
      <c r="G296" s="301" t="s">
        <v>552</v>
      </c>
      <c r="H296" s="301" t="s">
        <v>493</v>
      </c>
      <c r="I296" s="333">
        <v>12.59</v>
      </c>
    </row>
    <row r="297" spans="1:9">
      <c r="A297" s="316">
        <v>4</v>
      </c>
      <c r="B297" s="301" t="s">
        <v>19</v>
      </c>
      <c r="C297" s="301" t="s">
        <v>19</v>
      </c>
      <c r="D297" s="301" t="s">
        <v>19</v>
      </c>
      <c r="E297" s="301" t="s">
        <v>19</v>
      </c>
      <c r="F297" s="301" t="s">
        <v>507</v>
      </c>
      <c r="G297" s="301" t="s">
        <v>507</v>
      </c>
      <c r="H297" t="s">
        <v>494</v>
      </c>
      <c r="I297" s="333">
        <v>286.3</v>
      </c>
    </row>
    <row r="298" spans="1:9">
      <c r="A298" s="316">
        <v>4</v>
      </c>
      <c r="B298" s="301" t="s">
        <v>19</v>
      </c>
      <c r="C298" s="301" t="s">
        <v>19</v>
      </c>
      <c r="D298" s="301" t="s">
        <v>19</v>
      </c>
      <c r="E298" s="301" t="s">
        <v>19</v>
      </c>
      <c r="F298" s="301" t="s">
        <v>508</v>
      </c>
      <c r="G298" s="301" t="s">
        <v>508</v>
      </c>
      <c r="H298" s="301" t="s">
        <v>494</v>
      </c>
      <c r="I298" s="333">
        <v>139.56</v>
      </c>
    </row>
    <row r="299" spans="1:9">
      <c r="A299" s="316">
        <v>4</v>
      </c>
      <c r="B299" s="301" t="s">
        <v>19</v>
      </c>
      <c r="C299" s="301" t="s">
        <v>19</v>
      </c>
      <c r="D299" s="301" t="s">
        <v>19</v>
      </c>
      <c r="E299" s="301" t="s">
        <v>36</v>
      </c>
      <c r="F299" s="301" t="s">
        <v>509</v>
      </c>
      <c r="G299" s="301" t="s">
        <v>509</v>
      </c>
      <c r="H299" s="301" t="s">
        <v>494</v>
      </c>
      <c r="I299" s="333">
        <v>0</v>
      </c>
    </row>
    <row r="300" spans="1:9">
      <c r="A300" s="316">
        <v>4</v>
      </c>
      <c r="B300" s="301" t="s">
        <v>19</v>
      </c>
      <c r="C300" s="301" t="s">
        <v>19</v>
      </c>
      <c r="D300" s="301" t="s">
        <v>19</v>
      </c>
      <c r="E300" s="301" t="s">
        <v>37</v>
      </c>
      <c r="F300" s="301" t="s">
        <v>510</v>
      </c>
      <c r="G300" s="301" t="s">
        <v>510</v>
      </c>
      <c r="H300" s="301" t="s">
        <v>494</v>
      </c>
      <c r="I300" s="333">
        <v>178.08</v>
      </c>
    </row>
    <row r="301" spans="1:9">
      <c r="A301" s="316">
        <v>4</v>
      </c>
      <c r="B301" s="301" t="s">
        <v>19</v>
      </c>
      <c r="C301" s="301" t="s">
        <v>19</v>
      </c>
      <c r="D301" s="301" t="s">
        <v>19</v>
      </c>
      <c r="E301" s="301" t="s">
        <v>36</v>
      </c>
      <c r="F301" s="301" t="s">
        <v>511</v>
      </c>
      <c r="G301" s="301" t="s">
        <v>511</v>
      </c>
      <c r="H301" s="301" t="s">
        <v>494</v>
      </c>
      <c r="I301" s="333">
        <v>158.51</v>
      </c>
    </row>
    <row r="302" spans="1:9">
      <c r="A302" s="316">
        <v>4</v>
      </c>
      <c r="B302" s="301" t="s">
        <v>19</v>
      </c>
      <c r="C302" s="301" t="s">
        <v>19</v>
      </c>
      <c r="D302" s="301" t="s">
        <v>19</v>
      </c>
      <c r="E302" s="301" t="s">
        <v>36</v>
      </c>
      <c r="F302" s="301" t="s">
        <v>512</v>
      </c>
      <c r="G302" s="301" t="s">
        <v>512</v>
      </c>
      <c r="H302" s="301" t="s">
        <v>494</v>
      </c>
      <c r="I302" s="333">
        <v>68.19</v>
      </c>
    </row>
    <row r="303" spans="1:9">
      <c r="A303" s="316">
        <v>4</v>
      </c>
      <c r="B303" s="301" t="s">
        <v>19</v>
      </c>
      <c r="C303" s="301" t="s">
        <v>19</v>
      </c>
      <c r="D303" s="301" t="s">
        <v>19</v>
      </c>
      <c r="E303" s="301" t="s">
        <v>36</v>
      </c>
      <c r="F303" s="301" t="s">
        <v>513</v>
      </c>
      <c r="G303" s="301" t="s">
        <v>513</v>
      </c>
      <c r="H303" s="301" t="s">
        <v>494</v>
      </c>
      <c r="I303" s="333">
        <v>52.24</v>
      </c>
    </row>
    <row r="304" spans="1:9">
      <c r="A304" s="316">
        <v>4</v>
      </c>
      <c r="B304" s="301" t="s">
        <v>19</v>
      </c>
      <c r="C304" s="301" t="s">
        <v>19</v>
      </c>
      <c r="D304" s="301" t="s">
        <v>19</v>
      </c>
      <c r="E304" s="301" t="s">
        <v>36</v>
      </c>
      <c r="F304" s="301" t="s">
        <v>514</v>
      </c>
      <c r="G304" s="301" t="s">
        <v>514</v>
      </c>
      <c r="H304" s="301" t="s">
        <v>494</v>
      </c>
      <c r="I304" s="333">
        <v>92.89</v>
      </c>
    </row>
    <row r="305" spans="1:9">
      <c r="A305" s="316">
        <v>4</v>
      </c>
      <c r="B305" s="301" t="s">
        <v>19</v>
      </c>
      <c r="C305" s="301" t="s">
        <v>19</v>
      </c>
      <c r="D305" s="301" t="s">
        <v>19</v>
      </c>
      <c r="E305" s="301" t="s">
        <v>36</v>
      </c>
      <c r="F305" s="301" t="s">
        <v>515</v>
      </c>
      <c r="G305" s="301" t="s">
        <v>515</v>
      </c>
      <c r="H305" s="301" t="s">
        <v>494</v>
      </c>
      <c r="I305" s="333">
        <v>171.95</v>
      </c>
    </row>
    <row r="306" spans="1:9">
      <c r="A306" s="316">
        <v>4</v>
      </c>
      <c r="B306" s="301" t="s">
        <v>19</v>
      </c>
      <c r="C306" s="301" t="s">
        <v>19</v>
      </c>
      <c r="D306" s="301" t="s">
        <v>19</v>
      </c>
      <c r="E306" s="301" t="s">
        <v>36</v>
      </c>
      <c r="F306" s="301" t="s">
        <v>516</v>
      </c>
      <c r="G306" s="301" t="s">
        <v>516</v>
      </c>
      <c r="H306" s="301" t="s">
        <v>494</v>
      </c>
      <c r="I306" s="333">
        <v>160.83000000000001</v>
      </c>
    </row>
    <row r="307" spans="1:9">
      <c r="A307" s="316">
        <v>4</v>
      </c>
      <c r="B307" s="301" t="s">
        <v>19</v>
      </c>
      <c r="C307" s="301" t="s">
        <v>19</v>
      </c>
      <c r="D307" s="301" t="s">
        <v>19</v>
      </c>
      <c r="E307" s="301" t="s">
        <v>36</v>
      </c>
      <c r="F307" s="301" t="s">
        <v>517</v>
      </c>
      <c r="G307" s="301" t="s">
        <v>517</v>
      </c>
      <c r="H307" s="301" t="s">
        <v>494</v>
      </c>
      <c r="I307" s="333">
        <v>81.5</v>
      </c>
    </row>
    <row r="308" spans="1:9">
      <c r="A308" s="316">
        <v>4</v>
      </c>
      <c r="B308" s="301" t="s">
        <v>19</v>
      </c>
      <c r="C308" s="301" t="s">
        <v>19</v>
      </c>
      <c r="D308" s="301" t="s">
        <v>19</v>
      </c>
      <c r="E308" s="301" t="s">
        <v>36</v>
      </c>
      <c r="F308" s="301" t="s">
        <v>518</v>
      </c>
      <c r="G308" s="301" t="s">
        <v>518</v>
      </c>
      <c r="H308" s="301" t="s">
        <v>494</v>
      </c>
      <c r="I308" s="333">
        <v>100.09</v>
      </c>
    </row>
    <row r="309" spans="1:9">
      <c r="A309" s="316">
        <v>4</v>
      </c>
      <c r="B309" s="301" t="s">
        <v>19</v>
      </c>
      <c r="C309" s="301" t="s">
        <v>19</v>
      </c>
      <c r="D309" s="301" t="s">
        <v>19</v>
      </c>
      <c r="E309" s="301" t="s">
        <v>36</v>
      </c>
      <c r="F309" s="301" t="s">
        <v>519</v>
      </c>
      <c r="G309" s="301" t="s">
        <v>519</v>
      </c>
      <c r="H309" s="301" t="s">
        <v>494</v>
      </c>
      <c r="I309" s="333">
        <v>31.56</v>
      </c>
    </row>
    <row r="310" spans="1:9">
      <c r="A310" s="316">
        <v>4</v>
      </c>
      <c r="B310" s="301" t="s">
        <v>19</v>
      </c>
      <c r="C310" s="301" t="s">
        <v>19</v>
      </c>
      <c r="D310" s="301" t="s">
        <v>19</v>
      </c>
      <c r="E310" s="301" t="s">
        <v>19</v>
      </c>
      <c r="F310" s="301" t="s">
        <v>520</v>
      </c>
      <c r="G310" s="301" t="s">
        <v>520</v>
      </c>
      <c r="H310" s="301" t="s">
        <v>494</v>
      </c>
      <c r="I310" s="333">
        <v>88.67</v>
      </c>
    </row>
    <row r="311" spans="1:9">
      <c r="A311" s="316">
        <v>4</v>
      </c>
      <c r="B311" s="301" t="s">
        <v>19</v>
      </c>
      <c r="C311" s="301" t="s">
        <v>19</v>
      </c>
      <c r="D311" s="301" t="s">
        <v>19</v>
      </c>
      <c r="E311" s="301" t="s">
        <v>36</v>
      </c>
      <c r="F311" s="301" t="s">
        <v>553</v>
      </c>
      <c r="G311" s="301" t="s">
        <v>553</v>
      </c>
      <c r="H311" s="301" t="s">
        <v>494</v>
      </c>
      <c r="I311" s="333">
        <v>141.33000000000001</v>
      </c>
    </row>
    <row r="312" spans="1:9">
      <c r="A312" s="316">
        <v>4</v>
      </c>
      <c r="B312" s="301" t="s">
        <v>19</v>
      </c>
      <c r="C312" s="301" t="s">
        <v>19</v>
      </c>
      <c r="D312" s="301" t="s">
        <v>19</v>
      </c>
      <c r="E312" s="301" t="s">
        <v>37</v>
      </c>
      <c r="F312" s="301" t="s">
        <v>521</v>
      </c>
      <c r="G312" s="301" t="s">
        <v>521</v>
      </c>
      <c r="H312" s="301" t="s">
        <v>494</v>
      </c>
      <c r="I312" s="333">
        <v>52.5</v>
      </c>
    </row>
    <row r="313" spans="1:9">
      <c r="A313" s="316">
        <v>4</v>
      </c>
      <c r="B313" s="301" t="s">
        <v>19</v>
      </c>
      <c r="C313" s="301" t="s">
        <v>19</v>
      </c>
      <c r="D313" s="301" t="s">
        <v>19</v>
      </c>
      <c r="E313" s="301" t="s">
        <v>19</v>
      </c>
      <c r="F313" s="301" t="s">
        <v>522</v>
      </c>
      <c r="G313" s="301" t="s">
        <v>522</v>
      </c>
      <c r="H313" s="301" t="s">
        <v>494</v>
      </c>
      <c r="I313" s="333">
        <v>616.79999999999995</v>
      </c>
    </row>
    <row r="314" spans="1:9">
      <c r="A314" s="316">
        <v>4</v>
      </c>
      <c r="B314" s="301" t="s">
        <v>19</v>
      </c>
      <c r="C314" s="301" t="s">
        <v>19</v>
      </c>
      <c r="D314" s="301" t="s">
        <v>19</v>
      </c>
      <c r="E314" s="301" t="s">
        <v>37</v>
      </c>
      <c r="F314" s="301" t="s">
        <v>523</v>
      </c>
      <c r="G314" s="301" t="s">
        <v>523</v>
      </c>
      <c r="H314" s="301" t="s">
        <v>494</v>
      </c>
      <c r="I314" s="333">
        <v>306.10000000000002</v>
      </c>
    </row>
    <row r="315" spans="1:9">
      <c r="A315" s="316">
        <v>4</v>
      </c>
      <c r="B315" s="301" t="s">
        <v>19</v>
      </c>
      <c r="C315" s="301" t="s">
        <v>19</v>
      </c>
      <c r="D315" s="301" t="s">
        <v>19</v>
      </c>
      <c r="E315" s="301" t="s">
        <v>36</v>
      </c>
      <c r="F315" s="301" t="s">
        <v>524</v>
      </c>
      <c r="G315" s="301" t="s">
        <v>524</v>
      </c>
      <c r="H315" s="301" t="s">
        <v>494</v>
      </c>
      <c r="I315" s="333">
        <v>221.66</v>
      </c>
    </row>
    <row r="316" spans="1:9">
      <c r="A316" s="316">
        <v>4</v>
      </c>
      <c r="B316" s="301" t="s">
        <v>19</v>
      </c>
      <c r="C316" s="301" t="s">
        <v>19</v>
      </c>
      <c r="D316" s="301" t="s">
        <v>19</v>
      </c>
      <c r="E316" s="301" t="s">
        <v>36</v>
      </c>
      <c r="F316" s="301" t="s">
        <v>83</v>
      </c>
      <c r="G316" s="301" t="s">
        <v>83</v>
      </c>
      <c r="H316" s="301" t="s">
        <v>494</v>
      </c>
      <c r="I316" s="333">
        <v>24.9</v>
      </c>
    </row>
    <row r="317" spans="1:9">
      <c r="A317" s="316">
        <v>4</v>
      </c>
      <c r="B317" s="301" t="s">
        <v>19</v>
      </c>
      <c r="C317" s="301" t="s">
        <v>19</v>
      </c>
      <c r="D317" s="301" t="s">
        <v>19</v>
      </c>
      <c r="E317" s="301" t="s">
        <v>19</v>
      </c>
      <c r="F317" s="301" t="s">
        <v>525</v>
      </c>
      <c r="G317" s="301" t="s">
        <v>525</v>
      </c>
      <c r="H317" s="301" t="s">
        <v>494</v>
      </c>
      <c r="I317" s="333">
        <v>28.62</v>
      </c>
    </row>
    <row r="318" spans="1:9">
      <c r="A318" s="316">
        <v>4</v>
      </c>
      <c r="B318" s="301" t="s">
        <v>19</v>
      </c>
      <c r="C318" s="301" t="s">
        <v>19</v>
      </c>
      <c r="D318" s="301" t="s">
        <v>19</v>
      </c>
      <c r="E318" s="301" t="s">
        <v>36</v>
      </c>
      <c r="F318" s="301" t="s">
        <v>526</v>
      </c>
      <c r="G318" s="301" t="s">
        <v>526</v>
      </c>
      <c r="H318" s="301" t="s">
        <v>494</v>
      </c>
      <c r="I318" s="333">
        <v>47.04</v>
      </c>
    </row>
    <row r="319" spans="1:9">
      <c r="A319" s="316">
        <v>4</v>
      </c>
      <c r="B319" s="301" t="s">
        <v>19</v>
      </c>
      <c r="C319" s="301" t="s">
        <v>19</v>
      </c>
      <c r="D319" s="301" t="s">
        <v>19</v>
      </c>
      <c r="E319" s="301" t="s">
        <v>19</v>
      </c>
      <c r="F319" s="301" t="s">
        <v>527</v>
      </c>
      <c r="G319" s="301" t="s">
        <v>527</v>
      </c>
      <c r="H319" s="301" t="s">
        <v>494</v>
      </c>
      <c r="I319" s="333">
        <v>43.93</v>
      </c>
    </row>
    <row r="320" spans="1:9">
      <c r="A320" s="316">
        <v>4</v>
      </c>
      <c r="B320" s="301" t="s">
        <v>19</v>
      </c>
      <c r="C320" s="301" t="s">
        <v>19</v>
      </c>
      <c r="D320" s="301" t="s">
        <v>19</v>
      </c>
      <c r="E320" s="301" t="s">
        <v>37</v>
      </c>
      <c r="F320" s="301" t="s">
        <v>528</v>
      </c>
      <c r="G320" s="301" t="s">
        <v>528</v>
      </c>
      <c r="H320" s="301" t="s">
        <v>494</v>
      </c>
      <c r="I320" s="333">
        <v>265.24</v>
      </c>
    </row>
    <row r="321" spans="1:9">
      <c r="A321" s="316">
        <v>4</v>
      </c>
      <c r="B321" s="301" t="s">
        <v>19</v>
      </c>
      <c r="C321" s="301" t="s">
        <v>19</v>
      </c>
      <c r="D321" s="301" t="s">
        <v>19</v>
      </c>
      <c r="E321" s="301" t="s">
        <v>36</v>
      </c>
      <c r="F321" s="301" t="s">
        <v>529</v>
      </c>
      <c r="G321" s="301" t="s">
        <v>529</v>
      </c>
      <c r="H321" s="301" t="s">
        <v>494</v>
      </c>
      <c r="I321" s="333">
        <v>13.11</v>
      </c>
    </row>
    <row r="322" spans="1:9">
      <c r="A322" s="316">
        <v>4</v>
      </c>
      <c r="B322" s="301" t="s">
        <v>19</v>
      </c>
      <c r="C322" s="301" t="s">
        <v>19</v>
      </c>
      <c r="D322" s="301" t="s">
        <v>19</v>
      </c>
      <c r="E322" s="301" t="s">
        <v>19</v>
      </c>
      <c r="F322" s="301" t="s">
        <v>61</v>
      </c>
      <c r="G322" s="301" t="s">
        <v>61</v>
      </c>
      <c r="H322" s="301" t="s">
        <v>494</v>
      </c>
      <c r="I322" s="333">
        <v>11.58</v>
      </c>
    </row>
    <row r="323" spans="1:9">
      <c r="A323" s="316">
        <v>4</v>
      </c>
      <c r="B323" s="301" t="s">
        <v>19</v>
      </c>
      <c r="C323" s="301" t="s">
        <v>19</v>
      </c>
      <c r="D323" s="301" t="s">
        <v>19</v>
      </c>
      <c r="E323" s="301" t="s">
        <v>19</v>
      </c>
      <c r="F323" s="301" t="s">
        <v>59</v>
      </c>
      <c r="G323" s="301" t="s">
        <v>59</v>
      </c>
      <c r="H323" s="301" t="s">
        <v>494</v>
      </c>
      <c r="I323" s="333">
        <v>0</v>
      </c>
    </row>
    <row r="324" spans="1:9">
      <c r="A324" s="316">
        <v>4</v>
      </c>
      <c r="B324" s="301" t="s">
        <v>19</v>
      </c>
      <c r="C324" s="301" t="s">
        <v>19</v>
      </c>
      <c r="D324" s="301" t="s">
        <v>19</v>
      </c>
      <c r="E324" s="301" t="s">
        <v>36</v>
      </c>
      <c r="F324" s="301" t="s">
        <v>530</v>
      </c>
      <c r="G324" s="301" t="s">
        <v>530</v>
      </c>
      <c r="H324" s="301" t="s">
        <v>494</v>
      </c>
      <c r="I324" s="333">
        <v>39.340000000000003</v>
      </c>
    </row>
    <row r="325" spans="1:9">
      <c r="A325" s="316">
        <v>4</v>
      </c>
      <c r="B325" s="301" t="s">
        <v>19</v>
      </c>
      <c r="C325" s="301" t="s">
        <v>19</v>
      </c>
      <c r="D325" s="301" t="s">
        <v>19</v>
      </c>
      <c r="E325" s="301" t="s">
        <v>765</v>
      </c>
      <c r="F325" s="301" t="s">
        <v>531</v>
      </c>
      <c r="G325" s="301" t="s">
        <v>531</v>
      </c>
      <c r="H325" s="301" t="s">
        <v>494</v>
      </c>
      <c r="I325" s="333">
        <v>110.21</v>
      </c>
    </row>
    <row r="326" spans="1:9">
      <c r="A326" s="316">
        <v>4</v>
      </c>
      <c r="B326" s="301" t="s">
        <v>19</v>
      </c>
      <c r="C326" s="301" t="s">
        <v>19</v>
      </c>
      <c r="D326" s="301" t="s">
        <v>19</v>
      </c>
      <c r="E326" s="301" t="s">
        <v>765</v>
      </c>
      <c r="F326" s="301" t="s">
        <v>532</v>
      </c>
      <c r="G326" s="301" t="s">
        <v>532</v>
      </c>
      <c r="H326" s="301" t="s">
        <v>494</v>
      </c>
      <c r="I326" s="333">
        <v>19.41</v>
      </c>
    </row>
    <row r="327" spans="1:9">
      <c r="A327" s="316">
        <v>4</v>
      </c>
      <c r="B327" s="301" t="s">
        <v>19</v>
      </c>
      <c r="C327" s="301" t="s">
        <v>19</v>
      </c>
      <c r="D327" s="301" t="s">
        <v>19</v>
      </c>
      <c r="E327" s="301" t="s">
        <v>765</v>
      </c>
      <c r="F327" s="301" t="s">
        <v>533</v>
      </c>
      <c r="G327" s="301" t="s">
        <v>533</v>
      </c>
      <c r="H327" s="301" t="s">
        <v>494</v>
      </c>
      <c r="I327" s="333">
        <v>3.11</v>
      </c>
    </row>
    <row r="328" spans="1:9">
      <c r="A328" s="316">
        <v>4</v>
      </c>
      <c r="B328" s="301" t="s">
        <v>19</v>
      </c>
      <c r="C328" s="301" t="s">
        <v>19</v>
      </c>
      <c r="D328" s="301" t="s">
        <v>19</v>
      </c>
      <c r="E328" s="301" t="s">
        <v>765</v>
      </c>
      <c r="F328" s="301" t="s">
        <v>534</v>
      </c>
      <c r="G328" s="301" t="s">
        <v>534</v>
      </c>
      <c r="H328" s="301" t="s">
        <v>494</v>
      </c>
      <c r="I328" s="333">
        <v>0</v>
      </c>
    </row>
    <row r="329" spans="1:9">
      <c r="A329" s="316">
        <v>4</v>
      </c>
      <c r="B329" s="301" t="s">
        <v>19</v>
      </c>
      <c r="C329" s="301" t="s">
        <v>19</v>
      </c>
      <c r="D329" s="301" t="s">
        <v>19</v>
      </c>
      <c r="E329" s="301" t="s">
        <v>765</v>
      </c>
      <c r="F329" s="301" t="s">
        <v>535</v>
      </c>
      <c r="G329" s="301" t="s">
        <v>535</v>
      </c>
      <c r="H329" s="301" t="s">
        <v>494</v>
      </c>
      <c r="I329" s="333">
        <v>0</v>
      </c>
    </row>
    <row r="330" spans="1:9">
      <c r="A330" s="316">
        <v>4</v>
      </c>
      <c r="B330" s="301" t="s">
        <v>19</v>
      </c>
      <c r="C330" s="301" t="s">
        <v>19</v>
      </c>
      <c r="D330" s="301" t="s">
        <v>19</v>
      </c>
      <c r="E330" s="301" t="s">
        <v>765</v>
      </c>
      <c r="F330" s="301" t="s">
        <v>755</v>
      </c>
      <c r="G330" s="301" t="s">
        <v>755</v>
      </c>
      <c r="H330" s="301" t="s">
        <v>494</v>
      </c>
      <c r="I330" s="333">
        <v>1.34</v>
      </c>
    </row>
    <row r="331" spans="1:9">
      <c r="A331" s="316">
        <v>4</v>
      </c>
      <c r="B331" s="301" t="s">
        <v>19</v>
      </c>
      <c r="C331" s="301" t="s">
        <v>19</v>
      </c>
      <c r="D331" s="301" t="s">
        <v>19</v>
      </c>
      <c r="E331" s="301" t="s">
        <v>765</v>
      </c>
      <c r="F331" s="301" t="s">
        <v>536</v>
      </c>
      <c r="G331" s="301" t="s">
        <v>536</v>
      </c>
      <c r="H331" s="301" t="s">
        <v>494</v>
      </c>
      <c r="I331" s="333">
        <v>207</v>
      </c>
    </row>
    <row r="332" spans="1:9">
      <c r="A332" s="316">
        <v>4</v>
      </c>
      <c r="B332" s="301" t="s">
        <v>19</v>
      </c>
      <c r="C332" s="301" t="s">
        <v>19</v>
      </c>
      <c r="D332" s="301" t="s">
        <v>19</v>
      </c>
      <c r="E332" s="301" t="s">
        <v>765</v>
      </c>
      <c r="F332" s="301" t="s">
        <v>537</v>
      </c>
      <c r="G332" s="301" t="s">
        <v>537</v>
      </c>
      <c r="H332" s="301" t="s">
        <v>494</v>
      </c>
      <c r="I332" s="333">
        <v>0</v>
      </c>
    </row>
    <row r="333" spans="1:9">
      <c r="A333" s="316">
        <v>4</v>
      </c>
      <c r="B333" s="301" t="s">
        <v>19</v>
      </c>
      <c r="C333" s="301" t="s">
        <v>19</v>
      </c>
      <c r="D333" s="301" t="s">
        <v>19</v>
      </c>
      <c r="E333" s="301" t="s">
        <v>765</v>
      </c>
      <c r="F333" s="301" t="s">
        <v>538</v>
      </c>
      <c r="G333" s="301" t="s">
        <v>538</v>
      </c>
      <c r="H333" s="301" t="s">
        <v>494</v>
      </c>
      <c r="I333" s="333">
        <v>0</v>
      </c>
    </row>
    <row r="334" spans="1:9">
      <c r="A334" s="316">
        <v>4</v>
      </c>
      <c r="B334" s="301" t="s">
        <v>19</v>
      </c>
      <c r="C334" s="301" t="s">
        <v>19</v>
      </c>
      <c r="D334" s="301" t="s">
        <v>19</v>
      </c>
      <c r="E334" s="301" t="s">
        <v>765</v>
      </c>
      <c r="F334" s="301" t="s">
        <v>539</v>
      </c>
      <c r="G334" s="301" t="s">
        <v>539</v>
      </c>
      <c r="H334" s="301" t="s">
        <v>494</v>
      </c>
      <c r="I334" s="333">
        <v>84.99</v>
      </c>
    </row>
    <row r="335" spans="1:9">
      <c r="A335" s="316">
        <v>4</v>
      </c>
      <c r="B335" s="301" t="s">
        <v>19</v>
      </c>
      <c r="C335" s="301" t="s">
        <v>19</v>
      </c>
      <c r="D335" s="301" t="s">
        <v>19</v>
      </c>
      <c r="E335" s="301" t="s">
        <v>765</v>
      </c>
      <c r="F335" s="301" t="s">
        <v>540</v>
      </c>
      <c r="G335" s="301" t="s">
        <v>540</v>
      </c>
      <c r="H335" s="301" t="s">
        <v>494</v>
      </c>
      <c r="I335" s="333">
        <v>0</v>
      </c>
    </row>
    <row r="336" spans="1:9">
      <c r="A336" s="316">
        <v>4</v>
      </c>
      <c r="B336" s="301" t="s">
        <v>19</v>
      </c>
      <c r="C336" s="301" t="s">
        <v>19</v>
      </c>
      <c r="D336" s="301" t="s">
        <v>19</v>
      </c>
      <c r="E336" s="301" t="s">
        <v>765</v>
      </c>
      <c r="F336" s="301" t="s">
        <v>541</v>
      </c>
      <c r="G336" s="301" t="s">
        <v>541</v>
      </c>
      <c r="H336" s="301" t="s">
        <v>494</v>
      </c>
      <c r="I336" s="333">
        <v>0</v>
      </c>
    </row>
    <row r="337" spans="1:9">
      <c r="A337" s="316">
        <v>4</v>
      </c>
      <c r="B337" s="301" t="s">
        <v>19</v>
      </c>
      <c r="C337" s="301" t="s">
        <v>19</v>
      </c>
      <c r="D337" s="301" t="s">
        <v>19</v>
      </c>
      <c r="E337" s="301" t="s">
        <v>765</v>
      </c>
      <c r="F337" s="301" t="s">
        <v>542</v>
      </c>
      <c r="G337" s="301" t="s">
        <v>542</v>
      </c>
      <c r="H337" s="301" t="s">
        <v>494</v>
      </c>
      <c r="I337" s="333">
        <v>8.9499999999999993</v>
      </c>
    </row>
    <row r="338" spans="1:9">
      <c r="A338" s="316">
        <v>4</v>
      </c>
      <c r="B338" s="301" t="s">
        <v>19</v>
      </c>
      <c r="C338" s="301" t="s">
        <v>19</v>
      </c>
      <c r="D338" s="301" t="s">
        <v>19</v>
      </c>
      <c r="E338" s="301" t="s">
        <v>765</v>
      </c>
      <c r="F338" s="301" t="s">
        <v>543</v>
      </c>
      <c r="G338" s="301" t="s">
        <v>543</v>
      </c>
      <c r="H338" s="301" t="s">
        <v>494</v>
      </c>
      <c r="I338" s="333">
        <v>0</v>
      </c>
    </row>
    <row r="339" spans="1:9">
      <c r="A339" s="316">
        <v>4</v>
      </c>
      <c r="B339" s="301" t="s">
        <v>19</v>
      </c>
      <c r="C339" s="301" t="s">
        <v>19</v>
      </c>
      <c r="D339" s="301" t="s">
        <v>19</v>
      </c>
      <c r="E339" s="301" t="s">
        <v>765</v>
      </c>
      <c r="F339" s="301" t="s">
        <v>544</v>
      </c>
      <c r="G339" s="301" t="s">
        <v>544</v>
      </c>
      <c r="H339" s="301" t="s">
        <v>494</v>
      </c>
      <c r="I339" s="333">
        <v>0</v>
      </c>
    </row>
    <row r="340" spans="1:9">
      <c r="A340" s="316">
        <v>4</v>
      </c>
      <c r="B340" s="301" t="s">
        <v>19</v>
      </c>
      <c r="C340" s="301" t="s">
        <v>19</v>
      </c>
      <c r="D340" s="301" t="s">
        <v>19</v>
      </c>
      <c r="E340" s="301" t="s">
        <v>765</v>
      </c>
      <c r="F340" s="301" t="s">
        <v>545</v>
      </c>
      <c r="G340" s="301" t="s">
        <v>545</v>
      </c>
      <c r="H340" s="301" t="s">
        <v>494</v>
      </c>
      <c r="I340" s="333">
        <v>0</v>
      </c>
    </row>
    <row r="341" spans="1:9">
      <c r="A341" s="316">
        <v>4</v>
      </c>
      <c r="B341" s="301" t="s">
        <v>19</v>
      </c>
      <c r="C341" s="301" t="s">
        <v>19</v>
      </c>
      <c r="D341" s="301" t="s">
        <v>19</v>
      </c>
      <c r="E341" s="301" t="s">
        <v>765</v>
      </c>
      <c r="F341" s="301" t="s">
        <v>546</v>
      </c>
      <c r="G341" s="301" t="s">
        <v>546</v>
      </c>
      <c r="H341" s="301" t="s">
        <v>494</v>
      </c>
      <c r="I341" s="333">
        <v>0</v>
      </c>
    </row>
    <row r="342" spans="1:9">
      <c r="A342" s="316">
        <v>4</v>
      </c>
      <c r="B342" s="301" t="s">
        <v>19</v>
      </c>
      <c r="C342" s="301" t="s">
        <v>19</v>
      </c>
      <c r="D342" s="301" t="s">
        <v>19</v>
      </c>
      <c r="E342" s="301" t="s">
        <v>19</v>
      </c>
      <c r="F342" s="301" t="s">
        <v>547</v>
      </c>
      <c r="G342" s="301" t="s">
        <v>547</v>
      </c>
      <c r="H342" s="301" t="s">
        <v>494</v>
      </c>
      <c r="I342" s="333">
        <v>0</v>
      </c>
    </row>
    <row r="343" spans="1:9">
      <c r="A343" s="316">
        <v>4</v>
      </c>
      <c r="B343" s="301" t="s">
        <v>19</v>
      </c>
      <c r="C343" s="301" t="s">
        <v>19</v>
      </c>
      <c r="D343" s="301" t="s">
        <v>19</v>
      </c>
      <c r="E343" s="301" t="s">
        <v>765</v>
      </c>
      <c r="F343" s="301" t="s">
        <v>548</v>
      </c>
      <c r="G343" s="301" t="s">
        <v>548</v>
      </c>
      <c r="H343" s="301" t="s">
        <v>494</v>
      </c>
      <c r="I343" s="333">
        <v>27.11</v>
      </c>
    </row>
    <row r="344" spans="1:9">
      <c r="A344" s="316">
        <v>4</v>
      </c>
      <c r="B344" s="301" t="s">
        <v>19</v>
      </c>
      <c r="C344" s="301" t="s">
        <v>19</v>
      </c>
      <c r="D344" s="301" t="s">
        <v>19</v>
      </c>
      <c r="E344" s="301" t="s">
        <v>765</v>
      </c>
      <c r="F344" s="301" t="s">
        <v>549</v>
      </c>
      <c r="G344" s="301" t="s">
        <v>549</v>
      </c>
      <c r="H344" s="301" t="s">
        <v>494</v>
      </c>
      <c r="I344" s="333">
        <v>48.03</v>
      </c>
    </row>
    <row r="345" spans="1:9">
      <c r="A345" s="316">
        <v>4</v>
      </c>
      <c r="B345" s="301" t="s">
        <v>19</v>
      </c>
      <c r="C345" s="301" t="s">
        <v>19</v>
      </c>
      <c r="D345" s="301" t="s">
        <v>19</v>
      </c>
      <c r="E345" s="301" t="s">
        <v>765</v>
      </c>
      <c r="F345" s="301" t="s">
        <v>550</v>
      </c>
      <c r="G345" s="301" t="s">
        <v>550</v>
      </c>
      <c r="H345" s="301" t="s">
        <v>494</v>
      </c>
      <c r="I345" s="333">
        <v>10.69</v>
      </c>
    </row>
    <row r="346" spans="1:9">
      <c r="A346" s="316">
        <v>4</v>
      </c>
      <c r="B346" s="301" t="s">
        <v>19</v>
      </c>
      <c r="C346" s="301" t="s">
        <v>19</v>
      </c>
      <c r="D346" s="301" t="s">
        <v>19</v>
      </c>
      <c r="E346" s="301" t="s">
        <v>765</v>
      </c>
      <c r="F346" s="301" t="s">
        <v>551</v>
      </c>
      <c r="G346" s="301" t="s">
        <v>551</v>
      </c>
      <c r="H346" s="301" t="s">
        <v>494</v>
      </c>
      <c r="I346" s="333">
        <v>23.25</v>
      </c>
    </row>
    <row r="347" spans="1:9">
      <c r="A347" s="316">
        <v>4</v>
      </c>
      <c r="B347" s="301" t="s">
        <v>19</v>
      </c>
      <c r="C347" s="301" t="s">
        <v>19</v>
      </c>
      <c r="D347" s="301" t="s">
        <v>19</v>
      </c>
      <c r="E347" s="301" t="s">
        <v>765</v>
      </c>
      <c r="F347" s="301" t="s">
        <v>552</v>
      </c>
      <c r="G347" s="301" t="s">
        <v>552</v>
      </c>
      <c r="H347" s="301" t="s">
        <v>494</v>
      </c>
      <c r="I347" s="333">
        <v>7.5</v>
      </c>
    </row>
    <row r="348" spans="1:9">
      <c r="A348" s="316">
        <v>4</v>
      </c>
      <c r="B348" s="301" t="s">
        <v>19</v>
      </c>
      <c r="C348" s="301" t="s">
        <v>19</v>
      </c>
      <c r="D348" s="301" t="s">
        <v>19</v>
      </c>
      <c r="E348" s="301" t="s">
        <v>19</v>
      </c>
      <c r="F348" s="301" t="s">
        <v>507</v>
      </c>
      <c r="G348" s="301" t="s">
        <v>507</v>
      </c>
      <c r="H348" t="s">
        <v>495</v>
      </c>
      <c r="I348" s="333">
        <v>335.2</v>
      </c>
    </row>
    <row r="349" spans="1:9">
      <c r="A349" s="316">
        <v>4</v>
      </c>
      <c r="B349" s="301" t="s">
        <v>19</v>
      </c>
      <c r="C349" s="301" t="s">
        <v>19</v>
      </c>
      <c r="D349" s="301" t="s">
        <v>19</v>
      </c>
      <c r="E349" s="301" t="s">
        <v>19</v>
      </c>
      <c r="F349" s="301" t="s">
        <v>508</v>
      </c>
      <c r="G349" s="301" t="s">
        <v>508</v>
      </c>
      <c r="H349" s="301" t="s">
        <v>495</v>
      </c>
      <c r="I349" s="333">
        <v>162.38999999999999</v>
      </c>
    </row>
    <row r="350" spans="1:9">
      <c r="A350" s="316">
        <v>4</v>
      </c>
      <c r="B350" s="301" t="s">
        <v>19</v>
      </c>
      <c r="C350" s="301" t="s">
        <v>19</v>
      </c>
      <c r="D350" s="301" t="s">
        <v>19</v>
      </c>
      <c r="E350" s="301" t="s">
        <v>36</v>
      </c>
      <c r="F350" s="301" t="s">
        <v>509</v>
      </c>
      <c r="G350" s="301" t="s">
        <v>509</v>
      </c>
      <c r="H350" s="301" t="s">
        <v>495</v>
      </c>
      <c r="I350" s="333">
        <v>0</v>
      </c>
    </row>
    <row r="351" spans="1:9">
      <c r="A351" s="316">
        <v>4</v>
      </c>
      <c r="B351" s="301" t="s">
        <v>19</v>
      </c>
      <c r="C351" s="301" t="s">
        <v>19</v>
      </c>
      <c r="D351" s="301" t="s">
        <v>19</v>
      </c>
      <c r="E351" s="301" t="s">
        <v>37</v>
      </c>
      <c r="F351" s="301" t="s">
        <v>510</v>
      </c>
      <c r="G351" s="301" t="s">
        <v>510</v>
      </c>
      <c r="H351" s="301" t="s">
        <v>495</v>
      </c>
      <c r="I351" s="333">
        <v>241.6</v>
      </c>
    </row>
    <row r="352" spans="1:9">
      <c r="A352" s="316">
        <v>4</v>
      </c>
      <c r="B352" s="301" t="s">
        <v>19</v>
      </c>
      <c r="C352" s="301" t="s">
        <v>19</v>
      </c>
      <c r="D352" s="301" t="s">
        <v>19</v>
      </c>
      <c r="E352" s="301" t="s">
        <v>36</v>
      </c>
      <c r="F352" s="301" t="s">
        <v>511</v>
      </c>
      <c r="G352" s="301" t="s">
        <v>511</v>
      </c>
      <c r="H352" s="301" t="s">
        <v>495</v>
      </c>
      <c r="I352" s="333">
        <v>183.07</v>
      </c>
    </row>
    <row r="353" spans="1:9">
      <c r="A353" s="316">
        <v>4</v>
      </c>
      <c r="B353" s="301" t="s">
        <v>19</v>
      </c>
      <c r="C353" s="301" t="s">
        <v>19</v>
      </c>
      <c r="D353" s="301" t="s">
        <v>19</v>
      </c>
      <c r="E353" s="301" t="s">
        <v>36</v>
      </c>
      <c r="F353" s="301" t="s">
        <v>512</v>
      </c>
      <c r="G353" s="301" t="s">
        <v>512</v>
      </c>
      <c r="H353" s="301" t="s">
        <v>495</v>
      </c>
      <c r="I353" s="333">
        <v>80.37</v>
      </c>
    </row>
    <row r="354" spans="1:9">
      <c r="A354" s="316">
        <v>4</v>
      </c>
      <c r="B354" s="301" t="s">
        <v>19</v>
      </c>
      <c r="C354" s="301" t="s">
        <v>19</v>
      </c>
      <c r="D354" s="301" t="s">
        <v>19</v>
      </c>
      <c r="E354" s="301" t="s">
        <v>36</v>
      </c>
      <c r="F354" s="301" t="s">
        <v>513</v>
      </c>
      <c r="G354" s="301" t="s">
        <v>513</v>
      </c>
      <c r="H354" s="301" t="s">
        <v>495</v>
      </c>
      <c r="I354" s="333">
        <v>57.34</v>
      </c>
    </row>
    <row r="355" spans="1:9">
      <c r="A355" s="316">
        <v>4</v>
      </c>
      <c r="B355" s="301" t="s">
        <v>19</v>
      </c>
      <c r="C355" s="301" t="s">
        <v>19</v>
      </c>
      <c r="D355" s="301" t="s">
        <v>19</v>
      </c>
      <c r="E355" s="301" t="s">
        <v>36</v>
      </c>
      <c r="F355" s="301" t="s">
        <v>514</v>
      </c>
      <c r="G355" s="301" t="s">
        <v>514</v>
      </c>
      <c r="H355" s="301" t="s">
        <v>495</v>
      </c>
      <c r="I355" s="333">
        <v>110.93</v>
      </c>
    </row>
    <row r="356" spans="1:9">
      <c r="A356" s="316">
        <v>4</v>
      </c>
      <c r="B356" s="301" t="s">
        <v>19</v>
      </c>
      <c r="C356" s="301" t="s">
        <v>19</v>
      </c>
      <c r="D356" s="301" t="s">
        <v>19</v>
      </c>
      <c r="E356" s="301" t="s">
        <v>36</v>
      </c>
      <c r="F356" s="301" t="s">
        <v>515</v>
      </c>
      <c r="G356" s="301" t="s">
        <v>515</v>
      </c>
      <c r="H356" s="301" t="s">
        <v>495</v>
      </c>
      <c r="I356" s="333">
        <v>205.06</v>
      </c>
    </row>
    <row r="357" spans="1:9">
      <c r="A357" s="316">
        <v>4</v>
      </c>
      <c r="B357" s="301" t="s">
        <v>19</v>
      </c>
      <c r="C357" s="301" t="s">
        <v>19</v>
      </c>
      <c r="D357" s="301" t="s">
        <v>19</v>
      </c>
      <c r="E357" s="301" t="s">
        <v>36</v>
      </c>
      <c r="F357" s="301" t="s">
        <v>516</v>
      </c>
      <c r="G357" s="301" t="s">
        <v>516</v>
      </c>
      <c r="H357" s="301" t="s">
        <v>495</v>
      </c>
      <c r="I357" s="333">
        <v>203.67</v>
      </c>
    </row>
    <row r="358" spans="1:9">
      <c r="A358" s="316">
        <v>4</v>
      </c>
      <c r="B358" s="301" t="s">
        <v>19</v>
      </c>
      <c r="C358" s="301" t="s">
        <v>19</v>
      </c>
      <c r="D358" s="301" t="s">
        <v>19</v>
      </c>
      <c r="E358" s="301" t="s">
        <v>36</v>
      </c>
      <c r="F358" s="301" t="s">
        <v>517</v>
      </c>
      <c r="G358" s="301" t="s">
        <v>517</v>
      </c>
      <c r="H358" s="301" t="s">
        <v>495</v>
      </c>
      <c r="I358" s="333">
        <v>92.95</v>
      </c>
    </row>
    <row r="359" spans="1:9">
      <c r="A359" s="316">
        <v>4</v>
      </c>
      <c r="B359" s="301" t="s">
        <v>19</v>
      </c>
      <c r="C359" s="301" t="s">
        <v>19</v>
      </c>
      <c r="D359" s="301" t="s">
        <v>19</v>
      </c>
      <c r="E359" s="301" t="s">
        <v>36</v>
      </c>
      <c r="F359" s="301" t="s">
        <v>518</v>
      </c>
      <c r="G359" s="301" t="s">
        <v>518</v>
      </c>
      <c r="H359" s="301" t="s">
        <v>495</v>
      </c>
      <c r="I359" s="333">
        <v>121.42</v>
      </c>
    </row>
    <row r="360" spans="1:9">
      <c r="A360" s="316">
        <v>4</v>
      </c>
      <c r="B360" s="301" t="s">
        <v>19</v>
      </c>
      <c r="C360" s="301" t="s">
        <v>19</v>
      </c>
      <c r="D360" s="301" t="s">
        <v>19</v>
      </c>
      <c r="E360" s="301" t="s">
        <v>36</v>
      </c>
      <c r="F360" s="301" t="s">
        <v>519</v>
      </c>
      <c r="G360" s="301" t="s">
        <v>519</v>
      </c>
      <c r="H360" s="301" t="s">
        <v>495</v>
      </c>
      <c r="I360" s="333">
        <v>35.58</v>
      </c>
    </row>
    <row r="361" spans="1:9">
      <c r="A361" s="316">
        <v>4</v>
      </c>
      <c r="B361" s="301" t="s">
        <v>19</v>
      </c>
      <c r="C361" s="301" t="s">
        <v>19</v>
      </c>
      <c r="D361" s="301" t="s">
        <v>19</v>
      </c>
      <c r="E361" s="301" t="s">
        <v>19</v>
      </c>
      <c r="F361" s="301" t="s">
        <v>520</v>
      </c>
      <c r="G361" s="301" t="s">
        <v>520</v>
      </c>
      <c r="H361" s="301" t="s">
        <v>495</v>
      </c>
      <c r="I361" s="333">
        <v>98.79</v>
      </c>
    </row>
    <row r="362" spans="1:9">
      <c r="A362" s="316">
        <v>4</v>
      </c>
      <c r="B362" s="301" t="s">
        <v>19</v>
      </c>
      <c r="C362" s="301" t="s">
        <v>19</v>
      </c>
      <c r="D362" s="301" t="s">
        <v>19</v>
      </c>
      <c r="E362" s="301" t="s">
        <v>36</v>
      </c>
      <c r="F362" s="301" t="s">
        <v>553</v>
      </c>
      <c r="G362" s="301" t="s">
        <v>553</v>
      </c>
      <c r="H362" s="301" t="s">
        <v>495</v>
      </c>
      <c r="I362" s="333">
        <v>166.09</v>
      </c>
    </row>
    <row r="363" spans="1:9">
      <c r="A363" s="316">
        <v>4</v>
      </c>
      <c r="B363" s="301" t="s">
        <v>19</v>
      </c>
      <c r="C363" s="301" t="s">
        <v>19</v>
      </c>
      <c r="D363" s="301" t="s">
        <v>19</v>
      </c>
      <c r="E363" s="301" t="s">
        <v>37</v>
      </c>
      <c r="F363" s="301" t="s">
        <v>521</v>
      </c>
      <c r="G363" s="301" t="s">
        <v>521</v>
      </c>
      <c r="H363" s="301" t="s">
        <v>495</v>
      </c>
      <c r="I363" s="333">
        <v>62.42</v>
      </c>
    </row>
    <row r="364" spans="1:9">
      <c r="A364" s="316">
        <v>4</v>
      </c>
      <c r="B364" s="301" t="s">
        <v>19</v>
      </c>
      <c r="C364" s="301" t="s">
        <v>19</v>
      </c>
      <c r="D364" s="301" t="s">
        <v>19</v>
      </c>
      <c r="E364" s="301" t="s">
        <v>19</v>
      </c>
      <c r="F364" s="301" t="s">
        <v>522</v>
      </c>
      <c r="G364" s="301" t="s">
        <v>522</v>
      </c>
      <c r="H364" s="301" t="s">
        <v>495</v>
      </c>
      <c r="I364" s="333">
        <v>741.15</v>
      </c>
    </row>
    <row r="365" spans="1:9">
      <c r="A365" s="316">
        <v>4</v>
      </c>
      <c r="B365" s="301" t="s">
        <v>19</v>
      </c>
      <c r="C365" s="301" t="s">
        <v>19</v>
      </c>
      <c r="D365" s="301" t="s">
        <v>19</v>
      </c>
      <c r="E365" s="301" t="s">
        <v>37</v>
      </c>
      <c r="F365" s="301" t="s">
        <v>523</v>
      </c>
      <c r="G365" s="301" t="s">
        <v>523</v>
      </c>
      <c r="H365" s="301" t="s">
        <v>495</v>
      </c>
      <c r="I365" s="333">
        <v>341.41</v>
      </c>
    </row>
    <row r="366" spans="1:9">
      <c r="A366" s="316">
        <v>4</v>
      </c>
      <c r="B366" s="301" t="s">
        <v>19</v>
      </c>
      <c r="C366" s="301" t="s">
        <v>19</v>
      </c>
      <c r="D366" s="301" t="s">
        <v>19</v>
      </c>
      <c r="E366" s="301" t="s">
        <v>36</v>
      </c>
      <c r="F366" s="301" t="s">
        <v>524</v>
      </c>
      <c r="G366" s="301" t="s">
        <v>524</v>
      </c>
      <c r="H366" s="301" t="s">
        <v>495</v>
      </c>
      <c r="I366" s="333">
        <v>238.15</v>
      </c>
    </row>
    <row r="367" spans="1:9">
      <c r="A367" s="316">
        <v>4</v>
      </c>
      <c r="B367" s="301" t="s">
        <v>19</v>
      </c>
      <c r="C367" s="301" t="s">
        <v>19</v>
      </c>
      <c r="D367" s="301" t="s">
        <v>19</v>
      </c>
      <c r="E367" s="301" t="s">
        <v>36</v>
      </c>
      <c r="F367" s="301" t="s">
        <v>83</v>
      </c>
      <c r="G367" s="301" t="s">
        <v>83</v>
      </c>
      <c r="H367" s="301" t="s">
        <v>495</v>
      </c>
      <c r="I367" s="333">
        <v>26.17</v>
      </c>
    </row>
    <row r="368" spans="1:9">
      <c r="A368" s="316">
        <v>4</v>
      </c>
      <c r="B368" s="301" t="s">
        <v>19</v>
      </c>
      <c r="C368" s="301" t="s">
        <v>19</v>
      </c>
      <c r="D368" s="301" t="s">
        <v>19</v>
      </c>
      <c r="E368" s="301" t="s">
        <v>19</v>
      </c>
      <c r="F368" s="301" t="s">
        <v>525</v>
      </c>
      <c r="G368" s="301" t="s">
        <v>525</v>
      </c>
      <c r="H368" s="301" t="s">
        <v>495</v>
      </c>
      <c r="I368" s="333">
        <v>32.119999999999997</v>
      </c>
    </row>
    <row r="369" spans="1:9">
      <c r="A369" s="316">
        <v>4</v>
      </c>
      <c r="B369" s="301" t="s">
        <v>19</v>
      </c>
      <c r="C369" s="301" t="s">
        <v>19</v>
      </c>
      <c r="D369" s="301" t="s">
        <v>19</v>
      </c>
      <c r="E369" s="301" t="s">
        <v>36</v>
      </c>
      <c r="F369" s="301" t="s">
        <v>526</v>
      </c>
      <c r="G369" s="301" t="s">
        <v>526</v>
      </c>
      <c r="H369" s="301" t="s">
        <v>495</v>
      </c>
      <c r="I369" s="333">
        <v>54.83</v>
      </c>
    </row>
    <row r="370" spans="1:9">
      <c r="A370" s="316">
        <v>4</v>
      </c>
      <c r="B370" s="301" t="s">
        <v>19</v>
      </c>
      <c r="C370" s="301" t="s">
        <v>19</v>
      </c>
      <c r="D370" s="301" t="s">
        <v>19</v>
      </c>
      <c r="E370" s="301" t="s">
        <v>19</v>
      </c>
      <c r="F370" s="301" t="s">
        <v>527</v>
      </c>
      <c r="G370" s="301" t="s">
        <v>527</v>
      </c>
      <c r="H370" s="301" t="s">
        <v>495</v>
      </c>
      <c r="I370" s="333">
        <v>55.22</v>
      </c>
    </row>
    <row r="371" spans="1:9">
      <c r="A371" s="316">
        <v>4</v>
      </c>
      <c r="B371" s="301" t="s">
        <v>19</v>
      </c>
      <c r="C371" s="301" t="s">
        <v>19</v>
      </c>
      <c r="D371" s="301" t="s">
        <v>19</v>
      </c>
      <c r="E371" s="301" t="s">
        <v>37</v>
      </c>
      <c r="F371" s="301" t="s">
        <v>528</v>
      </c>
      <c r="G371" s="301" t="s">
        <v>528</v>
      </c>
      <c r="H371" s="301" t="s">
        <v>495</v>
      </c>
      <c r="I371" s="333">
        <v>305.77</v>
      </c>
    </row>
    <row r="372" spans="1:9">
      <c r="A372" s="316">
        <v>4</v>
      </c>
      <c r="B372" s="301" t="s">
        <v>19</v>
      </c>
      <c r="C372" s="301" t="s">
        <v>19</v>
      </c>
      <c r="D372" s="301" t="s">
        <v>19</v>
      </c>
      <c r="E372" s="301" t="s">
        <v>36</v>
      </c>
      <c r="F372" s="301" t="s">
        <v>529</v>
      </c>
      <c r="G372" s="301" t="s">
        <v>529</v>
      </c>
      <c r="H372" s="301" t="s">
        <v>495</v>
      </c>
      <c r="I372" s="333">
        <v>16.690000000000001</v>
      </c>
    </row>
    <row r="373" spans="1:9">
      <c r="A373" s="316">
        <v>4</v>
      </c>
      <c r="B373" s="301" t="s">
        <v>19</v>
      </c>
      <c r="C373" s="301" t="s">
        <v>19</v>
      </c>
      <c r="D373" s="301" t="s">
        <v>19</v>
      </c>
      <c r="E373" s="301" t="s">
        <v>19</v>
      </c>
      <c r="F373" s="301" t="s">
        <v>61</v>
      </c>
      <c r="G373" s="301" t="s">
        <v>61</v>
      </c>
      <c r="H373" s="301" t="s">
        <v>495</v>
      </c>
      <c r="I373" s="333">
        <v>31.74</v>
      </c>
    </row>
    <row r="374" spans="1:9">
      <c r="A374" s="316">
        <v>4</v>
      </c>
      <c r="B374" s="301" t="s">
        <v>19</v>
      </c>
      <c r="C374" s="301" t="s">
        <v>19</v>
      </c>
      <c r="D374" s="301" t="s">
        <v>19</v>
      </c>
      <c r="E374" s="301" t="s">
        <v>19</v>
      </c>
      <c r="F374" s="301" t="s">
        <v>59</v>
      </c>
      <c r="G374" s="301" t="s">
        <v>59</v>
      </c>
      <c r="H374" s="301" t="s">
        <v>495</v>
      </c>
      <c r="I374" s="333">
        <v>0</v>
      </c>
    </row>
    <row r="375" spans="1:9">
      <c r="A375" s="316">
        <v>4</v>
      </c>
      <c r="B375" s="301" t="s">
        <v>19</v>
      </c>
      <c r="C375" s="301" t="s">
        <v>19</v>
      </c>
      <c r="D375" s="301" t="s">
        <v>19</v>
      </c>
      <c r="E375" s="301" t="s">
        <v>36</v>
      </c>
      <c r="F375" s="301" t="s">
        <v>530</v>
      </c>
      <c r="G375" s="301" t="s">
        <v>530</v>
      </c>
      <c r="H375" s="301" t="s">
        <v>495</v>
      </c>
      <c r="I375" s="333">
        <v>41.56</v>
      </c>
    </row>
    <row r="376" spans="1:9">
      <c r="A376" s="316">
        <v>4</v>
      </c>
      <c r="B376" s="301" t="s">
        <v>19</v>
      </c>
      <c r="C376" s="301" t="s">
        <v>19</v>
      </c>
      <c r="D376" s="301" t="s">
        <v>19</v>
      </c>
      <c r="E376" s="301" t="s">
        <v>765</v>
      </c>
      <c r="F376" s="301" t="s">
        <v>531</v>
      </c>
      <c r="G376" s="301" t="s">
        <v>531</v>
      </c>
      <c r="H376" s="301" t="s">
        <v>495</v>
      </c>
      <c r="I376" s="333">
        <v>145.04</v>
      </c>
    </row>
    <row r="377" spans="1:9">
      <c r="A377" s="316">
        <v>4</v>
      </c>
      <c r="B377" s="301" t="s">
        <v>19</v>
      </c>
      <c r="C377" s="301" t="s">
        <v>19</v>
      </c>
      <c r="D377" s="301" t="s">
        <v>19</v>
      </c>
      <c r="E377" s="301" t="s">
        <v>765</v>
      </c>
      <c r="F377" s="301" t="s">
        <v>532</v>
      </c>
      <c r="G377" s="301" t="s">
        <v>532</v>
      </c>
      <c r="H377" s="301" t="s">
        <v>495</v>
      </c>
      <c r="I377" s="333">
        <v>40.74</v>
      </c>
    </row>
    <row r="378" spans="1:9">
      <c r="A378" s="316">
        <v>4</v>
      </c>
      <c r="B378" s="301" t="s">
        <v>19</v>
      </c>
      <c r="C378" s="301" t="s">
        <v>19</v>
      </c>
      <c r="D378" s="301" t="s">
        <v>19</v>
      </c>
      <c r="E378" s="301" t="s">
        <v>765</v>
      </c>
      <c r="F378" s="301" t="s">
        <v>533</v>
      </c>
      <c r="G378" s="301" t="s">
        <v>533</v>
      </c>
      <c r="H378" s="301" t="s">
        <v>495</v>
      </c>
      <c r="I378" s="333">
        <v>8.42</v>
      </c>
    </row>
    <row r="379" spans="1:9">
      <c r="A379" s="316">
        <v>4</v>
      </c>
      <c r="B379" s="301" t="s">
        <v>19</v>
      </c>
      <c r="C379" s="301" t="s">
        <v>19</v>
      </c>
      <c r="D379" s="301" t="s">
        <v>19</v>
      </c>
      <c r="E379" s="301" t="s">
        <v>765</v>
      </c>
      <c r="F379" s="301" t="s">
        <v>534</v>
      </c>
      <c r="G379" s="301" t="s">
        <v>534</v>
      </c>
      <c r="H379" s="301" t="s">
        <v>495</v>
      </c>
      <c r="I379" s="333">
        <v>0</v>
      </c>
    </row>
    <row r="380" spans="1:9">
      <c r="A380" s="316">
        <v>4</v>
      </c>
      <c r="B380" s="301" t="s">
        <v>19</v>
      </c>
      <c r="C380" s="301" t="s">
        <v>19</v>
      </c>
      <c r="D380" s="301" t="s">
        <v>19</v>
      </c>
      <c r="E380" s="301" t="s">
        <v>765</v>
      </c>
      <c r="F380" s="301" t="s">
        <v>535</v>
      </c>
      <c r="G380" s="301" t="s">
        <v>535</v>
      </c>
      <c r="H380" s="301" t="s">
        <v>495</v>
      </c>
      <c r="I380" s="333">
        <v>3.17</v>
      </c>
    </row>
    <row r="381" spans="1:9">
      <c r="A381" s="316">
        <v>4</v>
      </c>
      <c r="B381" s="301" t="s">
        <v>19</v>
      </c>
      <c r="C381" s="301" t="s">
        <v>19</v>
      </c>
      <c r="D381" s="301" t="s">
        <v>19</v>
      </c>
      <c r="E381" s="301" t="s">
        <v>765</v>
      </c>
      <c r="F381" s="301" t="s">
        <v>755</v>
      </c>
      <c r="G381" s="301" t="s">
        <v>755</v>
      </c>
      <c r="H381" s="301" t="s">
        <v>495</v>
      </c>
      <c r="I381" s="333">
        <v>2.73</v>
      </c>
    </row>
    <row r="382" spans="1:9">
      <c r="A382" s="316">
        <v>4</v>
      </c>
      <c r="B382" s="301" t="s">
        <v>19</v>
      </c>
      <c r="C382" s="301" t="s">
        <v>19</v>
      </c>
      <c r="D382" s="301" t="s">
        <v>19</v>
      </c>
      <c r="E382" s="301" t="s">
        <v>765</v>
      </c>
      <c r="F382" s="301" t="s">
        <v>536</v>
      </c>
      <c r="G382" s="301" t="s">
        <v>536</v>
      </c>
      <c r="H382" s="301" t="s">
        <v>495</v>
      </c>
      <c r="I382" s="333">
        <v>234.85</v>
      </c>
    </row>
    <row r="383" spans="1:9">
      <c r="A383" s="316">
        <v>4</v>
      </c>
      <c r="B383" s="301" t="s">
        <v>19</v>
      </c>
      <c r="C383" s="301" t="s">
        <v>19</v>
      </c>
      <c r="D383" s="301" t="s">
        <v>19</v>
      </c>
      <c r="E383" s="301" t="s">
        <v>765</v>
      </c>
      <c r="F383" s="301" t="s">
        <v>537</v>
      </c>
      <c r="G383" s="301" t="s">
        <v>537</v>
      </c>
      <c r="H383" s="301" t="s">
        <v>495</v>
      </c>
      <c r="I383" s="333">
        <v>0</v>
      </c>
    </row>
    <row r="384" spans="1:9">
      <c r="A384" s="316">
        <v>4</v>
      </c>
      <c r="B384" s="301" t="s">
        <v>19</v>
      </c>
      <c r="C384" s="301" t="s">
        <v>19</v>
      </c>
      <c r="D384" s="301" t="s">
        <v>19</v>
      </c>
      <c r="E384" s="301" t="s">
        <v>765</v>
      </c>
      <c r="F384" s="301" t="s">
        <v>538</v>
      </c>
      <c r="G384" s="301" t="s">
        <v>538</v>
      </c>
      <c r="H384" s="301" t="s">
        <v>495</v>
      </c>
      <c r="I384" s="333">
        <v>1785.76</v>
      </c>
    </row>
    <row r="385" spans="1:17">
      <c r="A385" s="316">
        <v>4</v>
      </c>
      <c r="B385" s="301" t="s">
        <v>19</v>
      </c>
      <c r="C385" s="301" t="s">
        <v>19</v>
      </c>
      <c r="D385" s="301" t="s">
        <v>19</v>
      </c>
      <c r="E385" s="301" t="s">
        <v>765</v>
      </c>
      <c r="F385" s="301" t="s">
        <v>539</v>
      </c>
      <c r="G385" s="301" t="s">
        <v>539</v>
      </c>
      <c r="H385" s="301" t="s">
        <v>495</v>
      </c>
      <c r="I385" s="333">
        <v>79.7</v>
      </c>
    </row>
    <row r="386" spans="1:17">
      <c r="A386" s="316">
        <v>4</v>
      </c>
      <c r="B386" s="301" t="s">
        <v>19</v>
      </c>
      <c r="C386" s="301" t="s">
        <v>19</v>
      </c>
      <c r="D386" s="301" t="s">
        <v>19</v>
      </c>
      <c r="E386" s="301" t="s">
        <v>765</v>
      </c>
      <c r="F386" s="301" t="s">
        <v>540</v>
      </c>
      <c r="G386" s="301" t="s">
        <v>540</v>
      </c>
      <c r="H386" s="301" t="s">
        <v>495</v>
      </c>
      <c r="I386" s="333">
        <v>0</v>
      </c>
    </row>
    <row r="387" spans="1:17">
      <c r="A387" s="316">
        <v>4</v>
      </c>
      <c r="B387" s="301" t="s">
        <v>19</v>
      </c>
      <c r="C387" s="301" t="s">
        <v>19</v>
      </c>
      <c r="D387" s="301" t="s">
        <v>19</v>
      </c>
      <c r="E387" s="301" t="s">
        <v>765</v>
      </c>
      <c r="F387" s="301" t="s">
        <v>541</v>
      </c>
      <c r="G387" s="301" t="s">
        <v>541</v>
      </c>
      <c r="H387" s="301" t="s">
        <v>495</v>
      </c>
      <c r="I387" s="333">
        <v>0</v>
      </c>
    </row>
    <row r="388" spans="1:17">
      <c r="A388" s="316">
        <v>4</v>
      </c>
      <c r="B388" s="301" t="s">
        <v>19</v>
      </c>
      <c r="C388" s="301" t="s">
        <v>19</v>
      </c>
      <c r="D388" s="301" t="s">
        <v>19</v>
      </c>
      <c r="E388" s="301" t="s">
        <v>765</v>
      </c>
      <c r="F388" s="301" t="s">
        <v>542</v>
      </c>
      <c r="G388" s="301" t="s">
        <v>542</v>
      </c>
      <c r="H388" s="301" t="s">
        <v>495</v>
      </c>
      <c r="I388" s="333">
        <v>8.1</v>
      </c>
    </row>
    <row r="389" spans="1:17">
      <c r="A389" s="316">
        <v>4</v>
      </c>
      <c r="B389" s="301" t="s">
        <v>19</v>
      </c>
      <c r="C389" s="301" t="s">
        <v>19</v>
      </c>
      <c r="D389" s="301" t="s">
        <v>19</v>
      </c>
      <c r="E389" s="301" t="s">
        <v>765</v>
      </c>
      <c r="F389" s="301" t="s">
        <v>543</v>
      </c>
      <c r="G389" s="301" t="s">
        <v>543</v>
      </c>
      <c r="H389" s="301" t="s">
        <v>495</v>
      </c>
      <c r="I389" s="333">
        <v>0</v>
      </c>
    </row>
    <row r="390" spans="1:17">
      <c r="A390" s="316">
        <v>4</v>
      </c>
      <c r="B390" s="301" t="s">
        <v>19</v>
      </c>
      <c r="C390" s="301" t="s">
        <v>19</v>
      </c>
      <c r="D390" s="301" t="s">
        <v>19</v>
      </c>
      <c r="E390" s="301" t="s">
        <v>765</v>
      </c>
      <c r="F390" s="301" t="s">
        <v>544</v>
      </c>
      <c r="G390" s="301" t="s">
        <v>544</v>
      </c>
      <c r="H390" s="301" t="s">
        <v>495</v>
      </c>
      <c r="I390" s="333">
        <v>0</v>
      </c>
    </row>
    <row r="391" spans="1:17">
      <c r="A391" s="316">
        <v>4</v>
      </c>
      <c r="B391" s="301" t="s">
        <v>19</v>
      </c>
      <c r="C391" s="301" t="s">
        <v>19</v>
      </c>
      <c r="D391" s="301" t="s">
        <v>19</v>
      </c>
      <c r="E391" s="301" t="s">
        <v>765</v>
      </c>
      <c r="F391" s="301" t="s">
        <v>545</v>
      </c>
      <c r="G391" s="301" t="s">
        <v>545</v>
      </c>
      <c r="H391" s="301" t="s">
        <v>495</v>
      </c>
      <c r="I391" s="333">
        <v>0</v>
      </c>
    </row>
    <row r="392" spans="1:17">
      <c r="A392" s="316">
        <v>4</v>
      </c>
      <c r="B392" s="301" t="s">
        <v>19</v>
      </c>
      <c r="C392" s="301" t="s">
        <v>19</v>
      </c>
      <c r="D392" s="301" t="s">
        <v>19</v>
      </c>
      <c r="E392" s="301" t="s">
        <v>765</v>
      </c>
      <c r="F392" s="301" t="s">
        <v>546</v>
      </c>
      <c r="G392" s="301" t="s">
        <v>546</v>
      </c>
      <c r="H392" s="301" t="s">
        <v>495</v>
      </c>
      <c r="I392" s="333">
        <v>0</v>
      </c>
    </row>
    <row r="393" spans="1:17">
      <c r="A393" s="316">
        <v>4</v>
      </c>
      <c r="B393" s="301" t="s">
        <v>19</v>
      </c>
      <c r="C393" s="301" t="s">
        <v>19</v>
      </c>
      <c r="D393" s="301" t="s">
        <v>19</v>
      </c>
      <c r="E393" s="301" t="s">
        <v>19</v>
      </c>
      <c r="F393" s="301" t="s">
        <v>547</v>
      </c>
      <c r="G393" s="301" t="s">
        <v>547</v>
      </c>
      <c r="H393" s="301" t="s">
        <v>495</v>
      </c>
      <c r="I393" s="333">
        <v>0</v>
      </c>
    </row>
    <row r="394" spans="1:17">
      <c r="A394" s="316">
        <v>4</v>
      </c>
      <c r="B394" s="301" t="s">
        <v>19</v>
      </c>
      <c r="C394" s="301" t="s">
        <v>19</v>
      </c>
      <c r="D394" s="301" t="s">
        <v>19</v>
      </c>
      <c r="E394" s="301" t="s">
        <v>765</v>
      </c>
      <c r="F394" s="301" t="s">
        <v>548</v>
      </c>
      <c r="G394" s="301" t="s">
        <v>548</v>
      </c>
      <c r="H394" s="301" t="s">
        <v>495</v>
      </c>
      <c r="I394" s="333">
        <v>54.02</v>
      </c>
    </row>
    <row r="395" spans="1:17">
      <c r="A395" s="316">
        <v>4</v>
      </c>
      <c r="B395" s="301" t="s">
        <v>19</v>
      </c>
      <c r="C395" s="301" t="s">
        <v>19</v>
      </c>
      <c r="D395" s="301" t="s">
        <v>19</v>
      </c>
      <c r="E395" s="301" t="s">
        <v>765</v>
      </c>
      <c r="F395" s="301" t="s">
        <v>549</v>
      </c>
      <c r="G395" s="301" t="s">
        <v>549</v>
      </c>
      <c r="H395" s="301" t="s">
        <v>495</v>
      </c>
      <c r="I395" s="333">
        <v>58.41</v>
      </c>
    </row>
    <row r="396" spans="1:17">
      <c r="A396" s="316">
        <v>4</v>
      </c>
      <c r="B396" s="301" t="s">
        <v>19</v>
      </c>
      <c r="C396" s="301" t="s">
        <v>19</v>
      </c>
      <c r="D396" s="301" t="s">
        <v>19</v>
      </c>
      <c r="E396" s="301" t="s">
        <v>765</v>
      </c>
      <c r="F396" s="301" t="s">
        <v>550</v>
      </c>
      <c r="G396" s="301" t="s">
        <v>550</v>
      </c>
      <c r="H396" s="301" t="s">
        <v>495</v>
      </c>
      <c r="I396" s="333">
        <v>12.34</v>
      </c>
    </row>
    <row r="397" spans="1:17">
      <c r="A397" s="316">
        <v>4</v>
      </c>
      <c r="B397" s="301" t="s">
        <v>19</v>
      </c>
      <c r="C397" s="301" t="s">
        <v>19</v>
      </c>
      <c r="D397" s="301" t="s">
        <v>19</v>
      </c>
      <c r="E397" s="301" t="s">
        <v>765</v>
      </c>
      <c r="F397" s="301" t="s">
        <v>551</v>
      </c>
      <c r="G397" s="301" t="s">
        <v>551</v>
      </c>
      <c r="H397" s="301" t="s">
        <v>495</v>
      </c>
      <c r="I397" s="333">
        <v>23.62</v>
      </c>
    </row>
    <row r="398" spans="1:17">
      <c r="A398" s="316">
        <v>4</v>
      </c>
      <c r="B398" s="301" t="s">
        <v>19</v>
      </c>
      <c r="C398" s="301" t="s">
        <v>19</v>
      </c>
      <c r="D398" s="301" t="s">
        <v>19</v>
      </c>
      <c r="E398" s="301" t="s">
        <v>765</v>
      </c>
      <c r="F398" s="301" t="s">
        <v>552</v>
      </c>
      <c r="G398" s="301" t="s">
        <v>552</v>
      </c>
      <c r="H398" s="301" t="s">
        <v>495</v>
      </c>
      <c r="I398" s="333">
        <v>7.31</v>
      </c>
    </row>
    <row r="399" spans="1:17">
      <c r="A399" s="316">
        <v>4</v>
      </c>
      <c r="B399" s="301" t="s">
        <v>19</v>
      </c>
      <c r="C399" s="301" t="s">
        <v>19</v>
      </c>
      <c r="D399" s="301" t="s">
        <v>19</v>
      </c>
      <c r="E399" s="301" t="s">
        <v>19</v>
      </c>
      <c r="F399" s="301" t="s">
        <v>507</v>
      </c>
      <c r="G399" s="301" t="s">
        <v>507</v>
      </c>
      <c r="H399" t="s">
        <v>496</v>
      </c>
      <c r="I399" s="333">
        <v>306.81</v>
      </c>
      <c r="J399" s="301"/>
      <c r="K399" s="301"/>
      <c r="L399" s="301"/>
      <c r="M399" s="301"/>
      <c r="N399" s="301"/>
      <c r="O399" s="301"/>
      <c r="P399" s="301"/>
      <c r="Q399" s="301"/>
    </row>
    <row r="400" spans="1:17">
      <c r="A400" s="316">
        <v>4</v>
      </c>
      <c r="B400" s="301" t="s">
        <v>19</v>
      </c>
      <c r="C400" s="301" t="s">
        <v>19</v>
      </c>
      <c r="D400" s="301" t="s">
        <v>19</v>
      </c>
      <c r="E400" s="301" t="s">
        <v>19</v>
      </c>
      <c r="F400" s="301" t="s">
        <v>508</v>
      </c>
      <c r="G400" s="301" t="s">
        <v>508</v>
      </c>
      <c r="H400" s="301" t="s">
        <v>496</v>
      </c>
      <c r="I400" s="333">
        <v>185.99</v>
      </c>
      <c r="J400" s="301"/>
      <c r="K400" s="301"/>
      <c r="L400" s="301"/>
      <c r="M400" s="301"/>
      <c r="N400" s="301"/>
      <c r="O400" s="301"/>
      <c r="P400" s="301"/>
      <c r="Q400" s="301"/>
    </row>
    <row r="401" spans="1:17">
      <c r="A401" s="316">
        <v>4</v>
      </c>
      <c r="B401" s="301" t="s">
        <v>19</v>
      </c>
      <c r="C401" s="301" t="s">
        <v>19</v>
      </c>
      <c r="D401" s="301" t="s">
        <v>19</v>
      </c>
      <c r="E401" s="301" t="s">
        <v>36</v>
      </c>
      <c r="F401" s="301" t="s">
        <v>509</v>
      </c>
      <c r="G401" s="301" t="s">
        <v>509</v>
      </c>
      <c r="H401" s="301" t="s">
        <v>496</v>
      </c>
      <c r="I401" s="333">
        <v>0</v>
      </c>
      <c r="J401" s="301"/>
      <c r="K401" s="301"/>
      <c r="L401" s="301"/>
      <c r="M401" s="301"/>
      <c r="N401" s="301"/>
      <c r="O401" s="301"/>
      <c r="P401" s="301"/>
      <c r="Q401" s="301"/>
    </row>
    <row r="402" spans="1:17">
      <c r="A402" s="316">
        <v>4</v>
      </c>
      <c r="B402" s="301" t="s">
        <v>19</v>
      </c>
      <c r="C402" s="301" t="s">
        <v>19</v>
      </c>
      <c r="D402" s="301" t="s">
        <v>19</v>
      </c>
      <c r="E402" s="301" t="s">
        <v>37</v>
      </c>
      <c r="F402" s="301" t="s">
        <v>510</v>
      </c>
      <c r="G402" s="301" t="s">
        <v>510</v>
      </c>
      <c r="H402" s="301" t="s">
        <v>496</v>
      </c>
      <c r="I402" s="333">
        <v>196.5</v>
      </c>
      <c r="J402" s="301"/>
      <c r="K402" s="301"/>
      <c r="L402" s="301"/>
      <c r="M402" s="301"/>
      <c r="N402" s="301"/>
      <c r="O402" s="301"/>
      <c r="P402" s="301"/>
      <c r="Q402" s="301"/>
    </row>
    <row r="403" spans="1:17">
      <c r="A403" s="316">
        <v>4</v>
      </c>
      <c r="B403" s="301" t="s">
        <v>19</v>
      </c>
      <c r="C403" s="301" t="s">
        <v>19</v>
      </c>
      <c r="D403" s="301" t="s">
        <v>19</v>
      </c>
      <c r="E403" s="301" t="s">
        <v>36</v>
      </c>
      <c r="F403" s="301" t="s">
        <v>511</v>
      </c>
      <c r="G403" s="301" t="s">
        <v>511</v>
      </c>
      <c r="H403" s="301" t="s">
        <v>496</v>
      </c>
      <c r="I403" s="333">
        <v>191.11</v>
      </c>
      <c r="J403" s="301"/>
      <c r="K403" s="301"/>
      <c r="L403" s="301"/>
      <c r="M403" s="301"/>
      <c r="N403" s="301"/>
      <c r="O403" s="301"/>
      <c r="P403" s="301"/>
      <c r="Q403" s="301"/>
    </row>
    <row r="404" spans="1:17">
      <c r="A404" s="316">
        <v>4</v>
      </c>
      <c r="B404" s="301" t="s">
        <v>19</v>
      </c>
      <c r="C404" s="301" t="s">
        <v>19</v>
      </c>
      <c r="D404" s="301" t="s">
        <v>19</v>
      </c>
      <c r="E404" s="301" t="s">
        <v>36</v>
      </c>
      <c r="F404" s="301" t="s">
        <v>512</v>
      </c>
      <c r="G404" s="301" t="s">
        <v>512</v>
      </c>
      <c r="H404" s="301" t="s">
        <v>496</v>
      </c>
      <c r="I404" s="333">
        <v>75.27</v>
      </c>
      <c r="J404" s="301"/>
      <c r="K404" s="301"/>
      <c r="L404" s="301"/>
      <c r="M404" s="301"/>
      <c r="N404" s="301"/>
      <c r="O404" s="301"/>
      <c r="P404" s="301"/>
      <c r="Q404" s="301"/>
    </row>
    <row r="405" spans="1:17">
      <c r="A405" s="316">
        <v>4</v>
      </c>
      <c r="B405" s="301" t="s">
        <v>19</v>
      </c>
      <c r="C405" s="301" t="s">
        <v>19</v>
      </c>
      <c r="D405" s="301" t="s">
        <v>19</v>
      </c>
      <c r="E405" s="301" t="s">
        <v>36</v>
      </c>
      <c r="F405" s="301" t="s">
        <v>513</v>
      </c>
      <c r="G405" s="301" t="s">
        <v>513</v>
      </c>
      <c r="H405" s="301" t="s">
        <v>496</v>
      </c>
      <c r="I405" s="333">
        <v>50.8</v>
      </c>
      <c r="J405" s="301"/>
      <c r="K405" s="301"/>
      <c r="L405" s="301"/>
      <c r="M405" s="301"/>
      <c r="N405" s="301"/>
      <c r="O405" s="301"/>
      <c r="P405" s="301"/>
      <c r="Q405" s="301"/>
    </row>
    <row r="406" spans="1:17">
      <c r="A406" s="316">
        <v>4</v>
      </c>
      <c r="B406" s="301" t="s">
        <v>19</v>
      </c>
      <c r="C406" s="301" t="s">
        <v>19</v>
      </c>
      <c r="D406" s="301" t="s">
        <v>19</v>
      </c>
      <c r="E406" s="301" t="s">
        <v>36</v>
      </c>
      <c r="F406" s="301" t="s">
        <v>514</v>
      </c>
      <c r="G406" s="301" t="s">
        <v>514</v>
      </c>
      <c r="H406" s="301" t="s">
        <v>496</v>
      </c>
      <c r="I406" s="333">
        <v>126.18</v>
      </c>
      <c r="J406" s="301"/>
      <c r="K406" s="301"/>
      <c r="L406" s="301"/>
      <c r="M406" s="301"/>
      <c r="N406" s="301"/>
      <c r="O406" s="301"/>
      <c r="P406" s="301"/>
      <c r="Q406" s="301"/>
    </row>
    <row r="407" spans="1:17">
      <c r="A407" s="316">
        <v>4</v>
      </c>
      <c r="B407" s="301" t="s">
        <v>19</v>
      </c>
      <c r="C407" s="301" t="s">
        <v>19</v>
      </c>
      <c r="D407" s="301" t="s">
        <v>19</v>
      </c>
      <c r="E407" s="301" t="s">
        <v>36</v>
      </c>
      <c r="F407" s="301" t="s">
        <v>515</v>
      </c>
      <c r="G407" s="301" t="s">
        <v>515</v>
      </c>
      <c r="H407" s="301" t="s">
        <v>496</v>
      </c>
      <c r="I407" s="333">
        <v>198</v>
      </c>
      <c r="J407" s="301"/>
      <c r="K407" s="301"/>
      <c r="L407" s="301"/>
      <c r="M407" s="301"/>
      <c r="N407" s="301"/>
      <c r="O407" s="301"/>
      <c r="P407" s="301"/>
      <c r="Q407" s="301"/>
    </row>
    <row r="408" spans="1:17">
      <c r="A408" s="316">
        <v>4</v>
      </c>
      <c r="B408" s="301" t="s">
        <v>19</v>
      </c>
      <c r="C408" s="301" t="s">
        <v>19</v>
      </c>
      <c r="D408" s="301" t="s">
        <v>19</v>
      </c>
      <c r="E408" s="301" t="s">
        <v>36</v>
      </c>
      <c r="F408" s="301" t="s">
        <v>516</v>
      </c>
      <c r="G408" s="301" t="s">
        <v>516</v>
      </c>
      <c r="H408" s="301" t="s">
        <v>496</v>
      </c>
      <c r="I408" s="333">
        <v>253.4</v>
      </c>
      <c r="J408" s="301"/>
      <c r="K408" s="301"/>
      <c r="L408" s="301"/>
      <c r="M408" s="301"/>
      <c r="N408" s="301"/>
      <c r="O408" s="301"/>
      <c r="P408" s="301"/>
      <c r="Q408" s="301"/>
    </row>
    <row r="409" spans="1:17">
      <c r="A409" s="316">
        <v>4</v>
      </c>
      <c r="B409" s="301" t="s">
        <v>19</v>
      </c>
      <c r="C409" s="301" t="s">
        <v>19</v>
      </c>
      <c r="D409" s="301" t="s">
        <v>19</v>
      </c>
      <c r="E409" s="301" t="s">
        <v>36</v>
      </c>
      <c r="F409" s="301" t="s">
        <v>517</v>
      </c>
      <c r="G409" s="301" t="s">
        <v>517</v>
      </c>
      <c r="H409" s="301" t="s">
        <v>496</v>
      </c>
      <c r="I409" s="333">
        <v>88.82</v>
      </c>
      <c r="J409" s="301"/>
      <c r="K409" s="301"/>
      <c r="L409" s="301"/>
      <c r="M409" s="301"/>
      <c r="N409" s="301"/>
      <c r="O409" s="301"/>
      <c r="P409" s="301"/>
      <c r="Q409" s="301"/>
    </row>
    <row r="410" spans="1:17">
      <c r="A410" s="316">
        <v>4</v>
      </c>
      <c r="B410" s="301" t="s">
        <v>19</v>
      </c>
      <c r="C410" s="301" t="s">
        <v>19</v>
      </c>
      <c r="D410" s="301" t="s">
        <v>19</v>
      </c>
      <c r="E410" s="301" t="s">
        <v>36</v>
      </c>
      <c r="F410" s="301" t="s">
        <v>518</v>
      </c>
      <c r="G410" s="301" t="s">
        <v>518</v>
      </c>
      <c r="H410" s="301" t="s">
        <v>496</v>
      </c>
      <c r="I410" s="333">
        <v>125.05</v>
      </c>
      <c r="J410" s="301"/>
      <c r="K410" s="301"/>
      <c r="L410" s="301"/>
      <c r="M410" s="301"/>
      <c r="N410" s="301"/>
      <c r="O410" s="301"/>
      <c r="P410" s="301"/>
      <c r="Q410" s="301"/>
    </row>
    <row r="411" spans="1:17">
      <c r="A411" s="316">
        <v>4</v>
      </c>
      <c r="B411" s="301" t="s">
        <v>19</v>
      </c>
      <c r="C411" s="301" t="s">
        <v>19</v>
      </c>
      <c r="D411" s="301" t="s">
        <v>19</v>
      </c>
      <c r="E411" s="301" t="s">
        <v>36</v>
      </c>
      <c r="F411" s="301" t="s">
        <v>519</v>
      </c>
      <c r="G411" s="301" t="s">
        <v>519</v>
      </c>
      <c r="H411" s="301" t="s">
        <v>496</v>
      </c>
      <c r="I411" s="333">
        <v>33.06</v>
      </c>
      <c r="J411" s="301"/>
      <c r="K411" s="301"/>
      <c r="L411" s="301"/>
      <c r="M411" s="301"/>
      <c r="N411" s="301"/>
      <c r="O411" s="301"/>
      <c r="P411" s="301"/>
      <c r="Q411" s="301"/>
    </row>
    <row r="412" spans="1:17">
      <c r="A412" s="316">
        <v>4</v>
      </c>
      <c r="B412" s="301" t="s">
        <v>19</v>
      </c>
      <c r="C412" s="301" t="s">
        <v>19</v>
      </c>
      <c r="D412" s="301" t="s">
        <v>19</v>
      </c>
      <c r="E412" s="301" t="s">
        <v>19</v>
      </c>
      <c r="F412" s="301" t="s">
        <v>520</v>
      </c>
      <c r="G412" s="301" t="s">
        <v>520</v>
      </c>
      <c r="H412" s="301" t="s">
        <v>496</v>
      </c>
      <c r="I412" s="333">
        <v>92.49</v>
      </c>
      <c r="J412" s="301"/>
      <c r="K412" s="301"/>
      <c r="L412" s="301"/>
      <c r="M412" s="301"/>
      <c r="N412" s="301"/>
      <c r="O412" s="301"/>
      <c r="P412" s="301"/>
      <c r="Q412" s="301"/>
    </row>
    <row r="413" spans="1:17">
      <c r="A413" s="316">
        <v>4</v>
      </c>
      <c r="B413" s="301" t="s">
        <v>19</v>
      </c>
      <c r="C413" s="301" t="s">
        <v>19</v>
      </c>
      <c r="D413" s="301" t="s">
        <v>19</v>
      </c>
      <c r="E413" s="301" t="s">
        <v>36</v>
      </c>
      <c r="F413" s="301" t="s">
        <v>553</v>
      </c>
      <c r="G413" s="301" t="s">
        <v>553</v>
      </c>
      <c r="H413" s="301" t="s">
        <v>496</v>
      </c>
      <c r="I413" s="333">
        <v>141.25</v>
      </c>
      <c r="J413" s="301"/>
      <c r="K413" s="301"/>
      <c r="L413" s="301"/>
      <c r="M413" s="301"/>
      <c r="N413" s="301"/>
      <c r="O413" s="301"/>
      <c r="P413" s="301"/>
      <c r="Q413" s="301"/>
    </row>
    <row r="414" spans="1:17">
      <c r="A414" s="316">
        <v>4</v>
      </c>
      <c r="B414" s="301" t="s">
        <v>19</v>
      </c>
      <c r="C414" s="301" t="s">
        <v>19</v>
      </c>
      <c r="D414" s="301" t="s">
        <v>19</v>
      </c>
      <c r="E414" s="301" t="s">
        <v>37</v>
      </c>
      <c r="F414" s="301" t="s">
        <v>521</v>
      </c>
      <c r="G414" s="301" t="s">
        <v>521</v>
      </c>
      <c r="H414" s="301" t="s">
        <v>496</v>
      </c>
      <c r="I414" s="333">
        <v>56.66</v>
      </c>
      <c r="J414" s="301"/>
      <c r="K414" s="301"/>
      <c r="L414" s="301"/>
      <c r="M414" s="301"/>
      <c r="N414" s="301"/>
      <c r="O414" s="301"/>
      <c r="P414" s="301"/>
      <c r="Q414" s="301"/>
    </row>
    <row r="415" spans="1:17">
      <c r="A415" s="316">
        <v>4</v>
      </c>
      <c r="B415" s="301" t="s">
        <v>19</v>
      </c>
      <c r="C415" s="301" t="s">
        <v>19</v>
      </c>
      <c r="D415" s="301" t="s">
        <v>19</v>
      </c>
      <c r="E415" s="301" t="s">
        <v>19</v>
      </c>
      <c r="F415" s="301" t="s">
        <v>522</v>
      </c>
      <c r="G415" s="301" t="s">
        <v>522</v>
      </c>
      <c r="H415" s="301" t="s">
        <v>496</v>
      </c>
      <c r="I415" s="333">
        <v>800.41</v>
      </c>
      <c r="J415" s="301"/>
      <c r="K415" s="301"/>
      <c r="L415" s="301"/>
      <c r="M415" s="301"/>
      <c r="N415" s="301"/>
      <c r="O415" s="301"/>
      <c r="P415" s="301"/>
      <c r="Q415" s="301"/>
    </row>
    <row r="416" spans="1:17">
      <c r="A416" s="316">
        <v>4</v>
      </c>
      <c r="B416" s="301" t="s">
        <v>19</v>
      </c>
      <c r="C416" s="301" t="s">
        <v>19</v>
      </c>
      <c r="D416" s="301" t="s">
        <v>19</v>
      </c>
      <c r="E416" s="301" t="s">
        <v>37</v>
      </c>
      <c r="F416" s="301" t="s">
        <v>523</v>
      </c>
      <c r="G416" s="301" t="s">
        <v>523</v>
      </c>
      <c r="H416" s="301" t="s">
        <v>496</v>
      </c>
      <c r="I416" s="333">
        <v>358.19</v>
      </c>
      <c r="J416" s="301"/>
      <c r="K416" s="301"/>
      <c r="L416" s="301"/>
      <c r="M416" s="301"/>
      <c r="N416" s="301"/>
      <c r="O416" s="301"/>
      <c r="P416" s="301"/>
      <c r="Q416" s="301"/>
    </row>
    <row r="417" spans="1:17">
      <c r="A417" s="316">
        <v>4</v>
      </c>
      <c r="B417" s="301" t="s">
        <v>19</v>
      </c>
      <c r="C417" s="301" t="s">
        <v>19</v>
      </c>
      <c r="D417" s="301" t="s">
        <v>19</v>
      </c>
      <c r="E417" s="301" t="s">
        <v>36</v>
      </c>
      <c r="F417" s="301" t="s">
        <v>524</v>
      </c>
      <c r="G417" s="301" t="s">
        <v>524</v>
      </c>
      <c r="H417" s="301" t="s">
        <v>496</v>
      </c>
      <c r="I417" s="333">
        <v>234.28</v>
      </c>
      <c r="J417" s="301"/>
      <c r="K417" s="301"/>
      <c r="L417" s="301"/>
      <c r="M417" s="301"/>
      <c r="N417" s="301"/>
      <c r="O417" s="301"/>
      <c r="P417" s="301"/>
      <c r="Q417" s="301"/>
    </row>
    <row r="418" spans="1:17">
      <c r="A418" s="316">
        <v>4</v>
      </c>
      <c r="B418" s="301" t="s">
        <v>19</v>
      </c>
      <c r="C418" s="301" t="s">
        <v>19</v>
      </c>
      <c r="D418" s="301" t="s">
        <v>19</v>
      </c>
      <c r="E418" s="301" t="s">
        <v>36</v>
      </c>
      <c r="F418" s="301" t="s">
        <v>83</v>
      </c>
      <c r="G418" s="301" t="s">
        <v>83</v>
      </c>
      <c r="H418" s="301" t="s">
        <v>496</v>
      </c>
      <c r="I418" s="333">
        <v>25.69</v>
      </c>
      <c r="J418" s="301"/>
      <c r="K418" s="301"/>
      <c r="L418" s="301"/>
      <c r="M418" s="301"/>
      <c r="N418" s="301"/>
      <c r="O418" s="301"/>
      <c r="P418" s="301"/>
      <c r="Q418" s="301"/>
    </row>
    <row r="419" spans="1:17">
      <c r="A419" s="316">
        <v>4</v>
      </c>
      <c r="B419" s="301" t="s">
        <v>19</v>
      </c>
      <c r="C419" s="301" t="s">
        <v>19</v>
      </c>
      <c r="D419" s="301" t="s">
        <v>19</v>
      </c>
      <c r="E419" s="301" t="s">
        <v>19</v>
      </c>
      <c r="F419" s="301" t="s">
        <v>525</v>
      </c>
      <c r="G419" s="301" t="s">
        <v>525</v>
      </c>
      <c r="H419" s="301" t="s">
        <v>496</v>
      </c>
      <c r="I419" s="333">
        <v>33.729999999999997</v>
      </c>
      <c r="J419" s="301"/>
      <c r="K419" s="301"/>
      <c r="L419" s="301"/>
      <c r="M419" s="301"/>
      <c r="N419" s="301"/>
      <c r="O419" s="301"/>
      <c r="P419" s="301"/>
      <c r="Q419" s="301"/>
    </row>
    <row r="420" spans="1:17">
      <c r="A420" s="316">
        <v>4</v>
      </c>
      <c r="B420" s="301" t="s">
        <v>19</v>
      </c>
      <c r="C420" s="301" t="s">
        <v>19</v>
      </c>
      <c r="D420" s="301" t="s">
        <v>19</v>
      </c>
      <c r="E420" s="301" t="s">
        <v>36</v>
      </c>
      <c r="F420" s="301" t="s">
        <v>526</v>
      </c>
      <c r="G420" s="301" t="s">
        <v>526</v>
      </c>
      <c r="H420" s="301" t="s">
        <v>496</v>
      </c>
      <c r="I420" s="333">
        <v>55.4</v>
      </c>
      <c r="J420" s="301"/>
      <c r="K420" s="301"/>
      <c r="L420" s="301"/>
      <c r="M420" s="301"/>
      <c r="N420" s="301"/>
      <c r="O420" s="301"/>
      <c r="P420" s="301"/>
      <c r="Q420" s="301"/>
    </row>
    <row r="421" spans="1:17">
      <c r="A421" s="316">
        <v>4</v>
      </c>
      <c r="B421" s="301" t="s">
        <v>19</v>
      </c>
      <c r="C421" s="301" t="s">
        <v>19</v>
      </c>
      <c r="D421" s="301" t="s">
        <v>19</v>
      </c>
      <c r="E421" s="301" t="s">
        <v>19</v>
      </c>
      <c r="F421" s="301" t="s">
        <v>527</v>
      </c>
      <c r="G421" s="301" t="s">
        <v>527</v>
      </c>
      <c r="H421" s="301" t="s">
        <v>496</v>
      </c>
      <c r="I421" s="333">
        <v>50.87</v>
      </c>
      <c r="J421" s="301"/>
      <c r="K421" s="301"/>
      <c r="L421" s="301"/>
      <c r="M421" s="301"/>
      <c r="N421" s="301"/>
      <c r="O421" s="301"/>
      <c r="P421" s="301"/>
      <c r="Q421" s="301"/>
    </row>
    <row r="422" spans="1:17">
      <c r="A422" s="316">
        <v>4</v>
      </c>
      <c r="B422" s="301" t="s">
        <v>19</v>
      </c>
      <c r="C422" s="301" t="s">
        <v>19</v>
      </c>
      <c r="D422" s="301" t="s">
        <v>19</v>
      </c>
      <c r="E422" s="301" t="s">
        <v>37</v>
      </c>
      <c r="F422" s="301" t="s">
        <v>528</v>
      </c>
      <c r="G422" s="301" t="s">
        <v>528</v>
      </c>
      <c r="H422" s="301" t="s">
        <v>496</v>
      </c>
      <c r="I422" s="333">
        <v>285.70999999999998</v>
      </c>
      <c r="J422" s="301"/>
      <c r="K422" s="301"/>
      <c r="L422" s="301"/>
      <c r="M422" s="301"/>
      <c r="N422" s="301"/>
      <c r="O422" s="301"/>
      <c r="P422" s="301"/>
      <c r="Q422" s="301"/>
    </row>
    <row r="423" spans="1:17">
      <c r="A423" s="316">
        <v>4</v>
      </c>
      <c r="B423" s="301" t="s">
        <v>19</v>
      </c>
      <c r="C423" s="301" t="s">
        <v>19</v>
      </c>
      <c r="D423" s="301" t="s">
        <v>19</v>
      </c>
      <c r="E423" s="301" t="s">
        <v>36</v>
      </c>
      <c r="F423" s="301" t="s">
        <v>529</v>
      </c>
      <c r="G423" s="301" t="s">
        <v>529</v>
      </c>
      <c r="H423" s="301" t="s">
        <v>496</v>
      </c>
      <c r="I423" s="333">
        <v>14.9</v>
      </c>
      <c r="J423" s="301"/>
      <c r="K423" s="301"/>
      <c r="L423" s="301"/>
      <c r="M423" s="301"/>
      <c r="N423" s="301"/>
      <c r="O423" s="301"/>
      <c r="P423" s="301"/>
      <c r="Q423" s="301"/>
    </row>
    <row r="424" spans="1:17">
      <c r="A424" s="316">
        <v>4</v>
      </c>
      <c r="B424" s="301" t="s">
        <v>19</v>
      </c>
      <c r="C424" s="301" t="s">
        <v>19</v>
      </c>
      <c r="D424" s="301" t="s">
        <v>19</v>
      </c>
      <c r="E424" s="301" t="s">
        <v>19</v>
      </c>
      <c r="F424" s="301" t="s">
        <v>61</v>
      </c>
      <c r="G424" s="301" t="s">
        <v>61</v>
      </c>
      <c r="H424" s="301" t="s">
        <v>496</v>
      </c>
      <c r="I424" s="333">
        <v>33.85</v>
      </c>
      <c r="J424" s="301"/>
      <c r="K424" s="301"/>
      <c r="L424" s="301"/>
      <c r="M424" s="301"/>
      <c r="N424" s="301"/>
      <c r="O424" s="301"/>
      <c r="P424" s="301"/>
      <c r="Q424" s="301"/>
    </row>
    <row r="425" spans="1:17">
      <c r="A425" s="316">
        <v>4</v>
      </c>
      <c r="B425" s="301" t="s">
        <v>19</v>
      </c>
      <c r="C425" s="301" t="s">
        <v>19</v>
      </c>
      <c r="D425" s="301" t="s">
        <v>19</v>
      </c>
      <c r="E425" s="301" t="s">
        <v>19</v>
      </c>
      <c r="F425" s="301" t="s">
        <v>59</v>
      </c>
      <c r="G425" s="301" t="s">
        <v>59</v>
      </c>
      <c r="H425" s="301" t="s">
        <v>496</v>
      </c>
      <c r="I425" s="333">
        <v>148.94999999999999</v>
      </c>
      <c r="J425" s="301"/>
      <c r="K425" s="301"/>
      <c r="L425" s="301"/>
      <c r="M425" s="301"/>
      <c r="N425" s="301"/>
      <c r="O425" s="301"/>
      <c r="P425" s="301"/>
      <c r="Q425" s="301"/>
    </row>
    <row r="426" spans="1:17">
      <c r="A426" s="316">
        <v>4</v>
      </c>
      <c r="B426" s="301" t="s">
        <v>19</v>
      </c>
      <c r="C426" s="301" t="s">
        <v>19</v>
      </c>
      <c r="D426" s="301" t="s">
        <v>19</v>
      </c>
      <c r="E426" s="301" t="s">
        <v>36</v>
      </c>
      <c r="F426" s="301" t="s">
        <v>530</v>
      </c>
      <c r="G426" s="301" t="s">
        <v>530</v>
      </c>
      <c r="H426" s="301" t="s">
        <v>496</v>
      </c>
      <c r="I426" s="333">
        <v>35.46</v>
      </c>
      <c r="J426" s="301"/>
      <c r="K426" s="301"/>
      <c r="L426" s="301"/>
      <c r="M426" s="301"/>
      <c r="N426" s="301"/>
      <c r="O426" s="301"/>
      <c r="P426" s="301"/>
      <c r="Q426" s="301"/>
    </row>
    <row r="427" spans="1:17">
      <c r="A427" s="316">
        <v>4</v>
      </c>
      <c r="B427" s="301" t="s">
        <v>19</v>
      </c>
      <c r="C427" s="301" t="s">
        <v>19</v>
      </c>
      <c r="D427" s="301" t="s">
        <v>19</v>
      </c>
      <c r="E427" s="301" t="s">
        <v>765</v>
      </c>
      <c r="F427" s="301" t="s">
        <v>531</v>
      </c>
      <c r="G427" s="301" t="s">
        <v>531</v>
      </c>
      <c r="H427" s="301" t="s">
        <v>496</v>
      </c>
      <c r="I427" s="333">
        <v>115.52</v>
      </c>
      <c r="J427" s="301"/>
      <c r="K427" s="301"/>
      <c r="L427" s="301"/>
      <c r="M427" s="301"/>
      <c r="N427" s="301"/>
      <c r="O427" s="301"/>
      <c r="P427" s="301"/>
      <c r="Q427" s="301"/>
    </row>
    <row r="428" spans="1:17">
      <c r="A428" s="316">
        <v>4</v>
      </c>
      <c r="B428" s="301" t="s">
        <v>19</v>
      </c>
      <c r="C428" s="301" t="s">
        <v>19</v>
      </c>
      <c r="D428" s="301" t="s">
        <v>19</v>
      </c>
      <c r="E428" s="301" t="s">
        <v>765</v>
      </c>
      <c r="F428" s="301" t="s">
        <v>532</v>
      </c>
      <c r="G428" s="301" t="s">
        <v>532</v>
      </c>
      <c r="H428" s="301" t="s">
        <v>496</v>
      </c>
      <c r="I428" s="333">
        <v>4.03</v>
      </c>
      <c r="J428" s="301"/>
      <c r="K428" s="301"/>
      <c r="L428" s="301"/>
      <c r="M428" s="301"/>
      <c r="N428" s="301"/>
      <c r="O428" s="301"/>
      <c r="P428" s="301"/>
      <c r="Q428" s="301"/>
    </row>
    <row r="429" spans="1:17">
      <c r="A429" s="316">
        <v>4</v>
      </c>
      <c r="B429" s="301" t="s">
        <v>19</v>
      </c>
      <c r="C429" s="301" t="s">
        <v>19</v>
      </c>
      <c r="D429" s="301" t="s">
        <v>19</v>
      </c>
      <c r="E429" s="301" t="s">
        <v>765</v>
      </c>
      <c r="F429" s="301" t="s">
        <v>533</v>
      </c>
      <c r="G429" s="301" t="s">
        <v>533</v>
      </c>
      <c r="H429" s="301" t="s">
        <v>496</v>
      </c>
      <c r="I429" s="333">
        <v>9.16</v>
      </c>
      <c r="J429" s="301"/>
      <c r="K429" s="301"/>
      <c r="L429" s="301"/>
      <c r="M429" s="301"/>
      <c r="N429" s="301"/>
      <c r="O429" s="301"/>
      <c r="P429" s="301"/>
      <c r="Q429" s="301"/>
    </row>
    <row r="430" spans="1:17">
      <c r="A430" s="316">
        <v>4</v>
      </c>
      <c r="B430" s="301" t="s">
        <v>19</v>
      </c>
      <c r="C430" s="301" t="s">
        <v>19</v>
      </c>
      <c r="D430" s="301" t="s">
        <v>19</v>
      </c>
      <c r="E430" s="301" t="s">
        <v>765</v>
      </c>
      <c r="F430" s="301" t="s">
        <v>534</v>
      </c>
      <c r="G430" s="301" t="s">
        <v>534</v>
      </c>
      <c r="H430" s="301" t="s">
        <v>496</v>
      </c>
      <c r="I430" s="333">
        <v>0</v>
      </c>
      <c r="J430" s="301"/>
      <c r="K430" s="301"/>
      <c r="L430" s="301"/>
      <c r="M430" s="301"/>
      <c r="N430" s="301"/>
      <c r="O430" s="301"/>
      <c r="P430" s="301"/>
      <c r="Q430" s="301"/>
    </row>
    <row r="431" spans="1:17">
      <c r="A431" s="316">
        <v>4</v>
      </c>
      <c r="B431" s="301" t="s">
        <v>19</v>
      </c>
      <c r="C431" s="301" t="s">
        <v>19</v>
      </c>
      <c r="D431" s="301" t="s">
        <v>19</v>
      </c>
      <c r="E431" s="301" t="s">
        <v>765</v>
      </c>
      <c r="F431" s="301" t="s">
        <v>535</v>
      </c>
      <c r="G431" s="301" t="s">
        <v>535</v>
      </c>
      <c r="H431" s="301" t="s">
        <v>496</v>
      </c>
      <c r="I431" s="333">
        <v>2.62</v>
      </c>
      <c r="J431" s="301"/>
      <c r="K431" s="301"/>
      <c r="L431" s="301"/>
      <c r="M431" s="301"/>
      <c r="N431" s="301"/>
      <c r="O431" s="301"/>
      <c r="P431" s="301"/>
      <c r="Q431" s="301"/>
    </row>
    <row r="432" spans="1:17">
      <c r="A432" s="316">
        <v>4</v>
      </c>
      <c r="B432" s="301" t="s">
        <v>19</v>
      </c>
      <c r="C432" s="301" t="s">
        <v>19</v>
      </c>
      <c r="D432" s="301" t="s">
        <v>19</v>
      </c>
      <c r="E432" s="301" t="s">
        <v>765</v>
      </c>
      <c r="F432" s="301" t="s">
        <v>755</v>
      </c>
      <c r="G432" s="301" t="s">
        <v>755</v>
      </c>
      <c r="H432" s="301" t="s">
        <v>496</v>
      </c>
      <c r="I432" s="333">
        <v>1.1299999999999999</v>
      </c>
      <c r="J432" s="301"/>
      <c r="K432" s="301"/>
      <c r="L432" s="301"/>
      <c r="M432" s="301"/>
      <c r="N432" s="301"/>
      <c r="O432" s="301"/>
      <c r="P432" s="301"/>
      <c r="Q432" s="301"/>
    </row>
    <row r="433" spans="1:17">
      <c r="A433" s="316">
        <v>4</v>
      </c>
      <c r="B433" s="301" t="s">
        <v>19</v>
      </c>
      <c r="C433" s="301" t="s">
        <v>19</v>
      </c>
      <c r="D433" s="301" t="s">
        <v>19</v>
      </c>
      <c r="E433" s="301" t="s">
        <v>765</v>
      </c>
      <c r="F433" s="301" t="s">
        <v>536</v>
      </c>
      <c r="G433" s="301" t="s">
        <v>536</v>
      </c>
      <c r="H433" s="301" t="s">
        <v>496</v>
      </c>
      <c r="I433" s="333">
        <v>220.27</v>
      </c>
      <c r="J433" s="301"/>
      <c r="K433" s="301"/>
      <c r="L433" s="301"/>
      <c r="M433" s="301"/>
      <c r="N433" s="301"/>
      <c r="O433" s="301"/>
      <c r="P433" s="301"/>
      <c r="Q433" s="301"/>
    </row>
    <row r="434" spans="1:17">
      <c r="A434" s="316">
        <v>4</v>
      </c>
      <c r="B434" s="301" t="s">
        <v>19</v>
      </c>
      <c r="C434" s="301" t="s">
        <v>19</v>
      </c>
      <c r="D434" s="301" t="s">
        <v>19</v>
      </c>
      <c r="E434" s="301" t="s">
        <v>765</v>
      </c>
      <c r="F434" s="301" t="s">
        <v>537</v>
      </c>
      <c r="G434" s="301" t="s">
        <v>537</v>
      </c>
      <c r="H434" s="301" t="s">
        <v>496</v>
      </c>
      <c r="I434" s="333">
        <v>0</v>
      </c>
      <c r="J434" s="301"/>
      <c r="K434" s="301"/>
      <c r="L434" s="301"/>
      <c r="M434" s="301"/>
      <c r="N434" s="301"/>
      <c r="O434" s="301"/>
      <c r="P434" s="301"/>
      <c r="Q434" s="301"/>
    </row>
    <row r="435" spans="1:17">
      <c r="A435" s="316">
        <v>4</v>
      </c>
      <c r="B435" s="301" t="s">
        <v>19</v>
      </c>
      <c r="C435" s="301" t="s">
        <v>19</v>
      </c>
      <c r="D435" s="301" t="s">
        <v>19</v>
      </c>
      <c r="E435" s="301" t="s">
        <v>765</v>
      </c>
      <c r="F435" s="301" t="s">
        <v>538</v>
      </c>
      <c r="G435" s="301" t="s">
        <v>538</v>
      </c>
      <c r="H435" s="301" t="s">
        <v>496</v>
      </c>
      <c r="I435" s="333">
        <v>1584.68</v>
      </c>
      <c r="J435" s="301"/>
      <c r="K435" s="301"/>
      <c r="L435" s="301"/>
      <c r="M435" s="301"/>
      <c r="N435" s="301"/>
      <c r="O435" s="301"/>
      <c r="P435" s="301"/>
      <c r="Q435" s="301"/>
    </row>
    <row r="436" spans="1:17">
      <c r="A436" s="316">
        <v>4</v>
      </c>
      <c r="B436" s="301" t="s">
        <v>19</v>
      </c>
      <c r="C436" s="301" t="s">
        <v>19</v>
      </c>
      <c r="D436" s="301" t="s">
        <v>19</v>
      </c>
      <c r="E436" s="301" t="s">
        <v>765</v>
      </c>
      <c r="F436" s="301" t="s">
        <v>539</v>
      </c>
      <c r="G436" s="301" t="s">
        <v>539</v>
      </c>
      <c r="H436" s="301" t="s">
        <v>496</v>
      </c>
      <c r="I436" s="333">
        <v>76.25</v>
      </c>
      <c r="J436" s="301"/>
      <c r="K436" s="301"/>
      <c r="L436" s="301"/>
      <c r="M436" s="301"/>
      <c r="N436" s="301"/>
      <c r="O436" s="301"/>
      <c r="P436" s="301"/>
      <c r="Q436" s="301"/>
    </row>
    <row r="437" spans="1:17">
      <c r="A437" s="316">
        <v>4</v>
      </c>
      <c r="B437" s="301" t="s">
        <v>19</v>
      </c>
      <c r="C437" s="301" t="s">
        <v>19</v>
      </c>
      <c r="D437" s="301" t="s">
        <v>19</v>
      </c>
      <c r="E437" s="301" t="s">
        <v>765</v>
      </c>
      <c r="F437" s="301" t="s">
        <v>540</v>
      </c>
      <c r="G437" s="301" t="s">
        <v>540</v>
      </c>
      <c r="H437" s="301" t="s">
        <v>496</v>
      </c>
      <c r="I437" s="333">
        <v>0</v>
      </c>
      <c r="J437" s="301"/>
      <c r="K437" s="301"/>
      <c r="L437" s="301"/>
      <c r="M437" s="301"/>
      <c r="N437" s="301"/>
      <c r="O437" s="301"/>
      <c r="P437" s="301"/>
      <c r="Q437" s="301"/>
    </row>
    <row r="438" spans="1:17">
      <c r="A438" s="316">
        <v>4</v>
      </c>
      <c r="B438" s="301" t="s">
        <v>19</v>
      </c>
      <c r="C438" s="301" t="s">
        <v>19</v>
      </c>
      <c r="D438" s="301" t="s">
        <v>19</v>
      </c>
      <c r="E438" s="301" t="s">
        <v>765</v>
      </c>
      <c r="F438" s="301" t="s">
        <v>541</v>
      </c>
      <c r="G438" s="301" t="s">
        <v>541</v>
      </c>
      <c r="H438" s="301" t="s">
        <v>496</v>
      </c>
      <c r="I438" s="333">
        <v>0</v>
      </c>
      <c r="J438" s="301"/>
      <c r="K438" s="301"/>
      <c r="L438" s="301"/>
      <c r="M438" s="301"/>
      <c r="N438" s="301"/>
      <c r="O438" s="301"/>
      <c r="P438" s="301"/>
      <c r="Q438" s="301"/>
    </row>
    <row r="439" spans="1:17">
      <c r="A439" s="316">
        <v>4</v>
      </c>
      <c r="B439" s="301" t="s">
        <v>19</v>
      </c>
      <c r="C439" s="301" t="s">
        <v>19</v>
      </c>
      <c r="D439" s="301" t="s">
        <v>19</v>
      </c>
      <c r="E439" s="301" t="s">
        <v>765</v>
      </c>
      <c r="F439" s="301" t="s">
        <v>542</v>
      </c>
      <c r="G439" s="301" t="s">
        <v>542</v>
      </c>
      <c r="H439" s="301" t="s">
        <v>496</v>
      </c>
      <c r="I439" s="333">
        <v>5.74</v>
      </c>
      <c r="J439" s="301"/>
      <c r="K439" s="301"/>
      <c r="L439" s="301"/>
      <c r="M439" s="301"/>
      <c r="N439" s="301"/>
      <c r="O439" s="301"/>
      <c r="P439" s="301"/>
      <c r="Q439" s="301"/>
    </row>
    <row r="440" spans="1:17">
      <c r="A440" s="316">
        <v>4</v>
      </c>
      <c r="B440" s="301" t="s">
        <v>19</v>
      </c>
      <c r="C440" s="301" t="s">
        <v>19</v>
      </c>
      <c r="D440" s="301" t="s">
        <v>19</v>
      </c>
      <c r="E440" s="301" t="s">
        <v>765</v>
      </c>
      <c r="F440" s="301" t="s">
        <v>543</v>
      </c>
      <c r="G440" s="301" t="s">
        <v>543</v>
      </c>
      <c r="H440" s="301" t="s">
        <v>496</v>
      </c>
      <c r="I440" s="333">
        <v>0</v>
      </c>
      <c r="J440" s="301"/>
      <c r="K440" s="301"/>
      <c r="L440" s="301"/>
      <c r="M440" s="301"/>
      <c r="N440" s="301"/>
      <c r="O440" s="301"/>
      <c r="P440" s="301"/>
      <c r="Q440" s="301"/>
    </row>
    <row r="441" spans="1:17">
      <c r="A441" s="316">
        <v>4</v>
      </c>
      <c r="B441" s="301" t="s">
        <v>19</v>
      </c>
      <c r="C441" s="301" t="s">
        <v>19</v>
      </c>
      <c r="D441" s="301" t="s">
        <v>19</v>
      </c>
      <c r="E441" s="301" t="s">
        <v>765</v>
      </c>
      <c r="F441" s="301" t="s">
        <v>544</v>
      </c>
      <c r="G441" s="301" t="s">
        <v>544</v>
      </c>
      <c r="H441" s="301" t="s">
        <v>496</v>
      </c>
      <c r="I441" s="333">
        <v>0</v>
      </c>
      <c r="J441" s="301"/>
      <c r="K441" s="301"/>
      <c r="L441" s="301"/>
      <c r="M441" s="301"/>
      <c r="N441" s="301"/>
      <c r="O441" s="301"/>
      <c r="P441" s="301"/>
      <c r="Q441" s="301"/>
    </row>
    <row r="442" spans="1:17">
      <c r="A442" s="316">
        <v>4</v>
      </c>
      <c r="B442" s="301" t="s">
        <v>19</v>
      </c>
      <c r="C442" s="301" t="s">
        <v>19</v>
      </c>
      <c r="D442" s="301" t="s">
        <v>19</v>
      </c>
      <c r="E442" s="301" t="s">
        <v>765</v>
      </c>
      <c r="F442" s="301" t="s">
        <v>545</v>
      </c>
      <c r="G442" s="301" t="s">
        <v>545</v>
      </c>
      <c r="H442" s="301" t="s">
        <v>496</v>
      </c>
      <c r="I442" s="333">
        <v>0</v>
      </c>
      <c r="J442" s="301"/>
      <c r="K442" s="301"/>
      <c r="L442" s="301"/>
      <c r="M442" s="301"/>
      <c r="N442" s="301"/>
      <c r="O442" s="301"/>
      <c r="P442" s="301"/>
      <c r="Q442" s="301"/>
    </row>
    <row r="443" spans="1:17">
      <c r="A443" s="316">
        <v>4</v>
      </c>
      <c r="B443" s="301" t="s">
        <v>19</v>
      </c>
      <c r="C443" s="301" t="s">
        <v>19</v>
      </c>
      <c r="D443" s="301" t="s">
        <v>19</v>
      </c>
      <c r="E443" s="301" t="s">
        <v>765</v>
      </c>
      <c r="F443" s="301" t="s">
        <v>546</v>
      </c>
      <c r="G443" s="301" t="s">
        <v>546</v>
      </c>
      <c r="H443" s="301" t="s">
        <v>496</v>
      </c>
      <c r="I443" s="333">
        <v>0</v>
      </c>
      <c r="J443" s="301"/>
      <c r="K443" s="301"/>
      <c r="L443" s="301"/>
      <c r="M443" s="301"/>
      <c r="N443" s="301"/>
      <c r="O443" s="301"/>
      <c r="P443" s="301"/>
      <c r="Q443" s="301"/>
    </row>
    <row r="444" spans="1:17">
      <c r="A444" s="316">
        <v>4</v>
      </c>
      <c r="B444" s="301" t="s">
        <v>19</v>
      </c>
      <c r="C444" s="301" t="s">
        <v>19</v>
      </c>
      <c r="D444" s="301" t="s">
        <v>19</v>
      </c>
      <c r="E444" s="301" t="s">
        <v>19</v>
      </c>
      <c r="F444" s="301" t="s">
        <v>547</v>
      </c>
      <c r="G444" s="301" t="s">
        <v>547</v>
      </c>
      <c r="H444" s="301" t="s">
        <v>496</v>
      </c>
      <c r="I444" s="333">
        <v>0</v>
      </c>
      <c r="J444" s="301"/>
      <c r="K444" s="301"/>
      <c r="L444" s="301"/>
      <c r="M444" s="301"/>
      <c r="N444" s="301"/>
      <c r="O444" s="301"/>
      <c r="P444" s="301"/>
      <c r="Q444" s="301"/>
    </row>
    <row r="445" spans="1:17">
      <c r="A445" s="316">
        <v>4</v>
      </c>
      <c r="B445" s="301" t="s">
        <v>19</v>
      </c>
      <c r="C445" s="301" t="s">
        <v>19</v>
      </c>
      <c r="D445" s="301" t="s">
        <v>19</v>
      </c>
      <c r="E445" s="301" t="s">
        <v>765</v>
      </c>
      <c r="F445" s="301" t="s">
        <v>548</v>
      </c>
      <c r="G445" s="301" t="s">
        <v>548</v>
      </c>
      <c r="H445" s="301" t="s">
        <v>496</v>
      </c>
      <c r="I445" s="333">
        <v>31.98</v>
      </c>
      <c r="J445" s="301"/>
      <c r="K445" s="301"/>
      <c r="L445" s="301"/>
      <c r="M445" s="301"/>
      <c r="N445" s="301"/>
      <c r="O445" s="301"/>
      <c r="P445" s="301"/>
      <c r="Q445" s="301"/>
    </row>
    <row r="446" spans="1:17">
      <c r="A446" s="316">
        <v>4</v>
      </c>
      <c r="B446" s="301" t="s">
        <v>19</v>
      </c>
      <c r="C446" s="301" t="s">
        <v>19</v>
      </c>
      <c r="D446" s="301" t="s">
        <v>19</v>
      </c>
      <c r="E446" s="301" t="s">
        <v>765</v>
      </c>
      <c r="F446" s="301" t="s">
        <v>549</v>
      </c>
      <c r="G446" s="301" t="s">
        <v>549</v>
      </c>
      <c r="H446" s="301" t="s">
        <v>496</v>
      </c>
      <c r="I446" s="333">
        <v>46.74</v>
      </c>
      <c r="J446" s="301"/>
      <c r="K446" s="301"/>
      <c r="L446" s="301"/>
      <c r="M446" s="301"/>
      <c r="N446" s="301"/>
      <c r="O446" s="301"/>
      <c r="P446" s="301"/>
      <c r="Q446" s="301"/>
    </row>
    <row r="447" spans="1:17">
      <c r="A447" s="316">
        <v>4</v>
      </c>
      <c r="B447" s="301" t="s">
        <v>19</v>
      </c>
      <c r="C447" s="301" t="s">
        <v>19</v>
      </c>
      <c r="D447" s="301" t="s">
        <v>19</v>
      </c>
      <c r="E447" s="301" t="s">
        <v>765</v>
      </c>
      <c r="F447" s="301" t="s">
        <v>550</v>
      </c>
      <c r="G447" s="301" t="s">
        <v>550</v>
      </c>
      <c r="H447" s="301" t="s">
        <v>496</v>
      </c>
      <c r="I447" s="333">
        <v>9.85</v>
      </c>
      <c r="J447" s="301"/>
      <c r="K447" s="301"/>
      <c r="L447" s="301"/>
      <c r="M447" s="301"/>
      <c r="N447" s="301"/>
      <c r="O447" s="301"/>
      <c r="P447" s="301"/>
      <c r="Q447" s="301"/>
    </row>
    <row r="448" spans="1:17">
      <c r="A448" s="316">
        <v>4</v>
      </c>
      <c r="B448" s="301" t="s">
        <v>19</v>
      </c>
      <c r="C448" s="301" t="s">
        <v>19</v>
      </c>
      <c r="D448" s="301" t="s">
        <v>19</v>
      </c>
      <c r="E448" s="301" t="s">
        <v>765</v>
      </c>
      <c r="F448" s="301" t="s">
        <v>551</v>
      </c>
      <c r="G448" s="301" t="s">
        <v>551</v>
      </c>
      <c r="H448" s="301" t="s">
        <v>496</v>
      </c>
      <c r="I448" s="333">
        <v>23.66</v>
      </c>
      <c r="J448" s="301"/>
      <c r="K448" s="301"/>
      <c r="L448" s="301"/>
      <c r="M448" s="301"/>
      <c r="N448" s="301"/>
      <c r="O448" s="301"/>
      <c r="P448" s="301"/>
      <c r="Q448" s="301"/>
    </row>
    <row r="449" spans="1:17">
      <c r="A449" s="316">
        <v>4</v>
      </c>
      <c r="B449" s="301" t="s">
        <v>19</v>
      </c>
      <c r="C449" s="301" t="s">
        <v>19</v>
      </c>
      <c r="D449" s="301" t="s">
        <v>19</v>
      </c>
      <c r="E449" s="301" t="s">
        <v>765</v>
      </c>
      <c r="F449" s="301" t="s">
        <v>552</v>
      </c>
      <c r="G449" s="301" t="s">
        <v>552</v>
      </c>
      <c r="H449" s="301" t="s">
        <v>496</v>
      </c>
      <c r="I449" s="333">
        <v>13.91</v>
      </c>
      <c r="J449" s="301"/>
      <c r="K449" s="301"/>
      <c r="L449" s="301"/>
      <c r="M449" s="301"/>
      <c r="N449" s="301"/>
      <c r="O449" s="301"/>
      <c r="P449" s="301"/>
      <c r="Q449" s="301"/>
    </row>
    <row r="450" spans="1:17">
      <c r="A450" s="316">
        <v>4</v>
      </c>
      <c r="B450" s="301" t="s">
        <v>19</v>
      </c>
      <c r="C450" s="301" t="s">
        <v>19</v>
      </c>
      <c r="D450" s="301" t="s">
        <v>19</v>
      </c>
      <c r="E450" s="301" t="s">
        <v>19</v>
      </c>
      <c r="F450" s="301" t="s">
        <v>507</v>
      </c>
      <c r="G450" s="301" t="s">
        <v>507</v>
      </c>
      <c r="H450" t="s">
        <v>497</v>
      </c>
      <c r="I450" s="333">
        <v>396.43</v>
      </c>
    </row>
    <row r="451" spans="1:17">
      <c r="A451" s="316">
        <v>4</v>
      </c>
      <c r="B451" s="301" t="s">
        <v>19</v>
      </c>
      <c r="C451" s="301" t="s">
        <v>19</v>
      </c>
      <c r="D451" s="301" t="s">
        <v>19</v>
      </c>
      <c r="E451" s="301" t="s">
        <v>19</v>
      </c>
      <c r="F451" s="301" t="s">
        <v>508</v>
      </c>
      <c r="G451" s="301" t="s">
        <v>508</v>
      </c>
      <c r="H451" s="301" t="s">
        <v>497</v>
      </c>
      <c r="I451" s="333">
        <v>183.97</v>
      </c>
    </row>
    <row r="452" spans="1:17">
      <c r="A452" s="316">
        <v>4</v>
      </c>
      <c r="B452" s="301" t="s">
        <v>19</v>
      </c>
      <c r="C452" s="301" t="s">
        <v>19</v>
      </c>
      <c r="D452" s="301" t="s">
        <v>19</v>
      </c>
      <c r="E452" s="301" t="s">
        <v>36</v>
      </c>
      <c r="F452" s="301" t="s">
        <v>509</v>
      </c>
      <c r="G452" s="301" t="s">
        <v>509</v>
      </c>
      <c r="H452" s="301" t="s">
        <v>497</v>
      </c>
      <c r="I452" s="333">
        <v>0</v>
      </c>
    </row>
    <row r="453" spans="1:17">
      <c r="A453" s="316">
        <v>4</v>
      </c>
      <c r="B453" s="301" t="s">
        <v>19</v>
      </c>
      <c r="C453" s="301" t="s">
        <v>19</v>
      </c>
      <c r="D453" s="301" t="s">
        <v>19</v>
      </c>
      <c r="E453" s="301" t="s">
        <v>37</v>
      </c>
      <c r="F453" s="301" t="s">
        <v>510</v>
      </c>
      <c r="G453" s="301" t="s">
        <v>510</v>
      </c>
      <c r="H453" s="301" t="s">
        <v>497</v>
      </c>
      <c r="I453" s="333">
        <v>248.07</v>
      </c>
    </row>
    <row r="454" spans="1:17">
      <c r="A454" s="316">
        <v>4</v>
      </c>
      <c r="B454" s="301" t="s">
        <v>19</v>
      </c>
      <c r="C454" s="301" t="s">
        <v>19</v>
      </c>
      <c r="D454" s="301" t="s">
        <v>19</v>
      </c>
      <c r="E454" s="301" t="s">
        <v>36</v>
      </c>
      <c r="F454" s="301" t="s">
        <v>511</v>
      </c>
      <c r="G454" s="301" t="s">
        <v>511</v>
      </c>
      <c r="H454" s="301" t="s">
        <v>497</v>
      </c>
      <c r="I454" s="333">
        <v>215.47</v>
      </c>
    </row>
    <row r="455" spans="1:17">
      <c r="A455" s="316">
        <v>4</v>
      </c>
      <c r="B455" s="301" t="s">
        <v>19</v>
      </c>
      <c r="C455" s="301" t="s">
        <v>19</v>
      </c>
      <c r="D455" s="301" t="s">
        <v>19</v>
      </c>
      <c r="E455" s="301" t="s">
        <v>36</v>
      </c>
      <c r="F455" s="301" t="s">
        <v>512</v>
      </c>
      <c r="G455" s="301" t="s">
        <v>512</v>
      </c>
      <c r="H455" s="301" t="s">
        <v>497</v>
      </c>
      <c r="I455" s="333">
        <v>88.08</v>
      </c>
    </row>
    <row r="456" spans="1:17">
      <c r="A456" s="316">
        <v>4</v>
      </c>
      <c r="B456" s="301" t="s">
        <v>19</v>
      </c>
      <c r="C456" s="301" t="s">
        <v>19</v>
      </c>
      <c r="D456" s="301" t="s">
        <v>19</v>
      </c>
      <c r="E456" s="301" t="s">
        <v>36</v>
      </c>
      <c r="F456" s="301" t="s">
        <v>513</v>
      </c>
      <c r="G456" s="301" t="s">
        <v>513</v>
      </c>
      <c r="H456" s="301" t="s">
        <v>497</v>
      </c>
      <c r="I456" s="333">
        <v>65.83</v>
      </c>
    </row>
    <row r="457" spans="1:17">
      <c r="A457" s="316">
        <v>4</v>
      </c>
      <c r="B457" s="301" t="s">
        <v>19</v>
      </c>
      <c r="C457" s="301" t="s">
        <v>19</v>
      </c>
      <c r="D457" s="301" t="s">
        <v>19</v>
      </c>
      <c r="E457" s="301" t="s">
        <v>36</v>
      </c>
      <c r="F457" s="301" t="s">
        <v>514</v>
      </c>
      <c r="G457" s="301" t="s">
        <v>514</v>
      </c>
      <c r="H457" s="301" t="s">
        <v>497</v>
      </c>
      <c r="I457" s="333">
        <v>130.16</v>
      </c>
    </row>
    <row r="458" spans="1:17">
      <c r="A458" s="316">
        <v>4</v>
      </c>
      <c r="B458" s="301" t="s">
        <v>19</v>
      </c>
      <c r="C458" s="301" t="s">
        <v>19</v>
      </c>
      <c r="D458" s="301" t="s">
        <v>19</v>
      </c>
      <c r="E458" s="301" t="s">
        <v>36</v>
      </c>
      <c r="F458" s="301" t="s">
        <v>515</v>
      </c>
      <c r="G458" s="301" t="s">
        <v>515</v>
      </c>
      <c r="H458" s="301" t="s">
        <v>497</v>
      </c>
      <c r="I458" s="333">
        <v>241.08</v>
      </c>
    </row>
    <row r="459" spans="1:17">
      <c r="A459" s="316">
        <v>4</v>
      </c>
      <c r="B459" s="301" t="s">
        <v>19</v>
      </c>
      <c r="C459" s="301" t="s">
        <v>19</v>
      </c>
      <c r="D459" s="301" t="s">
        <v>19</v>
      </c>
      <c r="E459" s="301" t="s">
        <v>36</v>
      </c>
      <c r="F459" s="301" t="s">
        <v>516</v>
      </c>
      <c r="G459" s="301" t="s">
        <v>516</v>
      </c>
      <c r="H459" s="301" t="s">
        <v>497</v>
      </c>
      <c r="I459" s="333">
        <v>229.21</v>
      </c>
    </row>
    <row r="460" spans="1:17">
      <c r="A460" s="316">
        <v>4</v>
      </c>
      <c r="B460" s="301" t="s">
        <v>19</v>
      </c>
      <c r="C460" s="301" t="s">
        <v>19</v>
      </c>
      <c r="D460" s="301" t="s">
        <v>19</v>
      </c>
      <c r="E460" s="301" t="s">
        <v>36</v>
      </c>
      <c r="F460" s="301" t="s">
        <v>517</v>
      </c>
      <c r="G460" s="301" t="s">
        <v>517</v>
      </c>
      <c r="H460" s="301" t="s">
        <v>497</v>
      </c>
      <c r="I460" s="333">
        <v>101.44</v>
      </c>
    </row>
    <row r="461" spans="1:17">
      <c r="A461" s="316">
        <v>4</v>
      </c>
      <c r="B461" s="301" t="s">
        <v>19</v>
      </c>
      <c r="C461" s="301" t="s">
        <v>19</v>
      </c>
      <c r="D461" s="301" t="s">
        <v>19</v>
      </c>
      <c r="E461" s="301" t="s">
        <v>36</v>
      </c>
      <c r="F461" s="301" t="s">
        <v>518</v>
      </c>
      <c r="G461" s="301" t="s">
        <v>518</v>
      </c>
      <c r="H461" s="301" t="s">
        <v>497</v>
      </c>
      <c r="I461" s="333">
        <v>138.82</v>
      </c>
    </row>
    <row r="462" spans="1:17">
      <c r="A462" s="316">
        <v>4</v>
      </c>
      <c r="B462" s="301" t="s">
        <v>19</v>
      </c>
      <c r="C462" s="301" t="s">
        <v>19</v>
      </c>
      <c r="D462" s="301" t="s">
        <v>19</v>
      </c>
      <c r="E462" s="301" t="s">
        <v>36</v>
      </c>
      <c r="F462" s="301" t="s">
        <v>519</v>
      </c>
      <c r="G462" s="301" t="s">
        <v>519</v>
      </c>
      <c r="H462" s="301" t="s">
        <v>497</v>
      </c>
      <c r="I462" s="333">
        <v>40.340000000000003</v>
      </c>
    </row>
    <row r="463" spans="1:17">
      <c r="A463" s="316">
        <v>4</v>
      </c>
      <c r="B463" s="301" t="s">
        <v>19</v>
      </c>
      <c r="C463" s="301" t="s">
        <v>19</v>
      </c>
      <c r="D463" s="301" t="s">
        <v>19</v>
      </c>
      <c r="E463" s="301" t="s">
        <v>19</v>
      </c>
      <c r="F463" s="301" t="s">
        <v>520</v>
      </c>
      <c r="G463" s="301" t="s">
        <v>520</v>
      </c>
      <c r="H463" s="301" t="s">
        <v>497</v>
      </c>
      <c r="I463" s="333">
        <v>117.92</v>
      </c>
    </row>
    <row r="464" spans="1:17">
      <c r="A464" s="316">
        <v>4</v>
      </c>
      <c r="B464" s="301" t="s">
        <v>19</v>
      </c>
      <c r="C464" s="301" t="s">
        <v>19</v>
      </c>
      <c r="D464" s="301" t="s">
        <v>19</v>
      </c>
      <c r="E464" s="301" t="s">
        <v>36</v>
      </c>
      <c r="F464" s="301" t="s">
        <v>553</v>
      </c>
      <c r="G464" s="301" t="s">
        <v>553</v>
      </c>
      <c r="H464" s="301" t="s">
        <v>497</v>
      </c>
      <c r="I464" s="333">
        <v>171.17</v>
      </c>
    </row>
    <row r="465" spans="1:9">
      <c r="A465" s="316">
        <v>4</v>
      </c>
      <c r="B465" s="301" t="s">
        <v>19</v>
      </c>
      <c r="C465" s="301" t="s">
        <v>19</v>
      </c>
      <c r="D465" s="301" t="s">
        <v>19</v>
      </c>
      <c r="E465" s="301" t="s">
        <v>37</v>
      </c>
      <c r="F465" s="301" t="s">
        <v>521</v>
      </c>
      <c r="G465" s="301" t="s">
        <v>521</v>
      </c>
      <c r="H465" s="301" t="s">
        <v>497</v>
      </c>
      <c r="I465" s="333">
        <v>78.84</v>
      </c>
    </row>
    <row r="466" spans="1:9">
      <c r="A466" s="316">
        <v>4</v>
      </c>
      <c r="B466" s="301" t="s">
        <v>19</v>
      </c>
      <c r="C466" s="301" t="s">
        <v>19</v>
      </c>
      <c r="D466" s="301" t="s">
        <v>19</v>
      </c>
      <c r="E466" s="301" t="s">
        <v>19</v>
      </c>
      <c r="F466" s="301" t="s">
        <v>522</v>
      </c>
      <c r="G466" s="301" t="s">
        <v>522</v>
      </c>
      <c r="H466" s="301" t="s">
        <v>497</v>
      </c>
      <c r="I466" s="333">
        <v>828.45</v>
      </c>
    </row>
    <row r="467" spans="1:9">
      <c r="A467" s="316">
        <v>4</v>
      </c>
      <c r="B467" s="301" t="s">
        <v>19</v>
      </c>
      <c r="C467" s="301" t="s">
        <v>19</v>
      </c>
      <c r="D467" s="301" t="s">
        <v>19</v>
      </c>
      <c r="E467" s="301" t="s">
        <v>37</v>
      </c>
      <c r="F467" s="301" t="s">
        <v>523</v>
      </c>
      <c r="G467" s="301" t="s">
        <v>523</v>
      </c>
      <c r="H467" s="301" t="s">
        <v>497</v>
      </c>
      <c r="I467" s="333">
        <v>431.78</v>
      </c>
    </row>
    <row r="468" spans="1:9">
      <c r="A468" s="316">
        <v>4</v>
      </c>
      <c r="B468" s="301" t="s">
        <v>19</v>
      </c>
      <c r="C468" s="301" t="s">
        <v>19</v>
      </c>
      <c r="D468" s="301" t="s">
        <v>19</v>
      </c>
      <c r="E468" s="301" t="s">
        <v>36</v>
      </c>
      <c r="F468" s="301" t="s">
        <v>524</v>
      </c>
      <c r="G468" s="301" t="s">
        <v>524</v>
      </c>
      <c r="H468" s="301" t="s">
        <v>497</v>
      </c>
      <c r="I468" s="333">
        <v>285.23</v>
      </c>
    </row>
    <row r="469" spans="1:9">
      <c r="A469" s="316">
        <v>4</v>
      </c>
      <c r="B469" s="301" t="s">
        <v>19</v>
      </c>
      <c r="C469" s="301" t="s">
        <v>19</v>
      </c>
      <c r="D469" s="301" t="s">
        <v>19</v>
      </c>
      <c r="E469" s="301" t="s">
        <v>36</v>
      </c>
      <c r="F469" s="301" t="s">
        <v>83</v>
      </c>
      <c r="G469" s="301" t="s">
        <v>83</v>
      </c>
      <c r="H469" s="301" t="s">
        <v>497</v>
      </c>
      <c r="I469" s="333">
        <v>36.61</v>
      </c>
    </row>
    <row r="470" spans="1:9">
      <c r="A470" s="316">
        <v>4</v>
      </c>
      <c r="B470" s="301" t="s">
        <v>19</v>
      </c>
      <c r="C470" s="301" t="s">
        <v>19</v>
      </c>
      <c r="D470" s="301" t="s">
        <v>19</v>
      </c>
      <c r="E470" s="301" t="s">
        <v>19</v>
      </c>
      <c r="F470" s="301" t="s">
        <v>525</v>
      </c>
      <c r="G470" s="301" t="s">
        <v>525</v>
      </c>
      <c r="H470" s="301" t="s">
        <v>497</v>
      </c>
      <c r="I470" s="333">
        <v>36.97</v>
      </c>
    </row>
    <row r="471" spans="1:9">
      <c r="A471" s="316">
        <v>4</v>
      </c>
      <c r="B471" s="301" t="s">
        <v>19</v>
      </c>
      <c r="C471" s="301" t="s">
        <v>19</v>
      </c>
      <c r="D471" s="301" t="s">
        <v>19</v>
      </c>
      <c r="E471" s="301" t="s">
        <v>36</v>
      </c>
      <c r="F471" s="301" t="s">
        <v>526</v>
      </c>
      <c r="G471" s="301" t="s">
        <v>526</v>
      </c>
      <c r="H471" s="301" t="s">
        <v>497</v>
      </c>
      <c r="I471" s="333">
        <v>73.819999999999993</v>
      </c>
    </row>
    <row r="472" spans="1:9">
      <c r="A472" s="316">
        <v>4</v>
      </c>
      <c r="B472" s="301" t="s">
        <v>19</v>
      </c>
      <c r="C472" s="301" t="s">
        <v>19</v>
      </c>
      <c r="D472" s="301" t="s">
        <v>19</v>
      </c>
      <c r="E472" s="301" t="s">
        <v>19</v>
      </c>
      <c r="F472" s="301" t="s">
        <v>527</v>
      </c>
      <c r="G472" s="301" t="s">
        <v>527</v>
      </c>
      <c r="H472" s="301" t="s">
        <v>497</v>
      </c>
      <c r="I472" s="333">
        <v>70.760000000000005</v>
      </c>
    </row>
    <row r="473" spans="1:9">
      <c r="A473" s="316">
        <v>4</v>
      </c>
      <c r="B473" s="301" t="s">
        <v>19</v>
      </c>
      <c r="C473" s="301" t="s">
        <v>19</v>
      </c>
      <c r="D473" s="301" t="s">
        <v>19</v>
      </c>
      <c r="E473" s="301" t="s">
        <v>37</v>
      </c>
      <c r="F473" s="301" t="s">
        <v>528</v>
      </c>
      <c r="G473" s="301" t="s">
        <v>528</v>
      </c>
      <c r="H473" s="301" t="s">
        <v>497</v>
      </c>
      <c r="I473" s="333">
        <v>372.1</v>
      </c>
    </row>
    <row r="474" spans="1:9">
      <c r="A474" s="316">
        <v>4</v>
      </c>
      <c r="B474" s="301" t="s">
        <v>19</v>
      </c>
      <c r="C474" s="301" t="s">
        <v>19</v>
      </c>
      <c r="D474" s="301" t="s">
        <v>19</v>
      </c>
      <c r="E474" s="301" t="s">
        <v>36</v>
      </c>
      <c r="F474" s="301" t="s">
        <v>529</v>
      </c>
      <c r="G474" s="301" t="s">
        <v>529</v>
      </c>
      <c r="H474" s="301" t="s">
        <v>497</v>
      </c>
      <c r="I474" s="333">
        <v>17.8</v>
      </c>
    </row>
    <row r="475" spans="1:9">
      <c r="A475" s="316">
        <v>4</v>
      </c>
      <c r="B475" s="301" t="s">
        <v>19</v>
      </c>
      <c r="C475" s="301" t="s">
        <v>19</v>
      </c>
      <c r="D475" s="301" t="s">
        <v>19</v>
      </c>
      <c r="E475" s="301" t="s">
        <v>19</v>
      </c>
      <c r="F475" s="301" t="s">
        <v>61</v>
      </c>
      <c r="G475" s="301" t="s">
        <v>61</v>
      </c>
      <c r="H475" s="301" t="s">
        <v>497</v>
      </c>
      <c r="I475" s="333">
        <v>36.75</v>
      </c>
    </row>
    <row r="476" spans="1:9">
      <c r="A476" s="316">
        <v>4</v>
      </c>
      <c r="B476" s="301" t="s">
        <v>19</v>
      </c>
      <c r="C476" s="301" t="s">
        <v>19</v>
      </c>
      <c r="D476" s="301" t="s">
        <v>19</v>
      </c>
      <c r="E476" s="301" t="s">
        <v>19</v>
      </c>
      <c r="F476" s="301" t="s">
        <v>59</v>
      </c>
      <c r="G476" s="301" t="s">
        <v>59</v>
      </c>
      <c r="H476" s="301" t="s">
        <v>497</v>
      </c>
      <c r="I476" s="333">
        <v>5354.4</v>
      </c>
    </row>
    <row r="477" spans="1:9">
      <c r="A477" s="316">
        <v>4</v>
      </c>
      <c r="B477" s="301" t="s">
        <v>19</v>
      </c>
      <c r="C477" s="301" t="s">
        <v>19</v>
      </c>
      <c r="D477" s="301" t="s">
        <v>19</v>
      </c>
      <c r="E477" s="301" t="s">
        <v>36</v>
      </c>
      <c r="F477" s="301" t="s">
        <v>530</v>
      </c>
      <c r="G477" s="301" t="s">
        <v>530</v>
      </c>
      <c r="H477" s="301" t="s">
        <v>497</v>
      </c>
      <c r="I477" s="333">
        <v>55.42</v>
      </c>
    </row>
    <row r="478" spans="1:9">
      <c r="A478" s="316">
        <v>4</v>
      </c>
      <c r="B478" s="301" t="s">
        <v>19</v>
      </c>
      <c r="C478" s="301" t="s">
        <v>19</v>
      </c>
      <c r="D478" s="301" t="s">
        <v>19</v>
      </c>
      <c r="E478" s="301" t="s">
        <v>765</v>
      </c>
      <c r="F478" s="301" t="s">
        <v>531</v>
      </c>
      <c r="G478" s="301" t="s">
        <v>531</v>
      </c>
      <c r="H478" s="301" t="s">
        <v>497</v>
      </c>
      <c r="I478" s="333">
        <v>150.30000000000001</v>
      </c>
    </row>
    <row r="479" spans="1:9">
      <c r="A479" s="316">
        <v>4</v>
      </c>
      <c r="B479" s="301" t="s">
        <v>19</v>
      </c>
      <c r="C479" s="301" t="s">
        <v>19</v>
      </c>
      <c r="D479" s="301" t="s">
        <v>19</v>
      </c>
      <c r="E479" s="301" t="s">
        <v>765</v>
      </c>
      <c r="F479" s="301" t="s">
        <v>532</v>
      </c>
      <c r="G479" s="301" t="s">
        <v>532</v>
      </c>
      <c r="H479" s="301" t="s">
        <v>497</v>
      </c>
      <c r="I479" s="333">
        <v>5.53</v>
      </c>
    </row>
    <row r="480" spans="1:9">
      <c r="A480" s="316">
        <v>4</v>
      </c>
      <c r="B480" s="301" t="s">
        <v>19</v>
      </c>
      <c r="C480" s="301" t="s">
        <v>19</v>
      </c>
      <c r="D480" s="301" t="s">
        <v>19</v>
      </c>
      <c r="E480" s="301" t="s">
        <v>765</v>
      </c>
      <c r="F480" s="301" t="s">
        <v>533</v>
      </c>
      <c r="G480" s="301" t="s">
        <v>533</v>
      </c>
      <c r="H480" s="301" t="s">
        <v>497</v>
      </c>
      <c r="I480" s="333">
        <v>5.24</v>
      </c>
    </row>
    <row r="481" spans="1:9">
      <c r="A481" s="316">
        <v>4</v>
      </c>
      <c r="B481" s="301" t="s">
        <v>19</v>
      </c>
      <c r="C481" s="301" t="s">
        <v>19</v>
      </c>
      <c r="D481" s="301" t="s">
        <v>19</v>
      </c>
      <c r="E481" s="301" t="s">
        <v>765</v>
      </c>
      <c r="F481" s="301" t="s">
        <v>534</v>
      </c>
      <c r="G481" s="301" t="s">
        <v>534</v>
      </c>
      <c r="H481" s="301" t="s">
        <v>497</v>
      </c>
      <c r="I481" s="333">
        <v>0</v>
      </c>
    </row>
    <row r="482" spans="1:9">
      <c r="A482" s="316">
        <v>4</v>
      </c>
      <c r="B482" s="301" t="s">
        <v>19</v>
      </c>
      <c r="C482" s="301" t="s">
        <v>19</v>
      </c>
      <c r="D482" s="301" t="s">
        <v>19</v>
      </c>
      <c r="E482" s="301" t="s">
        <v>765</v>
      </c>
      <c r="F482" s="301" t="s">
        <v>535</v>
      </c>
      <c r="G482" s="301" t="s">
        <v>535</v>
      </c>
      <c r="H482" s="301" t="s">
        <v>497</v>
      </c>
      <c r="I482" s="333">
        <v>0</v>
      </c>
    </row>
    <row r="483" spans="1:9">
      <c r="A483" s="316">
        <v>4</v>
      </c>
      <c r="B483" s="301" t="s">
        <v>19</v>
      </c>
      <c r="C483" s="301" t="s">
        <v>19</v>
      </c>
      <c r="D483" s="301" t="s">
        <v>19</v>
      </c>
      <c r="E483" s="301" t="s">
        <v>765</v>
      </c>
      <c r="F483" s="301" t="s">
        <v>755</v>
      </c>
      <c r="G483" s="301" t="s">
        <v>755</v>
      </c>
      <c r="H483" s="301" t="s">
        <v>497</v>
      </c>
      <c r="I483" s="333">
        <v>15.69</v>
      </c>
    </row>
    <row r="484" spans="1:9">
      <c r="A484" s="316">
        <v>4</v>
      </c>
      <c r="B484" s="301" t="s">
        <v>19</v>
      </c>
      <c r="C484" s="301" t="s">
        <v>19</v>
      </c>
      <c r="D484" s="301" t="s">
        <v>19</v>
      </c>
      <c r="E484" s="301" t="s">
        <v>765</v>
      </c>
      <c r="F484" s="301" t="s">
        <v>536</v>
      </c>
      <c r="G484" s="301" t="s">
        <v>536</v>
      </c>
      <c r="H484" s="301" t="s">
        <v>497</v>
      </c>
      <c r="I484" s="333">
        <v>236.96</v>
      </c>
    </row>
    <row r="485" spans="1:9">
      <c r="A485" s="316">
        <v>4</v>
      </c>
      <c r="B485" s="301" t="s">
        <v>19</v>
      </c>
      <c r="C485" s="301" t="s">
        <v>19</v>
      </c>
      <c r="D485" s="301" t="s">
        <v>19</v>
      </c>
      <c r="E485" s="301" t="s">
        <v>765</v>
      </c>
      <c r="F485" s="301" t="s">
        <v>537</v>
      </c>
      <c r="G485" s="301" t="s">
        <v>537</v>
      </c>
      <c r="H485" s="301" t="s">
        <v>497</v>
      </c>
      <c r="I485" s="333">
        <v>0</v>
      </c>
    </row>
    <row r="486" spans="1:9">
      <c r="A486" s="316">
        <v>4</v>
      </c>
      <c r="B486" s="301" t="s">
        <v>19</v>
      </c>
      <c r="C486" s="301" t="s">
        <v>19</v>
      </c>
      <c r="D486" s="301" t="s">
        <v>19</v>
      </c>
      <c r="E486" s="301" t="s">
        <v>765</v>
      </c>
      <c r="F486" s="301" t="s">
        <v>538</v>
      </c>
      <c r="G486" s="301" t="s">
        <v>538</v>
      </c>
      <c r="H486" s="301" t="s">
        <v>497</v>
      </c>
      <c r="I486" s="333">
        <v>1767.08</v>
      </c>
    </row>
    <row r="487" spans="1:9">
      <c r="A487" s="316">
        <v>4</v>
      </c>
      <c r="B487" s="301" t="s">
        <v>19</v>
      </c>
      <c r="C487" s="301" t="s">
        <v>19</v>
      </c>
      <c r="D487" s="301" t="s">
        <v>19</v>
      </c>
      <c r="E487" s="301" t="s">
        <v>765</v>
      </c>
      <c r="F487" s="301" t="s">
        <v>539</v>
      </c>
      <c r="G487" s="301" t="s">
        <v>539</v>
      </c>
      <c r="H487" s="301" t="s">
        <v>497</v>
      </c>
      <c r="I487" s="333">
        <v>88.28</v>
      </c>
    </row>
    <row r="488" spans="1:9">
      <c r="A488" s="316">
        <v>4</v>
      </c>
      <c r="B488" s="301" t="s">
        <v>19</v>
      </c>
      <c r="C488" s="301" t="s">
        <v>19</v>
      </c>
      <c r="D488" s="301" t="s">
        <v>19</v>
      </c>
      <c r="E488" s="301" t="s">
        <v>765</v>
      </c>
      <c r="F488" s="301" t="s">
        <v>540</v>
      </c>
      <c r="G488" s="301" t="s">
        <v>540</v>
      </c>
      <c r="H488" s="301" t="s">
        <v>497</v>
      </c>
      <c r="I488" s="333">
        <v>0</v>
      </c>
    </row>
    <row r="489" spans="1:9">
      <c r="A489" s="316">
        <v>4</v>
      </c>
      <c r="B489" s="301" t="s">
        <v>19</v>
      </c>
      <c r="C489" s="301" t="s">
        <v>19</v>
      </c>
      <c r="D489" s="301" t="s">
        <v>19</v>
      </c>
      <c r="E489" s="301" t="s">
        <v>765</v>
      </c>
      <c r="F489" s="301" t="s">
        <v>541</v>
      </c>
      <c r="G489" s="301" t="s">
        <v>541</v>
      </c>
      <c r="H489" s="301" t="s">
        <v>497</v>
      </c>
      <c r="I489" s="333">
        <v>0</v>
      </c>
    </row>
    <row r="490" spans="1:9">
      <c r="A490" s="316">
        <v>4</v>
      </c>
      <c r="B490" s="301" t="s">
        <v>19</v>
      </c>
      <c r="C490" s="301" t="s">
        <v>19</v>
      </c>
      <c r="D490" s="301" t="s">
        <v>19</v>
      </c>
      <c r="E490" s="301" t="s">
        <v>765</v>
      </c>
      <c r="F490" s="301" t="s">
        <v>542</v>
      </c>
      <c r="G490" s="301" t="s">
        <v>542</v>
      </c>
      <c r="H490" s="301" t="s">
        <v>497</v>
      </c>
      <c r="I490" s="333">
        <v>13.86</v>
      </c>
    </row>
    <row r="491" spans="1:9">
      <c r="A491" s="316">
        <v>4</v>
      </c>
      <c r="B491" s="301" t="s">
        <v>19</v>
      </c>
      <c r="C491" s="301" t="s">
        <v>19</v>
      </c>
      <c r="D491" s="301" t="s">
        <v>19</v>
      </c>
      <c r="E491" s="301" t="s">
        <v>765</v>
      </c>
      <c r="F491" s="301" t="s">
        <v>543</v>
      </c>
      <c r="G491" s="301" t="s">
        <v>543</v>
      </c>
      <c r="H491" s="301" t="s">
        <v>497</v>
      </c>
      <c r="I491" s="333">
        <v>40.22</v>
      </c>
    </row>
    <row r="492" spans="1:9">
      <c r="A492" s="316">
        <v>4</v>
      </c>
      <c r="B492" s="301" t="s">
        <v>19</v>
      </c>
      <c r="C492" s="301" t="s">
        <v>19</v>
      </c>
      <c r="D492" s="301" t="s">
        <v>19</v>
      </c>
      <c r="E492" s="301" t="s">
        <v>765</v>
      </c>
      <c r="F492" s="301" t="s">
        <v>544</v>
      </c>
      <c r="G492" s="301" t="s">
        <v>544</v>
      </c>
      <c r="H492" s="301" t="s">
        <v>497</v>
      </c>
      <c r="I492" s="333">
        <v>0</v>
      </c>
    </row>
    <row r="493" spans="1:9">
      <c r="A493" s="316">
        <v>4</v>
      </c>
      <c r="B493" s="301" t="s">
        <v>19</v>
      </c>
      <c r="C493" s="301" t="s">
        <v>19</v>
      </c>
      <c r="D493" s="301" t="s">
        <v>19</v>
      </c>
      <c r="E493" s="301" t="s">
        <v>765</v>
      </c>
      <c r="F493" s="301" t="s">
        <v>545</v>
      </c>
      <c r="G493" s="301" t="s">
        <v>545</v>
      </c>
      <c r="H493" s="301" t="s">
        <v>497</v>
      </c>
      <c r="I493" s="333">
        <v>0</v>
      </c>
    </row>
    <row r="494" spans="1:9">
      <c r="A494" s="316">
        <v>4</v>
      </c>
      <c r="B494" s="301" t="s">
        <v>19</v>
      </c>
      <c r="C494" s="301" t="s">
        <v>19</v>
      </c>
      <c r="D494" s="301" t="s">
        <v>19</v>
      </c>
      <c r="E494" s="301" t="s">
        <v>765</v>
      </c>
      <c r="F494" s="301" t="s">
        <v>546</v>
      </c>
      <c r="G494" s="301" t="s">
        <v>546</v>
      </c>
      <c r="H494" s="301" t="s">
        <v>497</v>
      </c>
      <c r="I494" s="333">
        <v>0</v>
      </c>
    </row>
    <row r="495" spans="1:9">
      <c r="A495" s="316">
        <v>4</v>
      </c>
      <c r="B495" s="301" t="s">
        <v>19</v>
      </c>
      <c r="C495" s="301" t="s">
        <v>19</v>
      </c>
      <c r="D495" s="301" t="s">
        <v>19</v>
      </c>
      <c r="E495" s="301" t="s">
        <v>19</v>
      </c>
      <c r="F495" s="301" t="s">
        <v>547</v>
      </c>
      <c r="G495" s="301" t="s">
        <v>547</v>
      </c>
      <c r="H495" s="301" t="s">
        <v>497</v>
      </c>
      <c r="I495" s="333">
        <v>0</v>
      </c>
    </row>
    <row r="496" spans="1:9">
      <c r="A496" s="316">
        <v>4</v>
      </c>
      <c r="B496" s="301" t="s">
        <v>19</v>
      </c>
      <c r="C496" s="301" t="s">
        <v>19</v>
      </c>
      <c r="D496" s="301" t="s">
        <v>19</v>
      </c>
      <c r="E496" s="301" t="s">
        <v>765</v>
      </c>
      <c r="F496" s="301" t="s">
        <v>548</v>
      </c>
      <c r="G496" s="301" t="s">
        <v>548</v>
      </c>
      <c r="H496" s="301" t="s">
        <v>497</v>
      </c>
      <c r="I496" s="333">
        <v>36.869999999999997</v>
      </c>
    </row>
    <row r="497" spans="1:9">
      <c r="A497" s="316">
        <v>4</v>
      </c>
      <c r="B497" s="301" t="s">
        <v>19</v>
      </c>
      <c r="C497" s="301" t="s">
        <v>19</v>
      </c>
      <c r="D497" s="301" t="s">
        <v>19</v>
      </c>
      <c r="E497" s="301" t="s">
        <v>765</v>
      </c>
      <c r="F497" s="301" t="s">
        <v>549</v>
      </c>
      <c r="G497" s="301" t="s">
        <v>549</v>
      </c>
      <c r="H497" s="301" t="s">
        <v>497</v>
      </c>
      <c r="I497" s="333">
        <v>59.33</v>
      </c>
    </row>
    <row r="498" spans="1:9">
      <c r="A498" s="316">
        <v>4</v>
      </c>
      <c r="B498" s="301" t="s">
        <v>19</v>
      </c>
      <c r="C498" s="301" t="s">
        <v>19</v>
      </c>
      <c r="D498" s="301" t="s">
        <v>19</v>
      </c>
      <c r="E498" s="301" t="s">
        <v>765</v>
      </c>
      <c r="F498" s="301" t="s">
        <v>550</v>
      </c>
      <c r="G498" s="301" t="s">
        <v>550</v>
      </c>
      <c r="H498" s="301" t="s">
        <v>497</v>
      </c>
      <c r="I498" s="333">
        <v>13.32</v>
      </c>
    </row>
    <row r="499" spans="1:9">
      <c r="A499" s="316">
        <v>4</v>
      </c>
      <c r="B499" s="301" t="s">
        <v>19</v>
      </c>
      <c r="C499" s="301" t="s">
        <v>19</v>
      </c>
      <c r="D499" s="301" t="s">
        <v>19</v>
      </c>
      <c r="E499" s="301" t="s">
        <v>765</v>
      </c>
      <c r="F499" s="301" t="s">
        <v>551</v>
      </c>
      <c r="G499" s="301" t="s">
        <v>551</v>
      </c>
      <c r="H499" s="301" t="s">
        <v>497</v>
      </c>
      <c r="I499" s="333">
        <v>25.73</v>
      </c>
    </row>
    <row r="500" spans="1:9">
      <c r="A500" s="316">
        <v>4</v>
      </c>
      <c r="B500" s="301" t="s">
        <v>19</v>
      </c>
      <c r="C500" s="301" t="s">
        <v>19</v>
      </c>
      <c r="D500" s="301" t="s">
        <v>19</v>
      </c>
      <c r="E500" s="301" t="s">
        <v>765</v>
      </c>
      <c r="F500" s="301" t="s">
        <v>552</v>
      </c>
      <c r="G500" s="301" t="s">
        <v>552</v>
      </c>
      <c r="H500" s="301" t="s">
        <v>497</v>
      </c>
      <c r="I500" s="333">
        <v>9.19</v>
      </c>
    </row>
    <row r="501" spans="1:9">
      <c r="A501" s="316">
        <v>4</v>
      </c>
      <c r="B501" s="301" t="s">
        <v>19</v>
      </c>
      <c r="C501" s="301" t="s">
        <v>19</v>
      </c>
      <c r="D501" s="301" t="s">
        <v>19</v>
      </c>
      <c r="E501" s="301" t="s">
        <v>19</v>
      </c>
      <c r="F501" s="301" t="s">
        <v>507</v>
      </c>
      <c r="G501" s="301" t="s">
        <v>507</v>
      </c>
      <c r="H501" t="s">
        <v>498</v>
      </c>
      <c r="I501" s="333">
        <v>396.07</v>
      </c>
    </row>
    <row r="502" spans="1:9">
      <c r="A502" s="316">
        <v>4</v>
      </c>
      <c r="B502" s="301" t="s">
        <v>19</v>
      </c>
      <c r="C502" s="301" t="s">
        <v>19</v>
      </c>
      <c r="D502" s="301" t="s">
        <v>19</v>
      </c>
      <c r="E502" s="301" t="s">
        <v>19</v>
      </c>
      <c r="F502" s="301" t="s">
        <v>508</v>
      </c>
      <c r="G502" s="301" t="s">
        <v>508</v>
      </c>
      <c r="H502" s="301" t="s">
        <v>498</v>
      </c>
      <c r="I502" s="333">
        <v>157.47</v>
      </c>
    </row>
    <row r="503" spans="1:9">
      <c r="A503" s="316">
        <v>4</v>
      </c>
      <c r="B503" s="301" t="s">
        <v>19</v>
      </c>
      <c r="C503" s="301" t="s">
        <v>19</v>
      </c>
      <c r="D503" s="301" t="s">
        <v>19</v>
      </c>
      <c r="E503" s="301" t="s">
        <v>36</v>
      </c>
      <c r="F503" s="301" t="s">
        <v>509</v>
      </c>
      <c r="G503" s="301" t="s">
        <v>509</v>
      </c>
      <c r="H503" s="301" t="s">
        <v>498</v>
      </c>
      <c r="I503" s="333">
        <v>0</v>
      </c>
    </row>
    <row r="504" spans="1:9">
      <c r="A504" s="316">
        <v>4</v>
      </c>
      <c r="B504" s="301" t="s">
        <v>19</v>
      </c>
      <c r="C504" s="301" t="s">
        <v>19</v>
      </c>
      <c r="D504" s="301" t="s">
        <v>19</v>
      </c>
      <c r="E504" s="301" t="s">
        <v>37</v>
      </c>
      <c r="F504" s="301" t="s">
        <v>510</v>
      </c>
      <c r="G504" s="301" t="s">
        <v>510</v>
      </c>
      <c r="H504" s="301" t="s">
        <v>498</v>
      </c>
      <c r="I504" s="333">
        <v>242.54</v>
      </c>
    </row>
    <row r="505" spans="1:9">
      <c r="A505" s="316">
        <v>4</v>
      </c>
      <c r="B505" s="301" t="s">
        <v>19</v>
      </c>
      <c r="C505" s="301" t="s">
        <v>19</v>
      </c>
      <c r="D505" s="301" t="s">
        <v>19</v>
      </c>
      <c r="E505" s="301" t="s">
        <v>36</v>
      </c>
      <c r="F505" s="301" t="s">
        <v>511</v>
      </c>
      <c r="G505" s="301" t="s">
        <v>511</v>
      </c>
      <c r="H505" s="301" t="s">
        <v>498</v>
      </c>
      <c r="I505" s="333">
        <v>205.18</v>
      </c>
    </row>
    <row r="506" spans="1:9">
      <c r="A506" s="316">
        <v>4</v>
      </c>
      <c r="B506" s="301" t="s">
        <v>19</v>
      </c>
      <c r="C506" s="301" t="s">
        <v>19</v>
      </c>
      <c r="D506" s="301" t="s">
        <v>19</v>
      </c>
      <c r="E506" s="301" t="s">
        <v>36</v>
      </c>
      <c r="F506" s="301" t="s">
        <v>512</v>
      </c>
      <c r="G506" s="301" t="s">
        <v>512</v>
      </c>
      <c r="H506" s="301" t="s">
        <v>498</v>
      </c>
      <c r="I506" s="333">
        <v>83.89</v>
      </c>
    </row>
    <row r="507" spans="1:9">
      <c r="A507" s="316">
        <v>4</v>
      </c>
      <c r="B507" s="301" t="s">
        <v>19</v>
      </c>
      <c r="C507" s="301" t="s">
        <v>19</v>
      </c>
      <c r="D507" s="301" t="s">
        <v>19</v>
      </c>
      <c r="E507" s="301" t="s">
        <v>36</v>
      </c>
      <c r="F507" s="301" t="s">
        <v>513</v>
      </c>
      <c r="G507" s="301" t="s">
        <v>513</v>
      </c>
      <c r="H507" s="301" t="s">
        <v>498</v>
      </c>
      <c r="I507" s="333">
        <v>66.27</v>
      </c>
    </row>
    <row r="508" spans="1:9">
      <c r="A508" s="316">
        <v>4</v>
      </c>
      <c r="B508" s="301" t="s">
        <v>19</v>
      </c>
      <c r="C508" s="301" t="s">
        <v>19</v>
      </c>
      <c r="D508" s="301" t="s">
        <v>19</v>
      </c>
      <c r="E508" s="301" t="s">
        <v>36</v>
      </c>
      <c r="F508" s="301" t="s">
        <v>514</v>
      </c>
      <c r="G508" s="301" t="s">
        <v>514</v>
      </c>
      <c r="H508" s="301" t="s">
        <v>498</v>
      </c>
      <c r="I508" s="333">
        <v>120.84</v>
      </c>
    </row>
    <row r="509" spans="1:9">
      <c r="A509" s="316">
        <v>4</v>
      </c>
      <c r="B509" s="301" t="s">
        <v>19</v>
      </c>
      <c r="C509" s="301" t="s">
        <v>19</v>
      </c>
      <c r="D509" s="301" t="s">
        <v>19</v>
      </c>
      <c r="E509" s="301" t="s">
        <v>36</v>
      </c>
      <c r="F509" s="301" t="s">
        <v>515</v>
      </c>
      <c r="G509" s="301" t="s">
        <v>515</v>
      </c>
      <c r="H509" s="301" t="s">
        <v>498</v>
      </c>
      <c r="I509" s="333">
        <v>231.94</v>
      </c>
    </row>
    <row r="510" spans="1:9">
      <c r="A510" s="316">
        <v>4</v>
      </c>
      <c r="B510" s="301" t="s">
        <v>19</v>
      </c>
      <c r="C510" s="301" t="s">
        <v>19</v>
      </c>
      <c r="D510" s="301" t="s">
        <v>19</v>
      </c>
      <c r="E510" s="301" t="s">
        <v>36</v>
      </c>
      <c r="F510" s="301" t="s">
        <v>516</v>
      </c>
      <c r="G510" s="301" t="s">
        <v>516</v>
      </c>
      <c r="H510" s="301" t="s">
        <v>498</v>
      </c>
      <c r="I510" s="333">
        <v>234.71</v>
      </c>
    </row>
    <row r="511" spans="1:9">
      <c r="A511" s="316">
        <v>4</v>
      </c>
      <c r="B511" s="301" t="s">
        <v>19</v>
      </c>
      <c r="C511" s="301" t="s">
        <v>19</v>
      </c>
      <c r="D511" s="301" t="s">
        <v>19</v>
      </c>
      <c r="E511" s="301" t="s">
        <v>36</v>
      </c>
      <c r="F511" s="301" t="s">
        <v>517</v>
      </c>
      <c r="G511" s="301" t="s">
        <v>517</v>
      </c>
      <c r="H511" s="301" t="s">
        <v>498</v>
      </c>
      <c r="I511" s="333">
        <v>100.61</v>
      </c>
    </row>
    <row r="512" spans="1:9">
      <c r="A512" s="316">
        <v>4</v>
      </c>
      <c r="B512" s="301" t="s">
        <v>19</v>
      </c>
      <c r="C512" s="301" t="s">
        <v>19</v>
      </c>
      <c r="D512" s="301" t="s">
        <v>19</v>
      </c>
      <c r="E512" s="301" t="s">
        <v>36</v>
      </c>
      <c r="F512" s="301" t="s">
        <v>518</v>
      </c>
      <c r="G512" s="301" t="s">
        <v>518</v>
      </c>
      <c r="H512" s="301" t="s">
        <v>498</v>
      </c>
      <c r="I512" s="333">
        <v>133.54</v>
      </c>
    </row>
    <row r="513" spans="1:9">
      <c r="A513" s="316">
        <v>4</v>
      </c>
      <c r="B513" s="301" t="s">
        <v>19</v>
      </c>
      <c r="C513" s="301" t="s">
        <v>19</v>
      </c>
      <c r="D513" s="301" t="s">
        <v>19</v>
      </c>
      <c r="E513" s="301" t="s">
        <v>36</v>
      </c>
      <c r="F513" s="301" t="s">
        <v>519</v>
      </c>
      <c r="G513" s="301" t="s">
        <v>519</v>
      </c>
      <c r="H513" s="301" t="s">
        <v>498</v>
      </c>
      <c r="I513" s="333">
        <v>38.68</v>
      </c>
    </row>
    <row r="514" spans="1:9">
      <c r="A514" s="316">
        <v>4</v>
      </c>
      <c r="B514" s="301" t="s">
        <v>19</v>
      </c>
      <c r="C514" s="301" t="s">
        <v>19</v>
      </c>
      <c r="D514" s="301" t="s">
        <v>19</v>
      </c>
      <c r="E514" s="301" t="s">
        <v>19</v>
      </c>
      <c r="F514" s="301" t="s">
        <v>520</v>
      </c>
      <c r="G514" s="301" t="s">
        <v>520</v>
      </c>
      <c r="H514" s="301" t="s">
        <v>498</v>
      </c>
      <c r="I514" s="333">
        <v>121.11</v>
      </c>
    </row>
    <row r="515" spans="1:9">
      <c r="A515" s="316">
        <v>4</v>
      </c>
      <c r="B515" s="301" t="s">
        <v>19</v>
      </c>
      <c r="C515" s="301" t="s">
        <v>19</v>
      </c>
      <c r="D515" s="301" t="s">
        <v>19</v>
      </c>
      <c r="E515" s="301" t="s">
        <v>36</v>
      </c>
      <c r="F515" s="301" t="s">
        <v>553</v>
      </c>
      <c r="G515" s="301" t="s">
        <v>553</v>
      </c>
      <c r="H515" s="301" t="s">
        <v>498</v>
      </c>
      <c r="I515" s="333">
        <v>167.43</v>
      </c>
    </row>
    <row r="516" spans="1:9">
      <c r="A516" s="316">
        <v>4</v>
      </c>
      <c r="B516" s="301" t="s">
        <v>19</v>
      </c>
      <c r="C516" s="301" t="s">
        <v>19</v>
      </c>
      <c r="D516" s="301" t="s">
        <v>19</v>
      </c>
      <c r="E516" s="301" t="s">
        <v>37</v>
      </c>
      <c r="F516" s="301" t="s">
        <v>521</v>
      </c>
      <c r="G516" s="301" t="s">
        <v>521</v>
      </c>
      <c r="H516" s="301" t="s">
        <v>498</v>
      </c>
      <c r="I516" s="333">
        <v>76.61</v>
      </c>
    </row>
    <row r="517" spans="1:9">
      <c r="A517" s="316">
        <v>4</v>
      </c>
      <c r="B517" s="301" t="s">
        <v>19</v>
      </c>
      <c r="C517" s="301" t="s">
        <v>19</v>
      </c>
      <c r="D517" s="301" t="s">
        <v>19</v>
      </c>
      <c r="E517" s="301" t="s">
        <v>19</v>
      </c>
      <c r="F517" s="301" t="s">
        <v>522</v>
      </c>
      <c r="G517" s="301" t="s">
        <v>522</v>
      </c>
      <c r="H517" s="301" t="s">
        <v>498</v>
      </c>
      <c r="I517" s="333">
        <v>759.37</v>
      </c>
    </row>
    <row r="518" spans="1:9">
      <c r="A518" s="316">
        <v>4</v>
      </c>
      <c r="B518" s="301" t="s">
        <v>19</v>
      </c>
      <c r="C518" s="301" t="s">
        <v>19</v>
      </c>
      <c r="D518" s="301" t="s">
        <v>19</v>
      </c>
      <c r="E518" s="301" t="s">
        <v>37</v>
      </c>
      <c r="F518" s="301" t="s">
        <v>523</v>
      </c>
      <c r="G518" s="301" t="s">
        <v>523</v>
      </c>
      <c r="H518" s="301" t="s">
        <v>498</v>
      </c>
      <c r="I518" s="333">
        <v>401.47</v>
      </c>
    </row>
    <row r="519" spans="1:9">
      <c r="A519" s="316">
        <v>4</v>
      </c>
      <c r="B519" s="301" t="s">
        <v>19</v>
      </c>
      <c r="C519" s="301" t="s">
        <v>19</v>
      </c>
      <c r="D519" s="301" t="s">
        <v>19</v>
      </c>
      <c r="E519" s="301" t="s">
        <v>36</v>
      </c>
      <c r="F519" s="301" t="s">
        <v>524</v>
      </c>
      <c r="G519" s="301" t="s">
        <v>524</v>
      </c>
      <c r="H519" s="301" t="s">
        <v>498</v>
      </c>
      <c r="I519" s="333">
        <v>277.92</v>
      </c>
    </row>
    <row r="520" spans="1:9">
      <c r="A520" s="316">
        <v>4</v>
      </c>
      <c r="B520" s="301" t="s">
        <v>19</v>
      </c>
      <c r="C520" s="301" t="s">
        <v>19</v>
      </c>
      <c r="D520" s="301" t="s">
        <v>19</v>
      </c>
      <c r="E520" s="301" t="s">
        <v>36</v>
      </c>
      <c r="F520" s="301" t="s">
        <v>83</v>
      </c>
      <c r="G520" s="301" t="s">
        <v>83</v>
      </c>
      <c r="H520" s="301" t="s">
        <v>498</v>
      </c>
      <c r="I520" s="333">
        <v>33.950000000000003</v>
      </c>
    </row>
    <row r="521" spans="1:9">
      <c r="A521" s="316">
        <v>4</v>
      </c>
      <c r="B521" s="301" t="s">
        <v>19</v>
      </c>
      <c r="C521" s="301" t="s">
        <v>19</v>
      </c>
      <c r="D521" s="301" t="s">
        <v>19</v>
      </c>
      <c r="E521" s="301" t="s">
        <v>19</v>
      </c>
      <c r="F521" s="301" t="s">
        <v>525</v>
      </c>
      <c r="G521" s="301" t="s">
        <v>525</v>
      </c>
      <c r="H521" s="301" t="s">
        <v>498</v>
      </c>
      <c r="I521" s="333">
        <v>31.34</v>
      </c>
    </row>
    <row r="522" spans="1:9">
      <c r="A522" s="316">
        <v>4</v>
      </c>
      <c r="B522" s="301" t="s">
        <v>19</v>
      </c>
      <c r="C522" s="301" t="s">
        <v>19</v>
      </c>
      <c r="D522" s="301" t="s">
        <v>19</v>
      </c>
      <c r="E522" s="301" t="s">
        <v>36</v>
      </c>
      <c r="F522" s="301" t="s">
        <v>526</v>
      </c>
      <c r="G522" s="301" t="s">
        <v>526</v>
      </c>
      <c r="H522" s="301" t="s">
        <v>498</v>
      </c>
      <c r="I522" s="333">
        <v>72.930000000000007</v>
      </c>
    </row>
    <row r="523" spans="1:9">
      <c r="A523" s="316">
        <v>4</v>
      </c>
      <c r="B523" s="301" t="s">
        <v>19</v>
      </c>
      <c r="C523" s="301" t="s">
        <v>19</v>
      </c>
      <c r="D523" s="301" t="s">
        <v>19</v>
      </c>
      <c r="E523" s="301" t="s">
        <v>19</v>
      </c>
      <c r="F523" s="301" t="s">
        <v>527</v>
      </c>
      <c r="G523" s="301" t="s">
        <v>527</v>
      </c>
      <c r="H523" s="301" t="s">
        <v>498</v>
      </c>
      <c r="I523" s="333">
        <v>66.41</v>
      </c>
    </row>
    <row r="524" spans="1:9">
      <c r="A524" s="316">
        <v>4</v>
      </c>
      <c r="B524" s="301" t="s">
        <v>19</v>
      </c>
      <c r="C524" s="301" t="s">
        <v>19</v>
      </c>
      <c r="D524" s="301" t="s">
        <v>19</v>
      </c>
      <c r="E524" s="301" t="s">
        <v>37</v>
      </c>
      <c r="F524" s="301" t="s">
        <v>528</v>
      </c>
      <c r="G524" s="301" t="s">
        <v>528</v>
      </c>
      <c r="H524" s="301" t="s">
        <v>498</v>
      </c>
      <c r="I524" s="333">
        <v>442.18</v>
      </c>
    </row>
    <row r="525" spans="1:9">
      <c r="A525" s="316">
        <v>4</v>
      </c>
      <c r="B525" s="301" t="s">
        <v>19</v>
      </c>
      <c r="C525" s="301" t="s">
        <v>19</v>
      </c>
      <c r="D525" s="301" t="s">
        <v>19</v>
      </c>
      <c r="E525" s="301" t="s">
        <v>36</v>
      </c>
      <c r="F525" s="301" t="s">
        <v>529</v>
      </c>
      <c r="G525" s="301" t="s">
        <v>529</v>
      </c>
      <c r="H525" s="301" t="s">
        <v>498</v>
      </c>
      <c r="I525" s="333">
        <v>18.260000000000002</v>
      </c>
    </row>
    <row r="526" spans="1:9">
      <c r="A526" s="316">
        <v>4</v>
      </c>
      <c r="B526" s="301" t="s">
        <v>19</v>
      </c>
      <c r="C526" s="301" t="s">
        <v>19</v>
      </c>
      <c r="D526" s="301" t="s">
        <v>19</v>
      </c>
      <c r="E526" s="301" t="s">
        <v>19</v>
      </c>
      <c r="F526" s="301" t="s">
        <v>61</v>
      </c>
      <c r="G526" s="301" t="s">
        <v>61</v>
      </c>
      <c r="H526" s="301" t="s">
        <v>498</v>
      </c>
      <c r="I526" s="333">
        <v>33.69</v>
      </c>
    </row>
    <row r="527" spans="1:9">
      <c r="A527" s="316">
        <v>4</v>
      </c>
      <c r="B527" s="301" t="s">
        <v>19</v>
      </c>
      <c r="C527" s="301" t="s">
        <v>19</v>
      </c>
      <c r="D527" s="301" t="s">
        <v>19</v>
      </c>
      <c r="E527" s="301" t="s">
        <v>19</v>
      </c>
      <c r="F527" s="301" t="s">
        <v>59</v>
      </c>
      <c r="G527" s="301" t="s">
        <v>59</v>
      </c>
      <c r="H527" s="301" t="s">
        <v>498</v>
      </c>
      <c r="I527" s="333">
        <v>4134.07</v>
      </c>
    </row>
    <row r="528" spans="1:9">
      <c r="A528" s="316">
        <v>4</v>
      </c>
      <c r="B528" s="301" t="s">
        <v>19</v>
      </c>
      <c r="C528" s="301" t="s">
        <v>19</v>
      </c>
      <c r="D528" s="301" t="s">
        <v>19</v>
      </c>
      <c r="E528" s="301" t="s">
        <v>36</v>
      </c>
      <c r="F528" s="301" t="s">
        <v>530</v>
      </c>
      <c r="G528" s="301" t="s">
        <v>530</v>
      </c>
      <c r="H528" s="301" t="s">
        <v>498</v>
      </c>
      <c r="I528" s="333">
        <v>53.05</v>
      </c>
    </row>
    <row r="529" spans="1:9">
      <c r="A529" s="316">
        <v>4</v>
      </c>
      <c r="B529" s="301" t="s">
        <v>19</v>
      </c>
      <c r="C529" s="301" t="s">
        <v>19</v>
      </c>
      <c r="D529" s="301" t="s">
        <v>19</v>
      </c>
      <c r="E529" s="301" t="s">
        <v>765</v>
      </c>
      <c r="F529" s="301" t="s">
        <v>531</v>
      </c>
      <c r="G529" s="301" t="s">
        <v>531</v>
      </c>
      <c r="H529" s="301" t="s">
        <v>498</v>
      </c>
      <c r="I529" s="333">
        <v>199.83</v>
      </c>
    </row>
    <row r="530" spans="1:9">
      <c r="A530" s="316">
        <v>4</v>
      </c>
      <c r="B530" s="301" t="s">
        <v>19</v>
      </c>
      <c r="C530" s="301" t="s">
        <v>19</v>
      </c>
      <c r="D530" s="301" t="s">
        <v>19</v>
      </c>
      <c r="E530" s="301" t="s">
        <v>765</v>
      </c>
      <c r="F530" s="301" t="s">
        <v>532</v>
      </c>
      <c r="G530" s="301" t="s">
        <v>532</v>
      </c>
      <c r="H530" s="301" t="s">
        <v>498</v>
      </c>
      <c r="I530" s="333">
        <v>0</v>
      </c>
    </row>
    <row r="531" spans="1:9">
      <c r="A531" s="316">
        <v>4</v>
      </c>
      <c r="B531" s="301" t="s">
        <v>19</v>
      </c>
      <c r="C531" s="301" t="s">
        <v>19</v>
      </c>
      <c r="D531" s="301" t="s">
        <v>19</v>
      </c>
      <c r="E531" s="301" t="s">
        <v>765</v>
      </c>
      <c r="F531" s="301" t="s">
        <v>533</v>
      </c>
      <c r="G531" s="301" t="s">
        <v>533</v>
      </c>
      <c r="H531" s="301" t="s">
        <v>498</v>
      </c>
      <c r="I531" s="333">
        <v>5.83</v>
      </c>
    </row>
    <row r="532" spans="1:9">
      <c r="A532" s="316">
        <v>4</v>
      </c>
      <c r="B532" s="301" t="s">
        <v>19</v>
      </c>
      <c r="C532" s="301" t="s">
        <v>19</v>
      </c>
      <c r="D532" s="301" t="s">
        <v>19</v>
      </c>
      <c r="E532" s="301" t="s">
        <v>765</v>
      </c>
      <c r="F532" s="301" t="s">
        <v>534</v>
      </c>
      <c r="G532" s="301" t="s">
        <v>534</v>
      </c>
      <c r="H532" s="301" t="s">
        <v>498</v>
      </c>
      <c r="I532" s="333">
        <v>0</v>
      </c>
    </row>
    <row r="533" spans="1:9">
      <c r="A533" s="316">
        <v>4</v>
      </c>
      <c r="B533" s="301" t="s">
        <v>19</v>
      </c>
      <c r="C533" s="301" t="s">
        <v>19</v>
      </c>
      <c r="D533" s="301" t="s">
        <v>19</v>
      </c>
      <c r="E533" s="301" t="s">
        <v>765</v>
      </c>
      <c r="F533" s="301" t="s">
        <v>535</v>
      </c>
      <c r="G533" s="301" t="s">
        <v>535</v>
      </c>
      <c r="H533" s="301" t="s">
        <v>498</v>
      </c>
      <c r="I533" s="333">
        <v>0</v>
      </c>
    </row>
    <row r="534" spans="1:9">
      <c r="A534" s="316">
        <v>4</v>
      </c>
      <c r="B534" s="301" t="s">
        <v>19</v>
      </c>
      <c r="C534" s="301" t="s">
        <v>19</v>
      </c>
      <c r="D534" s="301" t="s">
        <v>19</v>
      </c>
      <c r="E534" s="301" t="s">
        <v>765</v>
      </c>
      <c r="F534" s="301" t="s">
        <v>755</v>
      </c>
      <c r="G534" s="301" t="s">
        <v>755</v>
      </c>
      <c r="H534" s="301" t="s">
        <v>498</v>
      </c>
      <c r="I534" s="333">
        <v>11.24</v>
      </c>
    </row>
    <row r="535" spans="1:9">
      <c r="A535" s="316">
        <v>4</v>
      </c>
      <c r="B535" s="301" t="s">
        <v>19</v>
      </c>
      <c r="C535" s="301" t="s">
        <v>19</v>
      </c>
      <c r="D535" s="301" t="s">
        <v>19</v>
      </c>
      <c r="E535" s="301" t="s">
        <v>765</v>
      </c>
      <c r="F535" s="301" t="s">
        <v>536</v>
      </c>
      <c r="G535" s="301" t="s">
        <v>536</v>
      </c>
      <c r="H535" s="301" t="s">
        <v>498</v>
      </c>
      <c r="I535" s="333">
        <v>232.48</v>
      </c>
    </row>
    <row r="536" spans="1:9">
      <c r="A536" s="316">
        <v>4</v>
      </c>
      <c r="B536" s="301" t="s">
        <v>19</v>
      </c>
      <c r="C536" s="301" t="s">
        <v>19</v>
      </c>
      <c r="D536" s="301" t="s">
        <v>19</v>
      </c>
      <c r="E536" s="301" t="s">
        <v>765</v>
      </c>
      <c r="F536" s="301" t="s">
        <v>537</v>
      </c>
      <c r="G536" s="301" t="s">
        <v>537</v>
      </c>
      <c r="H536" s="301" t="s">
        <v>498</v>
      </c>
      <c r="I536" s="333">
        <v>7.3</v>
      </c>
    </row>
    <row r="537" spans="1:9">
      <c r="A537" s="316">
        <v>4</v>
      </c>
      <c r="B537" s="301" t="s">
        <v>19</v>
      </c>
      <c r="C537" s="301" t="s">
        <v>19</v>
      </c>
      <c r="D537" s="301" t="s">
        <v>19</v>
      </c>
      <c r="E537" s="301" t="s">
        <v>765</v>
      </c>
      <c r="F537" s="301" t="s">
        <v>538</v>
      </c>
      <c r="G537" s="301" t="s">
        <v>538</v>
      </c>
      <c r="H537" s="301" t="s">
        <v>498</v>
      </c>
      <c r="I537" s="333">
        <v>2187.52</v>
      </c>
    </row>
    <row r="538" spans="1:9">
      <c r="A538" s="316">
        <v>4</v>
      </c>
      <c r="B538" s="301" t="s">
        <v>19</v>
      </c>
      <c r="C538" s="301" t="s">
        <v>19</v>
      </c>
      <c r="D538" s="301" t="s">
        <v>19</v>
      </c>
      <c r="E538" s="301" t="s">
        <v>765</v>
      </c>
      <c r="F538" s="301" t="s">
        <v>539</v>
      </c>
      <c r="G538" s="301" t="s">
        <v>539</v>
      </c>
      <c r="H538" s="301" t="s">
        <v>498</v>
      </c>
      <c r="I538" s="333">
        <v>85.2</v>
      </c>
    </row>
    <row r="539" spans="1:9">
      <c r="A539" s="316">
        <v>4</v>
      </c>
      <c r="B539" s="301" t="s">
        <v>19</v>
      </c>
      <c r="C539" s="301" t="s">
        <v>19</v>
      </c>
      <c r="D539" s="301" t="s">
        <v>19</v>
      </c>
      <c r="E539" s="301" t="s">
        <v>765</v>
      </c>
      <c r="F539" s="301" t="s">
        <v>540</v>
      </c>
      <c r="G539" s="301" t="s">
        <v>540</v>
      </c>
      <c r="H539" s="301" t="s">
        <v>498</v>
      </c>
      <c r="I539" s="333">
        <v>0</v>
      </c>
    </row>
    <row r="540" spans="1:9">
      <c r="A540" s="316">
        <v>4</v>
      </c>
      <c r="B540" s="301" t="s">
        <v>19</v>
      </c>
      <c r="C540" s="301" t="s">
        <v>19</v>
      </c>
      <c r="D540" s="301" t="s">
        <v>19</v>
      </c>
      <c r="E540" s="301" t="s">
        <v>765</v>
      </c>
      <c r="F540" s="301" t="s">
        <v>541</v>
      </c>
      <c r="G540" s="301" t="s">
        <v>541</v>
      </c>
      <c r="H540" s="301" t="s">
        <v>498</v>
      </c>
      <c r="I540" s="333">
        <v>0</v>
      </c>
    </row>
    <row r="541" spans="1:9">
      <c r="A541" s="316">
        <v>4</v>
      </c>
      <c r="B541" s="301" t="s">
        <v>19</v>
      </c>
      <c r="C541" s="301" t="s">
        <v>19</v>
      </c>
      <c r="D541" s="301" t="s">
        <v>19</v>
      </c>
      <c r="E541" s="301" t="s">
        <v>765</v>
      </c>
      <c r="F541" s="301" t="s">
        <v>542</v>
      </c>
      <c r="G541" s="301" t="s">
        <v>542</v>
      </c>
      <c r="H541" s="301" t="s">
        <v>498</v>
      </c>
      <c r="I541" s="333">
        <v>11.5</v>
      </c>
    </row>
    <row r="542" spans="1:9">
      <c r="A542" s="316">
        <v>4</v>
      </c>
      <c r="B542" s="301" t="s">
        <v>19</v>
      </c>
      <c r="C542" s="301" t="s">
        <v>19</v>
      </c>
      <c r="D542" s="301" t="s">
        <v>19</v>
      </c>
      <c r="E542" s="301" t="s">
        <v>765</v>
      </c>
      <c r="F542" s="301" t="s">
        <v>543</v>
      </c>
      <c r="G542" s="301" t="s">
        <v>543</v>
      </c>
      <c r="H542" s="301" t="s">
        <v>498</v>
      </c>
      <c r="I542" s="333">
        <v>89.95</v>
      </c>
    </row>
    <row r="543" spans="1:9">
      <c r="A543" s="316">
        <v>4</v>
      </c>
      <c r="B543" s="301" t="s">
        <v>19</v>
      </c>
      <c r="C543" s="301" t="s">
        <v>19</v>
      </c>
      <c r="D543" s="301" t="s">
        <v>19</v>
      </c>
      <c r="E543" s="301" t="s">
        <v>765</v>
      </c>
      <c r="F543" s="301" t="s">
        <v>544</v>
      </c>
      <c r="G543" s="301" t="s">
        <v>544</v>
      </c>
      <c r="H543" s="301" t="s">
        <v>498</v>
      </c>
      <c r="I543" s="333">
        <v>36.67</v>
      </c>
    </row>
    <row r="544" spans="1:9">
      <c r="A544" s="316">
        <v>4</v>
      </c>
      <c r="B544" s="301" t="s">
        <v>19</v>
      </c>
      <c r="C544" s="301" t="s">
        <v>19</v>
      </c>
      <c r="D544" s="301" t="s">
        <v>19</v>
      </c>
      <c r="E544" s="301" t="s">
        <v>765</v>
      </c>
      <c r="F544" s="301" t="s">
        <v>545</v>
      </c>
      <c r="G544" s="301" t="s">
        <v>545</v>
      </c>
      <c r="H544" s="301" t="s">
        <v>498</v>
      </c>
      <c r="I544" s="333">
        <v>0</v>
      </c>
    </row>
    <row r="545" spans="1:9">
      <c r="A545" s="316">
        <v>4</v>
      </c>
      <c r="B545" s="301" t="s">
        <v>19</v>
      </c>
      <c r="C545" s="301" t="s">
        <v>19</v>
      </c>
      <c r="D545" s="301" t="s">
        <v>19</v>
      </c>
      <c r="E545" s="301" t="s">
        <v>765</v>
      </c>
      <c r="F545" s="301" t="s">
        <v>546</v>
      </c>
      <c r="G545" s="301" t="s">
        <v>546</v>
      </c>
      <c r="H545" s="301" t="s">
        <v>498</v>
      </c>
      <c r="I545" s="333">
        <v>0</v>
      </c>
    </row>
    <row r="546" spans="1:9">
      <c r="A546" s="316">
        <v>4</v>
      </c>
      <c r="B546" s="301" t="s">
        <v>19</v>
      </c>
      <c r="C546" s="301" t="s">
        <v>19</v>
      </c>
      <c r="D546" s="301" t="s">
        <v>19</v>
      </c>
      <c r="E546" s="301" t="s">
        <v>19</v>
      </c>
      <c r="F546" s="301" t="s">
        <v>547</v>
      </c>
      <c r="G546" s="301" t="s">
        <v>547</v>
      </c>
      <c r="H546" s="301" t="s">
        <v>498</v>
      </c>
      <c r="I546" s="333">
        <v>0</v>
      </c>
    </row>
    <row r="547" spans="1:9">
      <c r="A547" s="316">
        <v>4</v>
      </c>
      <c r="B547" s="301" t="s">
        <v>19</v>
      </c>
      <c r="C547" s="301" t="s">
        <v>19</v>
      </c>
      <c r="D547" s="301" t="s">
        <v>19</v>
      </c>
      <c r="E547" s="301" t="s">
        <v>765</v>
      </c>
      <c r="F547" s="301" t="s">
        <v>548</v>
      </c>
      <c r="G547" s="301" t="s">
        <v>548</v>
      </c>
      <c r="H547" s="301" t="s">
        <v>498</v>
      </c>
      <c r="I547" s="333">
        <v>50.06</v>
      </c>
    </row>
    <row r="548" spans="1:9">
      <c r="A548" s="316">
        <v>4</v>
      </c>
      <c r="B548" s="301" t="s">
        <v>19</v>
      </c>
      <c r="C548" s="301" t="s">
        <v>19</v>
      </c>
      <c r="D548" s="301" t="s">
        <v>19</v>
      </c>
      <c r="E548" s="301" t="s">
        <v>765</v>
      </c>
      <c r="F548" s="301" t="s">
        <v>549</v>
      </c>
      <c r="G548" s="301" t="s">
        <v>549</v>
      </c>
      <c r="H548" s="301" t="s">
        <v>498</v>
      </c>
      <c r="I548" s="333">
        <v>54.08</v>
      </c>
    </row>
    <row r="549" spans="1:9">
      <c r="A549" s="316">
        <v>4</v>
      </c>
      <c r="B549" s="301" t="s">
        <v>19</v>
      </c>
      <c r="C549" s="301" t="s">
        <v>19</v>
      </c>
      <c r="D549" s="301" t="s">
        <v>19</v>
      </c>
      <c r="E549" s="301" t="s">
        <v>765</v>
      </c>
      <c r="F549" s="301" t="s">
        <v>550</v>
      </c>
      <c r="G549" s="301" t="s">
        <v>550</v>
      </c>
      <c r="H549" s="301" t="s">
        <v>498</v>
      </c>
      <c r="I549" s="333">
        <v>11.82</v>
      </c>
    </row>
    <row r="550" spans="1:9">
      <c r="A550" s="316">
        <v>4</v>
      </c>
      <c r="B550" s="301" t="s">
        <v>19</v>
      </c>
      <c r="C550" s="301" t="s">
        <v>19</v>
      </c>
      <c r="D550" s="301" t="s">
        <v>19</v>
      </c>
      <c r="E550" s="301" t="s">
        <v>765</v>
      </c>
      <c r="F550" s="301" t="s">
        <v>551</v>
      </c>
      <c r="G550" s="301" t="s">
        <v>551</v>
      </c>
      <c r="H550" s="301" t="s">
        <v>498</v>
      </c>
      <c r="I550" s="333">
        <v>22.2</v>
      </c>
    </row>
    <row r="551" spans="1:9">
      <c r="A551" s="316">
        <v>4</v>
      </c>
      <c r="B551" s="301" t="s">
        <v>19</v>
      </c>
      <c r="C551" s="301" t="s">
        <v>19</v>
      </c>
      <c r="D551" s="301" t="s">
        <v>19</v>
      </c>
      <c r="E551" s="301" t="s">
        <v>765</v>
      </c>
      <c r="F551" s="301" t="s">
        <v>552</v>
      </c>
      <c r="G551" s="301" t="s">
        <v>552</v>
      </c>
      <c r="H551" s="301" t="s">
        <v>498</v>
      </c>
      <c r="I551" s="333">
        <v>7.47</v>
      </c>
    </row>
    <row r="552" spans="1:9">
      <c r="A552" s="316">
        <v>4</v>
      </c>
      <c r="B552" s="301" t="s">
        <v>19</v>
      </c>
      <c r="C552" s="301" t="s">
        <v>19</v>
      </c>
      <c r="D552" s="301" t="s">
        <v>19</v>
      </c>
      <c r="E552" s="301" t="s">
        <v>19</v>
      </c>
      <c r="F552" s="301" t="s">
        <v>507</v>
      </c>
      <c r="G552" s="301" t="s">
        <v>507</v>
      </c>
      <c r="H552" s="301" t="s">
        <v>499</v>
      </c>
      <c r="I552" s="333">
        <v>388.1</v>
      </c>
    </row>
    <row r="553" spans="1:9">
      <c r="A553" s="316">
        <v>4</v>
      </c>
      <c r="B553" s="301" t="s">
        <v>19</v>
      </c>
      <c r="C553" s="301" t="s">
        <v>19</v>
      </c>
      <c r="D553" s="301" t="s">
        <v>19</v>
      </c>
      <c r="E553" s="301" t="s">
        <v>19</v>
      </c>
      <c r="F553" s="301" t="s">
        <v>508</v>
      </c>
      <c r="G553" s="301" t="s">
        <v>508</v>
      </c>
      <c r="H553" s="301" t="s">
        <v>499</v>
      </c>
      <c r="I553" s="333">
        <v>183.96</v>
      </c>
    </row>
    <row r="554" spans="1:9">
      <c r="A554" s="316">
        <v>4</v>
      </c>
      <c r="B554" s="301" t="s">
        <v>19</v>
      </c>
      <c r="C554" s="301" t="s">
        <v>19</v>
      </c>
      <c r="D554" s="301" t="s">
        <v>19</v>
      </c>
      <c r="E554" s="301" t="s">
        <v>36</v>
      </c>
      <c r="F554" s="301" t="s">
        <v>509</v>
      </c>
      <c r="G554" s="301" t="s">
        <v>509</v>
      </c>
      <c r="H554" s="301" t="s">
        <v>499</v>
      </c>
      <c r="I554" s="333">
        <v>0</v>
      </c>
    </row>
    <row r="555" spans="1:9">
      <c r="A555" s="316">
        <v>4</v>
      </c>
      <c r="B555" s="301" t="s">
        <v>19</v>
      </c>
      <c r="C555" s="301" t="s">
        <v>19</v>
      </c>
      <c r="D555" s="301" t="s">
        <v>19</v>
      </c>
      <c r="E555" s="301" t="s">
        <v>37</v>
      </c>
      <c r="F555" s="301" t="s">
        <v>510</v>
      </c>
      <c r="G555" s="301" t="s">
        <v>510</v>
      </c>
      <c r="H555" s="301" t="s">
        <v>499</v>
      </c>
      <c r="I555" s="333">
        <v>234.77</v>
      </c>
    </row>
    <row r="556" spans="1:9">
      <c r="A556" s="316">
        <v>4</v>
      </c>
      <c r="B556" s="301" t="s">
        <v>19</v>
      </c>
      <c r="C556" s="301" t="s">
        <v>19</v>
      </c>
      <c r="D556" s="301" t="s">
        <v>19</v>
      </c>
      <c r="E556" s="301" t="s">
        <v>36</v>
      </c>
      <c r="F556" s="301" t="s">
        <v>511</v>
      </c>
      <c r="G556" s="301" t="s">
        <v>511</v>
      </c>
      <c r="H556" s="301" t="s">
        <v>499</v>
      </c>
      <c r="I556" s="333">
        <v>220.61</v>
      </c>
    </row>
    <row r="557" spans="1:9">
      <c r="A557" s="316">
        <v>4</v>
      </c>
      <c r="B557" s="301" t="s">
        <v>19</v>
      </c>
      <c r="C557" s="301" t="s">
        <v>19</v>
      </c>
      <c r="D557" s="301" t="s">
        <v>19</v>
      </c>
      <c r="E557" s="301" t="s">
        <v>36</v>
      </c>
      <c r="F557" s="301" t="s">
        <v>512</v>
      </c>
      <c r="G557" s="301" t="s">
        <v>512</v>
      </c>
      <c r="H557" s="301" t="s">
        <v>499</v>
      </c>
      <c r="I557" s="333">
        <v>69.760000000000005</v>
      </c>
    </row>
    <row r="558" spans="1:9">
      <c r="A558" s="316">
        <v>4</v>
      </c>
      <c r="B558" s="301" t="s">
        <v>19</v>
      </c>
      <c r="C558" s="301" t="s">
        <v>19</v>
      </c>
      <c r="D558" s="301" t="s">
        <v>19</v>
      </c>
      <c r="E558" s="301" t="s">
        <v>36</v>
      </c>
      <c r="F558" s="301" t="s">
        <v>513</v>
      </c>
      <c r="G558" s="301" t="s">
        <v>513</v>
      </c>
      <c r="H558" s="301" t="s">
        <v>499</v>
      </c>
      <c r="I558" s="333">
        <v>58.01</v>
      </c>
    </row>
    <row r="559" spans="1:9">
      <c r="A559" s="316">
        <v>4</v>
      </c>
      <c r="B559" s="301" t="s">
        <v>19</v>
      </c>
      <c r="C559" s="301" t="s">
        <v>19</v>
      </c>
      <c r="D559" s="301" t="s">
        <v>19</v>
      </c>
      <c r="E559" s="301" t="s">
        <v>36</v>
      </c>
      <c r="F559" s="301" t="s">
        <v>514</v>
      </c>
      <c r="G559" s="301" t="s">
        <v>514</v>
      </c>
      <c r="H559" s="301" t="s">
        <v>499</v>
      </c>
      <c r="I559" s="333">
        <v>129.63999999999999</v>
      </c>
    </row>
    <row r="560" spans="1:9">
      <c r="A560" s="316">
        <v>4</v>
      </c>
      <c r="B560" s="301" t="s">
        <v>19</v>
      </c>
      <c r="C560" s="301" t="s">
        <v>19</v>
      </c>
      <c r="D560" s="301" t="s">
        <v>19</v>
      </c>
      <c r="E560" s="301" t="s">
        <v>36</v>
      </c>
      <c r="F560" s="301" t="s">
        <v>515</v>
      </c>
      <c r="G560" s="301" t="s">
        <v>515</v>
      </c>
      <c r="H560" s="301" t="s">
        <v>499</v>
      </c>
      <c r="I560" s="333">
        <v>233.2</v>
      </c>
    </row>
    <row r="561" spans="1:9">
      <c r="A561" s="316">
        <v>4</v>
      </c>
      <c r="B561" s="301" t="s">
        <v>19</v>
      </c>
      <c r="C561" s="301" t="s">
        <v>19</v>
      </c>
      <c r="D561" s="301" t="s">
        <v>19</v>
      </c>
      <c r="E561" s="301" t="s">
        <v>36</v>
      </c>
      <c r="F561" s="301" t="s">
        <v>516</v>
      </c>
      <c r="G561" s="301" t="s">
        <v>516</v>
      </c>
      <c r="H561" s="301" t="s">
        <v>499</v>
      </c>
      <c r="I561" s="333">
        <v>228.51</v>
      </c>
    </row>
    <row r="562" spans="1:9">
      <c r="A562" s="316">
        <v>4</v>
      </c>
      <c r="B562" s="301" t="s">
        <v>19</v>
      </c>
      <c r="C562" s="301" t="s">
        <v>19</v>
      </c>
      <c r="D562" s="301" t="s">
        <v>19</v>
      </c>
      <c r="E562" s="301" t="s">
        <v>36</v>
      </c>
      <c r="F562" s="301" t="s">
        <v>517</v>
      </c>
      <c r="G562" s="301" t="s">
        <v>517</v>
      </c>
      <c r="H562" s="301" t="s">
        <v>499</v>
      </c>
      <c r="I562" s="333">
        <v>107.55</v>
      </c>
    </row>
    <row r="563" spans="1:9">
      <c r="A563" s="316">
        <v>4</v>
      </c>
      <c r="B563" s="301" t="s">
        <v>19</v>
      </c>
      <c r="C563" s="301" t="s">
        <v>19</v>
      </c>
      <c r="D563" s="301" t="s">
        <v>19</v>
      </c>
      <c r="E563" s="301" t="s">
        <v>36</v>
      </c>
      <c r="F563" s="301" t="s">
        <v>518</v>
      </c>
      <c r="G563" s="301" t="s">
        <v>518</v>
      </c>
      <c r="H563" s="301" t="s">
        <v>499</v>
      </c>
      <c r="I563" s="333">
        <v>130.57</v>
      </c>
    </row>
    <row r="564" spans="1:9">
      <c r="A564" s="316">
        <v>4</v>
      </c>
      <c r="B564" s="301" t="s">
        <v>19</v>
      </c>
      <c r="C564" s="301" t="s">
        <v>19</v>
      </c>
      <c r="D564" s="301" t="s">
        <v>19</v>
      </c>
      <c r="E564" s="301" t="s">
        <v>36</v>
      </c>
      <c r="F564" s="301" t="s">
        <v>519</v>
      </c>
      <c r="G564" s="301" t="s">
        <v>519</v>
      </c>
      <c r="H564" s="301" t="s">
        <v>499</v>
      </c>
      <c r="I564" s="333">
        <v>38.15</v>
      </c>
    </row>
    <row r="565" spans="1:9">
      <c r="A565" s="316">
        <v>4</v>
      </c>
      <c r="B565" s="301" t="s">
        <v>19</v>
      </c>
      <c r="C565" s="301" t="s">
        <v>19</v>
      </c>
      <c r="D565" s="301" t="s">
        <v>19</v>
      </c>
      <c r="E565" s="301" t="s">
        <v>19</v>
      </c>
      <c r="F565" s="301" t="s">
        <v>520</v>
      </c>
      <c r="G565" s="301" t="s">
        <v>520</v>
      </c>
      <c r="H565" s="301" t="s">
        <v>499</v>
      </c>
      <c r="I565" s="333">
        <v>126.04</v>
      </c>
    </row>
    <row r="566" spans="1:9">
      <c r="A566" s="316">
        <v>4</v>
      </c>
      <c r="B566" s="301" t="s">
        <v>19</v>
      </c>
      <c r="C566" s="301" t="s">
        <v>19</v>
      </c>
      <c r="D566" s="301" t="s">
        <v>19</v>
      </c>
      <c r="E566" s="301" t="s">
        <v>36</v>
      </c>
      <c r="F566" s="301" t="s">
        <v>553</v>
      </c>
      <c r="G566" s="301" t="s">
        <v>553</v>
      </c>
      <c r="H566" s="301" t="s">
        <v>499</v>
      </c>
      <c r="I566" s="333">
        <v>173.27</v>
      </c>
    </row>
    <row r="567" spans="1:9">
      <c r="A567" s="316">
        <v>4</v>
      </c>
      <c r="B567" s="301" t="s">
        <v>19</v>
      </c>
      <c r="C567" s="301" t="s">
        <v>19</v>
      </c>
      <c r="D567" s="301" t="s">
        <v>19</v>
      </c>
      <c r="E567" s="301" t="s">
        <v>37</v>
      </c>
      <c r="F567" s="301" t="s">
        <v>521</v>
      </c>
      <c r="G567" s="301" t="s">
        <v>521</v>
      </c>
      <c r="H567" s="301" t="s">
        <v>499</v>
      </c>
      <c r="I567" s="333">
        <v>78.02</v>
      </c>
    </row>
    <row r="568" spans="1:9">
      <c r="A568" s="316">
        <v>4</v>
      </c>
      <c r="B568" s="301" t="s">
        <v>19</v>
      </c>
      <c r="C568" s="301" t="s">
        <v>19</v>
      </c>
      <c r="D568" s="301" t="s">
        <v>19</v>
      </c>
      <c r="E568" s="301" t="s">
        <v>19</v>
      </c>
      <c r="F568" s="301" t="s">
        <v>522</v>
      </c>
      <c r="G568" s="301" t="s">
        <v>522</v>
      </c>
      <c r="H568" s="301" t="s">
        <v>499</v>
      </c>
      <c r="I568" s="333">
        <v>913.83</v>
      </c>
    </row>
    <row r="569" spans="1:9">
      <c r="A569" s="316">
        <v>4</v>
      </c>
      <c r="B569" s="301" t="s">
        <v>19</v>
      </c>
      <c r="C569" s="301" t="s">
        <v>19</v>
      </c>
      <c r="D569" s="301" t="s">
        <v>19</v>
      </c>
      <c r="E569" s="301" t="s">
        <v>37</v>
      </c>
      <c r="F569" s="301" t="s">
        <v>523</v>
      </c>
      <c r="G569" s="301" t="s">
        <v>523</v>
      </c>
      <c r="H569" s="301" t="s">
        <v>499</v>
      </c>
      <c r="I569" s="333">
        <v>418.5</v>
      </c>
    </row>
    <row r="570" spans="1:9">
      <c r="A570" s="316">
        <v>4</v>
      </c>
      <c r="B570" s="301" t="s">
        <v>19</v>
      </c>
      <c r="C570" s="301" t="s">
        <v>19</v>
      </c>
      <c r="D570" s="301" t="s">
        <v>19</v>
      </c>
      <c r="E570" s="301" t="s">
        <v>36</v>
      </c>
      <c r="F570" s="301" t="s">
        <v>524</v>
      </c>
      <c r="G570" s="301" t="s">
        <v>524</v>
      </c>
      <c r="H570" s="301" t="s">
        <v>499</v>
      </c>
      <c r="I570" s="333">
        <v>296.17</v>
      </c>
    </row>
    <row r="571" spans="1:9">
      <c r="A571" s="316">
        <v>4</v>
      </c>
      <c r="B571" s="301" t="s">
        <v>19</v>
      </c>
      <c r="C571" s="301" t="s">
        <v>19</v>
      </c>
      <c r="D571" s="301" t="s">
        <v>19</v>
      </c>
      <c r="E571" s="301" t="s">
        <v>36</v>
      </c>
      <c r="F571" s="301" t="s">
        <v>83</v>
      </c>
      <c r="G571" s="301" t="s">
        <v>83</v>
      </c>
      <c r="H571" s="301" t="s">
        <v>499</v>
      </c>
      <c r="I571" s="333">
        <v>33.61</v>
      </c>
    </row>
    <row r="572" spans="1:9">
      <c r="A572" s="316">
        <v>4</v>
      </c>
      <c r="B572" s="301" t="s">
        <v>19</v>
      </c>
      <c r="C572" s="301" t="s">
        <v>19</v>
      </c>
      <c r="D572" s="301" t="s">
        <v>19</v>
      </c>
      <c r="E572" s="301" t="s">
        <v>19</v>
      </c>
      <c r="F572" s="301" t="s">
        <v>525</v>
      </c>
      <c r="G572" s="301" t="s">
        <v>525</v>
      </c>
      <c r="H572" s="301" t="s">
        <v>499</v>
      </c>
      <c r="I572" s="333">
        <v>38.33</v>
      </c>
    </row>
    <row r="573" spans="1:9">
      <c r="A573" s="316">
        <v>4</v>
      </c>
      <c r="B573" s="301" t="s">
        <v>19</v>
      </c>
      <c r="C573" s="301" t="s">
        <v>19</v>
      </c>
      <c r="D573" s="301" t="s">
        <v>19</v>
      </c>
      <c r="E573" s="301" t="s">
        <v>36</v>
      </c>
      <c r="F573" s="301" t="s">
        <v>526</v>
      </c>
      <c r="G573" s="301" t="s">
        <v>526</v>
      </c>
      <c r="H573" s="301" t="s">
        <v>499</v>
      </c>
      <c r="I573" s="333">
        <v>72.209999999999994</v>
      </c>
    </row>
    <row r="574" spans="1:9">
      <c r="A574" s="316">
        <v>4</v>
      </c>
      <c r="B574" s="301" t="s">
        <v>19</v>
      </c>
      <c r="C574" s="301" t="s">
        <v>19</v>
      </c>
      <c r="D574" s="301" t="s">
        <v>19</v>
      </c>
      <c r="E574" s="301" t="s">
        <v>19</v>
      </c>
      <c r="F574" s="301" t="s">
        <v>527</v>
      </c>
      <c r="G574" s="301" t="s">
        <v>527</v>
      </c>
      <c r="H574" s="301" t="s">
        <v>499</v>
      </c>
      <c r="I574" s="333">
        <v>95.78</v>
      </c>
    </row>
    <row r="575" spans="1:9">
      <c r="A575" s="316">
        <v>4</v>
      </c>
      <c r="B575" s="301" t="s">
        <v>19</v>
      </c>
      <c r="C575" s="301" t="s">
        <v>19</v>
      </c>
      <c r="D575" s="301" t="s">
        <v>19</v>
      </c>
      <c r="E575" s="301" t="s">
        <v>37</v>
      </c>
      <c r="F575" s="301" t="s">
        <v>528</v>
      </c>
      <c r="G575" s="301" t="s">
        <v>528</v>
      </c>
      <c r="H575" s="301" t="s">
        <v>499</v>
      </c>
      <c r="I575" s="333">
        <v>353.13</v>
      </c>
    </row>
    <row r="576" spans="1:9">
      <c r="A576" s="316">
        <v>4</v>
      </c>
      <c r="B576" s="301" t="s">
        <v>19</v>
      </c>
      <c r="C576" s="301" t="s">
        <v>19</v>
      </c>
      <c r="D576" s="301" t="s">
        <v>19</v>
      </c>
      <c r="E576" s="301" t="s">
        <v>36</v>
      </c>
      <c r="F576" s="301" t="s">
        <v>529</v>
      </c>
      <c r="G576" s="301" t="s">
        <v>529</v>
      </c>
      <c r="H576" s="301" t="s">
        <v>499</v>
      </c>
      <c r="I576" s="333">
        <v>21.38</v>
      </c>
    </row>
    <row r="577" spans="1:9">
      <c r="A577" s="316">
        <v>4</v>
      </c>
      <c r="B577" s="301" t="s">
        <v>19</v>
      </c>
      <c r="C577" s="301" t="s">
        <v>19</v>
      </c>
      <c r="D577" s="301" t="s">
        <v>19</v>
      </c>
      <c r="E577" s="301" t="s">
        <v>19</v>
      </c>
      <c r="F577" s="301" t="s">
        <v>61</v>
      </c>
      <c r="G577" s="301" t="s">
        <v>61</v>
      </c>
      <c r="H577" s="301" t="s">
        <v>499</v>
      </c>
      <c r="I577" s="333">
        <v>40.799999999999997</v>
      </c>
    </row>
    <row r="578" spans="1:9">
      <c r="A578" s="316">
        <v>4</v>
      </c>
      <c r="B578" s="301" t="s">
        <v>19</v>
      </c>
      <c r="C578" s="301" t="s">
        <v>19</v>
      </c>
      <c r="D578" s="301" t="s">
        <v>19</v>
      </c>
      <c r="E578" s="301" t="s">
        <v>19</v>
      </c>
      <c r="F578" s="301" t="s">
        <v>59</v>
      </c>
      <c r="G578" s="301" t="s">
        <v>59</v>
      </c>
      <c r="H578" s="301" t="s">
        <v>499</v>
      </c>
      <c r="I578" s="333">
        <v>4989.95</v>
      </c>
    </row>
    <row r="579" spans="1:9">
      <c r="A579" s="316">
        <v>4</v>
      </c>
      <c r="B579" s="301" t="s">
        <v>19</v>
      </c>
      <c r="C579" s="301" t="s">
        <v>19</v>
      </c>
      <c r="D579" s="301" t="s">
        <v>19</v>
      </c>
      <c r="E579" s="301" t="s">
        <v>36</v>
      </c>
      <c r="F579" s="301" t="s">
        <v>530</v>
      </c>
      <c r="G579" s="301" t="s">
        <v>530</v>
      </c>
      <c r="H579" s="301" t="s">
        <v>499</v>
      </c>
      <c r="I579" s="333">
        <v>46.4</v>
      </c>
    </row>
    <row r="580" spans="1:9">
      <c r="A580" s="316">
        <v>4</v>
      </c>
      <c r="B580" s="301" t="s">
        <v>19</v>
      </c>
      <c r="C580" s="301" t="s">
        <v>19</v>
      </c>
      <c r="D580" s="301" t="s">
        <v>19</v>
      </c>
      <c r="E580" s="301" t="s">
        <v>765</v>
      </c>
      <c r="F580" s="301" t="s">
        <v>531</v>
      </c>
      <c r="G580" s="301" t="s">
        <v>531</v>
      </c>
      <c r="H580" s="301" t="s">
        <v>499</v>
      </c>
      <c r="I580" s="333">
        <v>183.8</v>
      </c>
    </row>
    <row r="581" spans="1:9">
      <c r="A581" s="316">
        <v>4</v>
      </c>
      <c r="B581" s="301" t="s">
        <v>19</v>
      </c>
      <c r="C581" s="301" t="s">
        <v>19</v>
      </c>
      <c r="D581" s="301" t="s">
        <v>19</v>
      </c>
      <c r="E581" s="301" t="s">
        <v>765</v>
      </c>
      <c r="F581" s="301" t="s">
        <v>532</v>
      </c>
      <c r="G581" s="301" t="s">
        <v>532</v>
      </c>
      <c r="H581" s="301" t="s">
        <v>499</v>
      </c>
      <c r="I581" s="333">
        <v>8.83</v>
      </c>
    </row>
    <row r="582" spans="1:9">
      <c r="A582" s="316">
        <v>4</v>
      </c>
      <c r="B582" s="301" t="s">
        <v>19</v>
      </c>
      <c r="C582" s="301" t="s">
        <v>19</v>
      </c>
      <c r="D582" s="301" t="s">
        <v>19</v>
      </c>
      <c r="E582" s="301" t="s">
        <v>765</v>
      </c>
      <c r="F582" s="301" t="s">
        <v>533</v>
      </c>
      <c r="G582" s="301" t="s">
        <v>533</v>
      </c>
      <c r="H582" s="301" t="s">
        <v>499</v>
      </c>
      <c r="I582" s="333">
        <v>1.6</v>
      </c>
    </row>
    <row r="583" spans="1:9">
      <c r="A583" s="316">
        <v>4</v>
      </c>
      <c r="B583" s="301" t="s">
        <v>19</v>
      </c>
      <c r="C583" s="301" t="s">
        <v>19</v>
      </c>
      <c r="D583" s="301" t="s">
        <v>19</v>
      </c>
      <c r="E583" s="301" t="s">
        <v>765</v>
      </c>
      <c r="F583" s="301" t="s">
        <v>534</v>
      </c>
      <c r="G583" s="301" t="s">
        <v>534</v>
      </c>
      <c r="H583" s="301" t="s">
        <v>499</v>
      </c>
      <c r="I583" s="333">
        <v>0</v>
      </c>
    </row>
    <row r="584" spans="1:9">
      <c r="A584" s="316">
        <v>4</v>
      </c>
      <c r="B584" s="301" t="s">
        <v>19</v>
      </c>
      <c r="C584" s="301" t="s">
        <v>19</v>
      </c>
      <c r="D584" s="301" t="s">
        <v>19</v>
      </c>
      <c r="E584" s="301" t="s">
        <v>765</v>
      </c>
      <c r="F584" s="301" t="s">
        <v>535</v>
      </c>
      <c r="G584" s="301" t="s">
        <v>535</v>
      </c>
      <c r="H584" s="301" t="s">
        <v>499</v>
      </c>
      <c r="I584" s="333">
        <v>2.97</v>
      </c>
    </row>
    <row r="585" spans="1:9">
      <c r="A585" s="316">
        <v>4</v>
      </c>
      <c r="B585" s="301" t="s">
        <v>19</v>
      </c>
      <c r="C585" s="301" t="s">
        <v>19</v>
      </c>
      <c r="D585" s="301" t="s">
        <v>19</v>
      </c>
      <c r="E585" s="301" t="s">
        <v>765</v>
      </c>
      <c r="F585" s="301" t="s">
        <v>755</v>
      </c>
      <c r="G585" s="301" t="s">
        <v>755</v>
      </c>
      <c r="H585" s="301" t="s">
        <v>499</v>
      </c>
      <c r="I585" s="333">
        <v>10.39</v>
      </c>
    </row>
    <row r="586" spans="1:9">
      <c r="A586" s="316">
        <v>4</v>
      </c>
      <c r="B586" s="301" t="s">
        <v>19</v>
      </c>
      <c r="C586" s="301" t="s">
        <v>19</v>
      </c>
      <c r="D586" s="301" t="s">
        <v>19</v>
      </c>
      <c r="E586" s="301" t="s">
        <v>765</v>
      </c>
      <c r="F586" s="301" t="s">
        <v>536</v>
      </c>
      <c r="G586" s="301" t="s">
        <v>536</v>
      </c>
      <c r="H586" s="301" t="s">
        <v>499</v>
      </c>
      <c r="I586" s="333">
        <v>218.22</v>
      </c>
    </row>
    <row r="587" spans="1:9">
      <c r="A587" s="316">
        <v>4</v>
      </c>
      <c r="B587" s="301" t="s">
        <v>19</v>
      </c>
      <c r="C587" s="301" t="s">
        <v>19</v>
      </c>
      <c r="D587" s="301" t="s">
        <v>19</v>
      </c>
      <c r="E587" s="301" t="s">
        <v>765</v>
      </c>
      <c r="F587" s="301" t="s">
        <v>537</v>
      </c>
      <c r="G587" s="301" t="s">
        <v>537</v>
      </c>
      <c r="H587" s="301" t="s">
        <v>499</v>
      </c>
      <c r="I587" s="333">
        <v>0</v>
      </c>
    </row>
    <row r="588" spans="1:9">
      <c r="A588" s="316">
        <v>4</v>
      </c>
      <c r="B588" s="301" t="s">
        <v>19</v>
      </c>
      <c r="C588" s="301" t="s">
        <v>19</v>
      </c>
      <c r="D588" s="301" t="s">
        <v>19</v>
      </c>
      <c r="E588" s="301" t="s">
        <v>765</v>
      </c>
      <c r="F588" s="301" t="s">
        <v>538</v>
      </c>
      <c r="G588" s="301" t="s">
        <v>538</v>
      </c>
      <c r="H588" s="301" t="s">
        <v>499</v>
      </c>
      <c r="I588" s="333">
        <v>1730.18</v>
      </c>
    </row>
    <row r="589" spans="1:9">
      <c r="A589" s="316">
        <v>4</v>
      </c>
      <c r="B589" s="301" t="s">
        <v>19</v>
      </c>
      <c r="C589" s="301" t="s">
        <v>19</v>
      </c>
      <c r="D589" s="301" t="s">
        <v>19</v>
      </c>
      <c r="E589" s="301" t="s">
        <v>765</v>
      </c>
      <c r="F589" s="301" t="s">
        <v>539</v>
      </c>
      <c r="G589" s="301" t="s">
        <v>539</v>
      </c>
      <c r="H589" s="301" t="s">
        <v>499</v>
      </c>
      <c r="I589" s="333">
        <v>95.63</v>
      </c>
    </row>
    <row r="590" spans="1:9">
      <c r="A590" s="316">
        <v>4</v>
      </c>
      <c r="B590" s="301" t="s">
        <v>19</v>
      </c>
      <c r="C590" s="301" t="s">
        <v>19</v>
      </c>
      <c r="D590" s="301" t="s">
        <v>19</v>
      </c>
      <c r="E590" s="301" t="s">
        <v>765</v>
      </c>
      <c r="F590" s="301" t="s">
        <v>540</v>
      </c>
      <c r="G590" s="301" t="s">
        <v>540</v>
      </c>
      <c r="H590" s="301" t="s">
        <v>499</v>
      </c>
      <c r="I590" s="333">
        <v>0</v>
      </c>
    </row>
    <row r="591" spans="1:9">
      <c r="A591" s="316">
        <v>4</v>
      </c>
      <c r="B591" s="301" t="s">
        <v>19</v>
      </c>
      <c r="C591" s="301" t="s">
        <v>19</v>
      </c>
      <c r="D591" s="301" t="s">
        <v>19</v>
      </c>
      <c r="E591" s="301" t="s">
        <v>765</v>
      </c>
      <c r="F591" s="301" t="s">
        <v>541</v>
      </c>
      <c r="G591" s="301" t="s">
        <v>541</v>
      </c>
      <c r="H591" s="301" t="s">
        <v>499</v>
      </c>
      <c r="I591" s="333">
        <v>0</v>
      </c>
    </row>
    <row r="592" spans="1:9">
      <c r="A592" s="316">
        <v>4</v>
      </c>
      <c r="B592" s="301" t="s">
        <v>19</v>
      </c>
      <c r="C592" s="301" t="s">
        <v>19</v>
      </c>
      <c r="D592" s="301" t="s">
        <v>19</v>
      </c>
      <c r="E592" s="301" t="s">
        <v>765</v>
      </c>
      <c r="F592" s="301" t="s">
        <v>542</v>
      </c>
      <c r="G592" s="301" t="s">
        <v>542</v>
      </c>
      <c r="H592" s="301" t="s">
        <v>499</v>
      </c>
      <c r="I592" s="333">
        <v>7.59</v>
      </c>
    </row>
    <row r="593" spans="1:9">
      <c r="A593" s="316">
        <v>4</v>
      </c>
      <c r="B593" s="301" t="s">
        <v>19</v>
      </c>
      <c r="C593" s="301" t="s">
        <v>19</v>
      </c>
      <c r="D593" s="301" t="s">
        <v>19</v>
      </c>
      <c r="E593" s="301" t="s">
        <v>765</v>
      </c>
      <c r="F593" s="301" t="s">
        <v>543</v>
      </c>
      <c r="G593" s="301" t="s">
        <v>543</v>
      </c>
      <c r="H593" s="301" t="s">
        <v>499</v>
      </c>
      <c r="I593" s="333">
        <v>73.28</v>
      </c>
    </row>
    <row r="594" spans="1:9">
      <c r="A594" s="316">
        <v>4</v>
      </c>
      <c r="B594" s="301" t="s">
        <v>19</v>
      </c>
      <c r="C594" s="301" t="s">
        <v>19</v>
      </c>
      <c r="D594" s="301" t="s">
        <v>19</v>
      </c>
      <c r="E594" s="301" t="s">
        <v>765</v>
      </c>
      <c r="F594" s="301" t="s">
        <v>544</v>
      </c>
      <c r="G594" s="301" t="s">
        <v>544</v>
      </c>
      <c r="H594" s="301" t="s">
        <v>499</v>
      </c>
      <c r="I594" s="333">
        <v>0</v>
      </c>
    </row>
    <row r="595" spans="1:9">
      <c r="A595" s="316">
        <v>4</v>
      </c>
      <c r="B595" s="301" t="s">
        <v>19</v>
      </c>
      <c r="C595" s="301" t="s">
        <v>19</v>
      </c>
      <c r="D595" s="301" t="s">
        <v>19</v>
      </c>
      <c r="E595" s="301" t="s">
        <v>765</v>
      </c>
      <c r="F595" s="301" t="s">
        <v>545</v>
      </c>
      <c r="G595" s="301" t="s">
        <v>545</v>
      </c>
      <c r="H595" s="301" t="s">
        <v>499</v>
      </c>
      <c r="I595" s="333">
        <v>0.66</v>
      </c>
    </row>
    <row r="596" spans="1:9">
      <c r="A596" s="316">
        <v>4</v>
      </c>
      <c r="B596" s="301" t="s">
        <v>19</v>
      </c>
      <c r="C596" s="301" t="s">
        <v>19</v>
      </c>
      <c r="D596" s="301" t="s">
        <v>19</v>
      </c>
      <c r="E596" s="301" t="s">
        <v>765</v>
      </c>
      <c r="F596" s="301" t="s">
        <v>546</v>
      </c>
      <c r="G596" s="301" t="s">
        <v>546</v>
      </c>
      <c r="H596" s="301" t="s">
        <v>499</v>
      </c>
      <c r="I596" s="333">
        <v>0</v>
      </c>
    </row>
    <row r="597" spans="1:9">
      <c r="A597" s="316">
        <v>4</v>
      </c>
      <c r="B597" s="301" t="s">
        <v>19</v>
      </c>
      <c r="C597" s="301" t="s">
        <v>19</v>
      </c>
      <c r="D597" s="301" t="s">
        <v>19</v>
      </c>
      <c r="E597" s="301" t="s">
        <v>19</v>
      </c>
      <c r="F597" s="301" t="s">
        <v>547</v>
      </c>
      <c r="G597" s="301" t="s">
        <v>547</v>
      </c>
      <c r="H597" s="301" t="s">
        <v>499</v>
      </c>
      <c r="I597" s="333">
        <v>0</v>
      </c>
    </row>
    <row r="598" spans="1:9">
      <c r="A598" s="316">
        <v>4</v>
      </c>
      <c r="B598" s="301" t="s">
        <v>19</v>
      </c>
      <c r="C598" s="301" t="s">
        <v>19</v>
      </c>
      <c r="D598" s="301" t="s">
        <v>19</v>
      </c>
      <c r="E598" s="301" t="s">
        <v>765</v>
      </c>
      <c r="F598" s="301" t="s">
        <v>548</v>
      </c>
      <c r="G598" s="301" t="s">
        <v>548</v>
      </c>
      <c r="H598" s="301" t="s">
        <v>499</v>
      </c>
      <c r="I598" s="333">
        <v>48</v>
      </c>
    </row>
    <row r="599" spans="1:9">
      <c r="A599" s="316">
        <v>4</v>
      </c>
      <c r="B599" s="301" t="s">
        <v>19</v>
      </c>
      <c r="C599" s="301" t="s">
        <v>19</v>
      </c>
      <c r="D599" s="301" t="s">
        <v>19</v>
      </c>
      <c r="E599" s="301" t="s">
        <v>765</v>
      </c>
      <c r="F599" s="301" t="s">
        <v>549</v>
      </c>
      <c r="G599" s="301" t="s">
        <v>549</v>
      </c>
      <c r="H599" s="301" t="s">
        <v>499</v>
      </c>
      <c r="I599" s="333">
        <v>54.66</v>
      </c>
    </row>
    <row r="600" spans="1:9">
      <c r="A600" s="316">
        <v>4</v>
      </c>
      <c r="B600" s="301" t="s">
        <v>19</v>
      </c>
      <c r="C600" s="301" t="s">
        <v>19</v>
      </c>
      <c r="D600" s="301" t="s">
        <v>19</v>
      </c>
      <c r="E600" s="301" t="s">
        <v>765</v>
      </c>
      <c r="F600" s="301" t="s">
        <v>550</v>
      </c>
      <c r="G600" s="301" t="s">
        <v>550</v>
      </c>
      <c r="H600" s="301" t="s">
        <v>499</v>
      </c>
      <c r="I600" s="333">
        <v>11.87</v>
      </c>
    </row>
    <row r="601" spans="1:9">
      <c r="A601" s="316">
        <v>4</v>
      </c>
      <c r="B601" s="301" t="s">
        <v>19</v>
      </c>
      <c r="C601" s="301" t="s">
        <v>19</v>
      </c>
      <c r="D601" s="301" t="s">
        <v>19</v>
      </c>
      <c r="E601" s="301" t="s">
        <v>765</v>
      </c>
      <c r="F601" s="301" t="s">
        <v>551</v>
      </c>
      <c r="G601" s="301" t="s">
        <v>551</v>
      </c>
      <c r="H601" s="301" t="s">
        <v>499</v>
      </c>
      <c r="I601" s="333">
        <v>27.03</v>
      </c>
    </row>
    <row r="602" spans="1:9">
      <c r="A602" s="316">
        <v>4</v>
      </c>
      <c r="B602" s="301" t="s">
        <v>19</v>
      </c>
      <c r="C602" s="301" t="s">
        <v>19</v>
      </c>
      <c r="D602" s="301" t="s">
        <v>19</v>
      </c>
      <c r="E602" s="301" t="s">
        <v>765</v>
      </c>
      <c r="F602" s="301" t="s">
        <v>552</v>
      </c>
      <c r="G602" s="301" t="s">
        <v>552</v>
      </c>
      <c r="H602" s="301" t="s">
        <v>499</v>
      </c>
      <c r="I602" s="333">
        <v>7.82</v>
      </c>
    </row>
    <row r="603" spans="1:9">
      <c r="A603" s="316">
        <v>4</v>
      </c>
      <c r="B603" s="301" t="s">
        <v>19</v>
      </c>
      <c r="C603" s="301" t="s">
        <v>19</v>
      </c>
      <c r="D603" s="301" t="s">
        <v>19</v>
      </c>
      <c r="E603" s="301" t="s">
        <v>19</v>
      </c>
      <c r="F603" s="301" t="s">
        <v>507</v>
      </c>
      <c r="G603" s="301" t="s">
        <v>507</v>
      </c>
      <c r="H603" t="s">
        <v>500</v>
      </c>
      <c r="I603" s="333">
        <v>411.2</v>
      </c>
    </row>
    <row r="604" spans="1:9">
      <c r="A604" s="316">
        <v>4</v>
      </c>
      <c r="B604" s="301" t="s">
        <v>19</v>
      </c>
      <c r="C604" s="301" t="s">
        <v>19</v>
      </c>
      <c r="D604" s="301" t="s">
        <v>19</v>
      </c>
      <c r="E604" s="301" t="s">
        <v>19</v>
      </c>
      <c r="F604" s="301" t="s">
        <v>508</v>
      </c>
      <c r="G604" s="301" t="s">
        <v>508</v>
      </c>
      <c r="H604" s="301" t="s">
        <v>500</v>
      </c>
      <c r="I604" s="333">
        <v>202.71</v>
      </c>
    </row>
    <row r="605" spans="1:9">
      <c r="A605" s="316">
        <v>4</v>
      </c>
      <c r="B605" s="301" t="s">
        <v>19</v>
      </c>
      <c r="C605" s="301" t="s">
        <v>19</v>
      </c>
      <c r="D605" s="301" t="s">
        <v>19</v>
      </c>
      <c r="E605" s="301" t="s">
        <v>36</v>
      </c>
      <c r="F605" s="301" t="s">
        <v>509</v>
      </c>
      <c r="G605" s="301" t="s">
        <v>509</v>
      </c>
      <c r="H605" s="301" t="s">
        <v>500</v>
      </c>
      <c r="I605" s="333">
        <v>848.95</v>
      </c>
    </row>
    <row r="606" spans="1:9">
      <c r="A606" s="316">
        <v>4</v>
      </c>
      <c r="B606" s="301" t="s">
        <v>19</v>
      </c>
      <c r="C606" s="301" t="s">
        <v>19</v>
      </c>
      <c r="D606" s="301" t="s">
        <v>19</v>
      </c>
      <c r="E606" s="301" t="s">
        <v>37</v>
      </c>
      <c r="F606" s="301" t="s">
        <v>510</v>
      </c>
      <c r="G606" s="301" t="s">
        <v>510</v>
      </c>
      <c r="H606" s="301" t="s">
        <v>500</v>
      </c>
      <c r="I606" s="333">
        <v>236.76</v>
      </c>
    </row>
    <row r="607" spans="1:9">
      <c r="A607" s="316">
        <v>4</v>
      </c>
      <c r="B607" s="301" t="s">
        <v>19</v>
      </c>
      <c r="C607" s="301" t="s">
        <v>19</v>
      </c>
      <c r="D607" s="301" t="s">
        <v>19</v>
      </c>
      <c r="E607" s="301" t="s">
        <v>36</v>
      </c>
      <c r="F607" s="301" t="s">
        <v>511</v>
      </c>
      <c r="G607" s="301" t="s">
        <v>511</v>
      </c>
      <c r="H607" s="301" t="s">
        <v>500</v>
      </c>
      <c r="I607" s="333">
        <v>205.81</v>
      </c>
    </row>
    <row r="608" spans="1:9">
      <c r="A608" s="316">
        <v>4</v>
      </c>
      <c r="B608" s="301" t="s">
        <v>19</v>
      </c>
      <c r="C608" s="301" t="s">
        <v>19</v>
      </c>
      <c r="D608" s="301" t="s">
        <v>19</v>
      </c>
      <c r="E608" s="301" t="s">
        <v>36</v>
      </c>
      <c r="F608" s="301" t="s">
        <v>512</v>
      </c>
      <c r="G608" s="301" t="s">
        <v>512</v>
      </c>
      <c r="H608" s="301" t="s">
        <v>500</v>
      </c>
      <c r="I608" s="333">
        <v>77.47</v>
      </c>
    </row>
    <row r="609" spans="1:9">
      <c r="A609" s="316">
        <v>4</v>
      </c>
      <c r="B609" s="301" t="s">
        <v>19</v>
      </c>
      <c r="C609" s="301" t="s">
        <v>19</v>
      </c>
      <c r="D609" s="301" t="s">
        <v>19</v>
      </c>
      <c r="E609" s="301" t="s">
        <v>36</v>
      </c>
      <c r="F609" s="301" t="s">
        <v>513</v>
      </c>
      <c r="G609" s="301" t="s">
        <v>513</v>
      </c>
      <c r="H609" s="301" t="s">
        <v>500</v>
      </c>
      <c r="I609" s="333">
        <v>65.400000000000006</v>
      </c>
    </row>
    <row r="610" spans="1:9">
      <c r="A610" s="316">
        <v>4</v>
      </c>
      <c r="B610" s="301" t="s">
        <v>19</v>
      </c>
      <c r="C610" s="301" t="s">
        <v>19</v>
      </c>
      <c r="D610" s="301" t="s">
        <v>19</v>
      </c>
      <c r="E610" s="301" t="s">
        <v>36</v>
      </c>
      <c r="F610" s="301" t="s">
        <v>514</v>
      </c>
      <c r="G610" s="301" t="s">
        <v>514</v>
      </c>
      <c r="H610" s="301" t="s">
        <v>500</v>
      </c>
      <c r="I610" s="333">
        <v>147.1</v>
      </c>
    </row>
    <row r="611" spans="1:9">
      <c r="A611" s="316">
        <v>4</v>
      </c>
      <c r="B611" s="301" t="s">
        <v>19</v>
      </c>
      <c r="C611" s="301" t="s">
        <v>19</v>
      </c>
      <c r="D611" s="301" t="s">
        <v>19</v>
      </c>
      <c r="E611" s="301" t="s">
        <v>36</v>
      </c>
      <c r="F611" s="301" t="s">
        <v>515</v>
      </c>
      <c r="G611" s="301" t="s">
        <v>515</v>
      </c>
      <c r="H611" s="301" t="s">
        <v>500</v>
      </c>
      <c r="I611" s="333">
        <v>253.39</v>
      </c>
    </row>
    <row r="612" spans="1:9">
      <c r="A612" s="316">
        <v>4</v>
      </c>
      <c r="B612" s="301" t="s">
        <v>19</v>
      </c>
      <c r="C612" s="301" t="s">
        <v>19</v>
      </c>
      <c r="D612" s="301" t="s">
        <v>19</v>
      </c>
      <c r="E612" s="301" t="s">
        <v>36</v>
      </c>
      <c r="F612" s="301" t="s">
        <v>516</v>
      </c>
      <c r="G612" s="301" t="s">
        <v>516</v>
      </c>
      <c r="H612" s="301" t="s">
        <v>500</v>
      </c>
      <c r="I612" s="333">
        <v>304.79000000000002</v>
      </c>
    </row>
    <row r="613" spans="1:9">
      <c r="A613" s="316">
        <v>4</v>
      </c>
      <c r="B613" s="301" t="s">
        <v>19</v>
      </c>
      <c r="C613" s="301" t="s">
        <v>19</v>
      </c>
      <c r="D613" s="301" t="s">
        <v>19</v>
      </c>
      <c r="E613" s="301" t="s">
        <v>36</v>
      </c>
      <c r="F613" s="301" t="s">
        <v>517</v>
      </c>
      <c r="G613" s="301" t="s">
        <v>517</v>
      </c>
      <c r="H613" s="301" t="s">
        <v>500</v>
      </c>
      <c r="I613" s="333">
        <v>113.79</v>
      </c>
    </row>
    <row r="614" spans="1:9">
      <c r="A614" s="316">
        <v>4</v>
      </c>
      <c r="B614" s="301" t="s">
        <v>19</v>
      </c>
      <c r="C614" s="301" t="s">
        <v>19</v>
      </c>
      <c r="D614" s="301" t="s">
        <v>19</v>
      </c>
      <c r="E614" s="301" t="s">
        <v>36</v>
      </c>
      <c r="F614" s="301" t="s">
        <v>518</v>
      </c>
      <c r="G614" s="301" t="s">
        <v>518</v>
      </c>
      <c r="H614" s="301" t="s">
        <v>500</v>
      </c>
      <c r="I614" s="333">
        <v>142.19</v>
      </c>
    </row>
    <row r="615" spans="1:9">
      <c r="A615" s="316">
        <v>4</v>
      </c>
      <c r="B615" s="301" t="s">
        <v>19</v>
      </c>
      <c r="C615" s="301" t="s">
        <v>19</v>
      </c>
      <c r="D615" s="301" t="s">
        <v>19</v>
      </c>
      <c r="E615" s="301" t="s">
        <v>36</v>
      </c>
      <c r="F615" s="301" t="s">
        <v>519</v>
      </c>
      <c r="G615" s="301" t="s">
        <v>519</v>
      </c>
      <c r="H615" s="301" t="s">
        <v>500</v>
      </c>
      <c r="I615" s="333">
        <v>38.89</v>
      </c>
    </row>
    <row r="616" spans="1:9">
      <c r="A616" s="316">
        <v>4</v>
      </c>
      <c r="B616" s="301" t="s">
        <v>19</v>
      </c>
      <c r="C616" s="301" t="s">
        <v>19</v>
      </c>
      <c r="D616" s="301" t="s">
        <v>19</v>
      </c>
      <c r="E616" s="301" t="s">
        <v>19</v>
      </c>
      <c r="F616" s="301" t="s">
        <v>520</v>
      </c>
      <c r="G616" s="301" t="s">
        <v>520</v>
      </c>
      <c r="H616" s="301" t="s">
        <v>500</v>
      </c>
      <c r="I616" s="333">
        <v>127.19</v>
      </c>
    </row>
    <row r="617" spans="1:9">
      <c r="A617" s="316">
        <v>4</v>
      </c>
      <c r="B617" s="301" t="s">
        <v>19</v>
      </c>
      <c r="C617" s="301" t="s">
        <v>19</v>
      </c>
      <c r="D617" s="301" t="s">
        <v>19</v>
      </c>
      <c r="E617" s="301" t="s">
        <v>36</v>
      </c>
      <c r="F617" s="301" t="s">
        <v>553</v>
      </c>
      <c r="G617" s="301" t="s">
        <v>553</v>
      </c>
      <c r="H617" s="301" t="s">
        <v>500</v>
      </c>
      <c r="I617" s="333">
        <v>172.83</v>
      </c>
    </row>
    <row r="618" spans="1:9">
      <c r="A618" s="316">
        <v>4</v>
      </c>
      <c r="B618" s="301" t="s">
        <v>19</v>
      </c>
      <c r="C618" s="301" t="s">
        <v>19</v>
      </c>
      <c r="D618" s="301" t="s">
        <v>19</v>
      </c>
      <c r="E618" s="301" t="s">
        <v>37</v>
      </c>
      <c r="F618" s="301" t="s">
        <v>521</v>
      </c>
      <c r="G618" s="301" t="s">
        <v>521</v>
      </c>
      <c r="H618" s="301" t="s">
        <v>500</v>
      </c>
      <c r="I618" s="333">
        <v>77.16</v>
      </c>
    </row>
    <row r="619" spans="1:9">
      <c r="A619" s="316">
        <v>4</v>
      </c>
      <c r="B619" s="301" t="s">
        <v>19</v>
      </c>
      <c r="C619" s="301" t="s">
        <v>19</v>
      </c>
      <c r="D619" s="301" t="s">
        <v>19</v>
      </c>
      <c r="E619" s="301" t="s">
        <v>19</v>
      </c>
      <c r="F619" s="301" t="s">
        <v>522</v>
      </c>
      <c r="G619" s="301" t="s">
        <v>522</v>
      </c>
      <c r="H619" s="301" t="s">
        <v>500</v>
      </c>
      <c r="I619" s="333">
        <v>956.68</v>
      </c>
    </row>
    <row r="620" spans="1:9">
      <c r="A620" s="316">
        <v>4</v>
      </c>
      <c r="B620" s="301" t="s">
        <v>19</v>
      </c>
      <c r="C620" s="301" t="s">
        <v>19</v>
      </c>
      <c r="D620" s="301" t="s">
        <v>19</v>
      </c>
      <c r="E620" s="301" t="s">
        <v>37</v>
      </c>
      <c r="F620" s="301" t="s">
        <v>523</v>
      </c>
      <c r="G620" s="301" t="s">
        <v>523</v>
      </c>
      <c r="H620" s="301" t="s">
        <v>500</v>
      </c>
      <c r="I620" s="333">
        <v>452.36</v>
      </c>
    </row>
    <row r="621" spans="1:9">
      <c r="A621" s="316">
        <v>4</v>
      </c>
      <c r="B621" s="301" t="s">
        <v>19</v>
      </c>
      <c r="C621" s="301" t="s">
        <v>19</v>
      </c>
      <c r="D621" s="301" t="s">
        <v>19</v>
      </c>
      <c r="E621" s="301" t="s">
        <v>36</v>
      </c>
      <c r="F621" s="301" t="s">
        <v>524</v>
      </c>
      <c r="G621" s="301" t="s">
        <v>524</v>
      </c>
      <c r="H621" s="301" t="s">
        <v>500</v>
      </c>
      <c r="I621" s="333">
        <v>319.27</v>
      </c>
    </row>
    <row r="622" spans="1:9">
      <c r="A622" s="316">
        <v>4</v>
      </c>
      <c r="B622" s="301" t="s">
        <v>19</v>
      </c>
      <c r="C622" s="301" t="s">
        <v>19</v>
      </c>
      <c r="D622" s="301" t="s">
        <v>19</v>
      </c>
      <c r="E622" s="301" t="s">
        <v>36</v>
      </c>
      <c r="F622" s="301" t="s">
        <v>83</v>
      </c>
      <c r="G622" s="301" t="s">
        <v>83</v>
      </c>
      <c r="H622" s="301" t="s">
        <v>500</v>
      </c>
      <c r="I622" s="333">
        <v>36.090000000000003</v>
      </c>
    </row>
    <row r="623" spans="1:9">
      <c r="A623" s="316">
        <v>4</v>
      </c>
      <c r="B623" s="301" t="s">
        <v>19</v>
      </c>
      <c r="C623" s="301" t="s">
        <v>19</v>
      </c>
      <c r="D623" s="301" t="s">
        <v>19</v>
      </c>
      <c r="E623" s="301" t="s">
        <v>19</v>
      </c>
      <c r="F623" s="301" t="s">
        <v>525</v>
      </c>
      <c r="G623" s="301" t="s">
        <v>525</v>
      </c>
      <c r="H623" s="301" t="s">
        <v>500</v>
      </c>
      <c r="I623" s="333">
        <v>43.33</v>
      </c>
    </row>
    <row r="624" spans="1:9">
      <c r="A624" s="316">
        <v>4</v>
      </c>
      <c r="B624" s="301" t="s">
        <v>19</v>
      </c>
      <c r="C624" s="301" t="s">
        <v>19</v>
      </c>
      <c r="D624" s="301" t="s">
        <v>19</v>
      </c>
      <c r="E624" s="301" t="s">
        <v>36</v>
      </c>
      <c r="F624" s="301" t="s">
        <v>526</v>
      </c>
      <c r="G624" s="301" t="s">
        <v>526</v>
      </c>
      <c r="H624" s="301" t="s">
        <v>500</v>
      </c>
      <c r="I624" s="333">
        <v>74.13</v>
      </c>
    </row>
    <row r="625" spans="1:9">
      <c r="A625" s="316">
        <v>4</v>
      </c>
      <c r="B625" s="301" t="s">
        <v>19</v>
      </c>
      <c r="C625" s="301" t="s">
        <v>19</v>
      </c>
      <c r="D625" s="301" t="s">
        <v>19</v>
      </c>
      <c r="E625" s="301" t="s">
        <v>19</v>
      </c>
      <c r="F625" s="301" t="s">
        <v>527</v>
      </c>
      <c r="G625" s="301" t="s">
        <v>527</v>
      </c>
      <c r="H625" s="301" t="s">
        <v>500</v>
      </c>
      <c r="I625" s="333">
        <v>89.37</v>
      </c>
    </row>
    <row r="626" spans="1:9">
      <c r="A626" s="316">
        <v>4</v>
      </c>
      <c r="B626" s="301" t="s">
        <v>19</v>
      </c>
      <c r="C626" s="301" t="s">
        <v>19</v>
      </c>
      <c r="D626" s="301" t="s">
        <v>19</v>
      </c>
      <c r="E626" s="301" t="s">
        <v>37</v>
      </c>
      <c r="F626" s="301" t="s">
        <v>528</v>
      </c>
      <c r="G626" s="301" t="s">
        <v>528</v>
      </c>
      <c r="H626" s="301" t="s">
        <v>500</v>
      </c>
      <c r="I626" s="333">
        <v>370.97</v>
      </c>
    </row>
    <row r="627" spans="1:9">
      <c r="A627" s="316">
        <v>4</v>
      </c>
      <c r="B627" s="301" t="s">
        <v>19</v>
      </c>
      <c r="C627" s="301" t="s">
        <v>19</v>
      </c>
      <c r="D627" s="301" t="s">
        <v>19</v>
      </c>
      <c r="E627" s="301" t="s">
        <v>36</v>
      </c>
      <c r="F627" s="301" t="s">
        <v>529</v>
      </c>
      <c r="G627" s="301" t="s">
        <v>529</v>
      </c>
      <c r="H627" s="301" t="s">
        <v>500</v>
      </c>
      <c r="I627" s="333">
        <v>19.77</v>
      </c>
    </row>
    <row r="628" spans="1:9">
      <c r="A628" s="316">
        <v>4</v>
      </c>
      <c r="B628" s="301" t="s">
        <v>19</v>
      </c>
      <c r="C628" s="301" t="s">
        <v>19</v>
      </c>
      <c r="D628" s="301" t="s">
        <v>19</v>
      </c>
      <c r="E628" s="301" t="s">
        <v>19</v>
      </c>
      <c r="F628" s="301" t="s">
        <v>61</v>
      </c>
      <c r="G628" s="301" t="s">
        <v>61</v>
      </c>
      <c r="H628" s="301" t="s">
        <v>500</v>
      </c>
      <c r="I628" s="333">
        <v>38.83</v>
      </c>
    </row>
    <row r="629" spans="1:9">
      <c r="A629" s="316">
        <v>4</v>
      </c>
      <c r="B629" s="301" t="s">
        <v>19</v>
      </c>
      <c r="C629" s="301" t="s">
        <v>19</v>
      </c>
      <c r="D629" s="301" t="s">
        <v>19</v>
      </c>
      <c r="E629" s="301" t="s">
        <v>19</v>
      </c>
      <c r="F629" s="301" t="s">
        <v>59</v>
      </c>
      <c r="G629" s="301" t="s">
        <v>59</v>
      </c>
      <c r="H629" s="301" t="s">
        <v>500</v>
      </c>
      <c r="I629" s="333">
        <v>5194.42</v>
      </c>
    </row>
    <row r="630" spans="1:9">
      <c r="A630" s="316">
        <v>4</v>
      </c>
      <c r="B630" s="301" t="s">
        <v>19</v>
      </c>
      <c r="C630" s="301" t="s">
        <v>19</v>
      </c>
      <c r="D630" s="301" t="s">
        <v>19</v>
      </c>
      <c r="E630" s="301" t="s">
        <v>36</v>
      </c>
      <c r="F630" s="301" t="s">
        <v>530</v>
      </c>
      <c r="G630" s="301" t="s">
        <v>530</v>
      </c>
      <c r="H630" s="301" t="s">
        <v>500</v>
      </c>
      <c r="I630" s="333">
        <v>56.85</v>
      </c>
    </row>
    <row r="631" spans="1:9">
      <c r="A631" s="316">
        <v>4</v>
      </c>
      <c r="B631" s="301" t="s">
        <v>19</v>
      </c>
      <c r="C631" s="301" t="s">
        <v>19</v>
      </c>
      <c r="D631" s="301" t="s">
        <v>19</v>
      </c>
      <c r="E631" s="301" t="s">
        <v>765</v>
      </c>
      <c r="F631" s="301" t="s">
        <v>531</v>
      </c>
      <c r="G631" s="301" t="s">
        <v>531</v>
      </c>
      <c r="H631" s="301" t="s">
        <v>500</v>
      </c>
      <c r="I631" s="333">
        <v>170.08</v>
      </c>
    </row>
    <row r="632" spans="1:9">
      <c r="A632" s="316">
        <v>4</v>
      </c>
      <c r="B632" s="301" t="s">
        <v>19</v>
      </c>
      <c r="C632" s="301" t="s">
        <v>19</v>
      </c>
      <c r="D632" s="301" t="s">
        <v>19</v>
      </c>
      <c r="E632" s="301" t="s">
        <v>765</v>
      </c>
      <c r="F632" s="301" t="s">
        <v>532</v>
      </c>
      <c r="G632" s="301" t="s">
        <v>532</v>
      </c>
      <c r="H632" s="301" t="s">
        <v>500</v>
      </c>
      <c r="I632" s="333">
        <v>4.2699999999999996</v>
      </c>
    </row>
    <row r="633" spans="1:9">
      <c r="A633" s="316">
        <v>4</v>
      </c>
      <c r="B633" s="301" t="s">
        <v>19</v>
      </c>
      <c r="C633" s="301" t="s">
        <v>19</v>
      </c>
      <c r="D633" s="301" t="s">
        <v>19</v>
      </c>
      <c r="E633" s="301" t="s">
        <v>765</v>
      </c>
      <c r="F633" s="301" t="s">
        <v>533</v>
      </c>
      <c r="G633" s="301" t="s">
        <v>533</v>
      </c>
      <c r="H633" s="301" t="s">
        <v>500</v>
      </c>
      <c r="I633" s="333">
        <v>7.4</v>
      </c>
    </row>
    <row r="634" spans="1:9">
      <c r="A634" s="316">
        <v>4</v>
      </c>
      <c r="B634" s="301" t="s">
        <v>19</v>
      </c>
      <c r="C634" s="301" t="s">
        <v>19</v>
      </c>
      <c r="D634" s="301" t="s">
        <v>19</v>
      </c>
      <c r="E634" s="301" t="s">
        <v>765</v>
      </c>
      <c r="F634" s="301" t="s">
        <v>534</v>
      </c>
      <c r="G634" s="301" t="s">
        <v>534</v>
      </c>
      <c r="H634" s="301" t="s">
        <v>500</v>
      </c>
      <c r="I634" s="333">
        <v>0</v>
      </c>
    </row>
    <row r="635" spans="1:9">
      <c r="A635" s="316">
        <v>4</v>
      </c>
      <c r="B635" s="301" t="s">
        <v>19</v>
      </c>
      <c r="C635" s="301" t="s">
        <v>19</v>
      </c>
      <c r="D635" s="301" t="s">
        <v>19</v>
      </c>
      <c r="E635" s="301" t="s">
        <v>765</v>
      </c>
      <c r="F635" s="301" t="s">
        <v>535</v>
      </c>
      <c r="G635" s="301" t="s">
        <v>535</v>
      </c>
      <c r="H635" s="301" t="s">
        <v>500</v>
      </c>
      <c r="I635" s="333">
        <v>7.37</v>
      </c>
    </row>
    <row r="636" spans="1:9">
      <c r="A636" s="316">
        <v>4</v>
      </c>
      <c r="B636" s="301" t="s">
        <v>19</v>
      </c>
      <c r="C636" s="301" t="s">
        <v>19</v>
      </c>
      <c r="D636" s="301" t="s">
        <v>19</v>
      </c>
      <c r="E636" s="301" t="s">
        <v>765</v>
      </c>
      <c r="F636" s="301" t="s">
        <v>755</v>
      </c>
      <c r="G636" s="301" t="s">
        <v>755</v>
      </c>
      <c r="H636" s="301" t="s">
        <v>500</v>
      </c>
      <c r="I636" s="333">
        <v>5.58</v>
      </c>
    </row>
    <row r="637" spans="1:9">
      <c r="A637" s="316">
        <v>4</v>
      </c>
      <c r="B637" s="301" t="s">
        <v>19</v>
      </c>
      <c r="C637" s="301" t="s">
        <v>19</v>
      </c>
      <c r="D637" s="301" t="s">
        <v>19</v>
      </c>
      <c r="E637" s="301" t="s">
        <v>765</v>
      </c>
      <c r="F637" s="301" t="s">
        <v>536</v>
      </c>
      <c r="G637" s="301" t="s">
        <v>536</v>
      </c>
      <c r="H637" s="301" t="s">
        <v>500</v>
      </c>
      <c r="I637" s="333">
        <v>228.36</v>
      </c>
    </row>
    <row r="638" spans="1:9">
      <c r="A638" s="316">
        <v>4</v>
      </c>
      <c r="B638" s="301" t="s">
        <v>19</v>
      </c>
      <c r="C638" s="301" t="s">
        <v>19</v>
      </c>
      <c r="D638" s="301" t="s">
        <v>19</v>
      </c>
      <c r="E638" s="301" t="s">
        <v>765</v>
      </c>
      <c r="F638" s="301" t="s">
        <v>537</v>
      </c>
      <c r="G638" s="301" t="s">
        <v>537</v>
      </c>
      <c r="H638" s="301" t="s">
        <v>500</v>
      </c>
      <c r="I638" s="333">
        <v>0</v>
      </c>
    </row>
    <row r="639" spans="1:9">
      <c r="A639" s="316">
        <v>4</v>
      </c>
      <c r="B639" s="301" t="s">
        <v>19</v>
      </c>
      <c r="C639" s="301" t="s">
        <v>19</v>
      </c>
      <c r="D639" s="301" t="s">
        <v>19</v>
      </c>
      <c r="E639" s="301" t="s">
        <v>765</v>
      </c>
      <c r="F639" s="301" t="s">
        <v>538</v>
      </c>
      <c r="G639" s="301" t="s">
        <v>538</v>
      </c>
      <c r="H639" s="301" t="s">
        <v>500</v>
      </c>
      <c r="I639" s="333">
        <v>1509.37</v>
      </c>
    </row>
    <row r="640" spans="1:9">
      <c r="A640" s="316">
        <v>4</v>
      </c>
      <c r="B640" s="301" t="s">
        <v>19</v>
      </c>
      <c r="C640" s="301" t="s">
        <v>19</v>
      </c>
      <c r="D640" s="301" t="s">
        <v>19</v>
      </c>
      <c r="E640" s="301" t="s">
        <v>765</v>
      </c>
      <c r="F640" s="301" t="s">
        <v>539</v>
      </c>
      <c r="G640" s="301" t="s">
        <v>539</v>
      </c>
      <c r="H640" s="301" t="s">
        <v>500</v>
      </c>
      <c r="I640" s="333">
        <v>93.19</v>
      </c>
    </row>
    <row r="641" spans="1:9">
      <c r="A641" s="316">
        <v>4</v>
      </c>
      <c r="B641" s="301" t="s">
        <v>19</v>
      </c>
      <c r="C641" s="301" t="s">
        <v>19</v>
      </c>
      <c r="D641" s="301" t="s">
        <v>19</v>
      </c>
      <c r="E641" s="301" t="s">
        <v>765</v>
      </c>
      <c r="F641" s="301" t="s">
        <v>540</v>
      </c>
      <c r="G641" s="301" t="s">
        <v>540</v>
      </c>
      <c r="H641" s="301" t="s">
        <v>500</v>
      </c>
      <c r="I641" s="333">
        <v>0</v>
      </c>
    </row>
    <row r="642" spans="1:9">
      <c r="A642" s="316">
        <v>4</v>
      </c>
      <c r="B642" s="301" t="s">
        <v>19</v>
      </c>
      <c r="C642" s="301" t="s">
        <v>19</v>
      </c>
      <c r="D642" s="301" t="s">
        <v>19</v>
      </c>
      <c r="E642" s="301" t="s">
        <v>765</v>
      </c>
      <c r="F642" s="301" t="s">
        <v>541</v>
      </c>
      <c r="G642" s="301" t="s">
        <v>541</v>
      </c>
      <c r="H642" s="301" t="s">
        <v>500</v>
      </c>
      <c r="I642" s="333">
        <v>0</v>
      </c>
    </row>
    <row r="643" spans="1:9">
      <c r="A643" s="316">
        <v>4</v>
      </c>
      <c r="B643" s="301" t="s">
        <v>19</v>
      </c>
      <c r="C643" s="301" t="s">
        <v>19</v>
      </c>
      <c r="D643" s="301" t="s">
        <v>19</v>
      </c>
      <c r="E643" s="301" t="s">
        <v>765</v>
      </c>
      <c r="F643" s="301" t="s">
        <v>542</v>
      </c>
      <c r="G643" s="301" t="s">
        <v>542</v>
      </c>
      <c r="H643" s="301" t="s">
        <v>500</v>
      </c>
      <c r="I643" s="333">
        <v>10.25</v>
      </c>
    </row>
    <row r="644" spans="1:9">
      <c r="A644" s="316">
        <v>4</v>
      </c>
      <c r="B644" s="301" t="s">
        <v>19</v>
      </c>
      <c r="C644" s="301" t="s">
        <v>19</v>
      </c>
      <c r="D644" s="301" t="s">
        <v>19</v>
      </c>
      <c r="E644" s="301" t="s">
        <v>765</v>
      </c>
      <c r="F644" s="301" t="s">
        <v>543</v>
      </c>
      <c r="G644" s="301" t="s">
        <v>543</v>
      </c>
      <c r="H644" s="301" t="s">
        <v>500</v>
      </c>
      <c r="I644" s="333">
        <v>90.81</v>
      </c>
    </row>
    <row r="645" spans="1:9">
      <c r="A645" s="316">
        <v>4</v>
      </c>
      <c r="B645" s="301" t="s">
        <v>19</v>
      </c>
      <c r="C645" s="301" t="s">
        <v>19</v>
      </c>
      <c r="D645" s="301" t="s">
        <v>19</v>
      </c>
      <c r="E645" s="301" t="s">
        <v>765</v>
      </c>
      <c r="F645" s="301" t="s">
        <v>544</v>
      </c>
      <c r="G645" s="301" t="s">
        <v>544</v>
      </c>
      <c r="H645" s="301" t="s">
        <v>500</v>
      </c>
      <c r="I645" s="333">
        <v>0</v>
      </c>
    </row>
    <row r="646" spans="1:9">
      <c r="A646" s="316">
        <v>4</v>
      </c>
      <c r="B646" s="301" t="s">
        <v>19</v>
      </c>
      <c r="C646" s="301" t="s">
        <v>19</v>
      </c>
      <c r="D646" s="301" t="s">
        <v>19</v>
      </c>
      <c r="E646" s="301" t="s">
        <v>765</v>
      </c>
      <c r="F646" s="301" t="s">
        <v>545</v>
      </c>
      <c r="G646" s="301" t="s">
        <v>545</v>
      </c>
      <c r="H646" s="301" t="s">
        <v>500</v>
      </c>
      <c r="I646" s="333">
        <v>0</v>
      </c>
    </row>
    <row r="647" spans="1:9">
      <c r="A647" s="316">
        <v>4</v>
      </c>
      <c r="B647" s="301" t="s">
        <v>19</v>
      </c>
      <c r="C647" s="301" t="s">
        <v>19</v>
      </c>
      <c r="D647" s="301" t="s">
        <v>19</v>
      </c>
      <c r="E647" s="301" t="s">
        <v>765</v>
      </c>
      <c r="F647" s="301" t="s">
        <v>546</v>
      </c>
      <c r="G647" s="301" t="s">
        <v>546</v>
      </c>
      <c r="H647" s="301" t="s">
        <v>500</v>
      </c>
      <c r="I647" s="333">
        <v>0</v>
      </c>
    </row>
    <row r="648" spans="1:9">
      <c r="A648" s="316">
        <v>4</v>
      </c>
      <c r="B648" s="301" t="s">
        <v>19</v>
      </c>
      <c r="C648" s="301" t="s">
        <v>19</v>
      </c>
      <c r="D648" s="301" t="s">
        <v>19</v>
      </c>
      <c r="E648" s="301" t="s">
        <v>19</v>
      </c>
      <c r="F648" s="301" t="s">
        <v>547</v>
      </c>
      <c r="G648" s="301" t="s">
        <v>547</v>
      </c>
      <c r="H648" s="301" t="s">
        <v>500</v>
      </c>
      <c r="I648" s="333">
        <v>0</v>
      </c>
    </row>
    <row r="649" spans="1:9">
      <c r="A649" s="316">
        <v>4</v>
      </c>
      <c r="B649" s="301" t="s">
        <v>19</v>
      </c>
      <c r="C649" s="301" t="s">
        <v>19</v>
      </c>
      <c r="D649" s="301" t="s">
        <v>19</v>
      </c>
      <c r="E649" s="301" t="s">
        <v>765</v>
      </c>
      <c r="F649" s="301" t="s">
        <v>548</v>
      </c>
      <c r="G649" s="301" t="s">
        <v>548</v>
      </c>
      <c r="H649" s="301" t="s">
        <v>500</v>
      </c>
      <c r="I649" s="333">
        <v>40.950000000000003</v>
      </c>
    </row>
    <row r="650" spans="1:9">
      <c r="A650" s="316">
        <v>4</v>
      </c>
      <c r="B650" s="301" t="s">
        <v>19</v>
      </c>
      <c r="C650" s="301" t="s">
        <v>19</v>
      </c>
      <c r="D650" s="301" t="s">
        <v>19</v>
      </c>
      <c r="E650" s="301" t="s">
        <v>765</v>
      </c>
      <c r="F650" s="301" t="s">
        <v>549</v>
      </c>
      <c r="G650" s="301" t="s">
        <v>549</v>
      </c>
      <c r="H650" s="301" t="s">
        <v>500</v>
      </c>
      <c r="I650" s="333">
        <v>53.44</v>
      </c>
    </row>
    <row r="651" spans="1:9">
      <c r="A651" s="316">
        <v>4</v>
      </c>
      <c r="B651" s="301" t="s">
        <v>19</v>
      </c>
      <c r="C651" s="301" t="s">
        <v>19</v>
      </c>
      <c r="D651" s="301" t="s">
        <v>19</v>
      </c>
      <c r="E651" s="301" t="s">
        <v>765</v>
      </c>
      <c r="F651" s="301" t="s">
        <v>550</v>
      </c>
      <c r="G651" s="301" t="s">
        <v>550</v>
      </c>
      <c r="H651" s="301" t="s">
        <v>500</v>
      </c>
      <c r="I651" s="333">
        <v>11.7</v>
      </c>
    </row>
    <row r="652" spans="1:9">
      <c r="A652" s="316">
        <v>4</v>
      </c>
      <c r="B652" s="301" t="s">
        <v>19</v>
      </c>
      <c r="C652" s="301" t="s">
        <v>19</v>
      </c>
      <c r="D652" s="301" t="s">
        <v>19</v>
      </c>
      <c r="E652" s="301" t="s">
        <v>765</v>
      </c>
      <c r="F652" s="301" t="s">
        <v>551</v>
      </c>
      <c r="G652" s="301" t="s">
        <v>551</v>
      </c>
      <c r="H652" s="301" t="s">
        <v>500</v>
      </c>
      <c r="I652" s="333">
        <v>60.39</v>
      </c>
    </row>
    <row r="653" spans="1:9">
      <c r="A653" s="316">
        <v>4</v>
      </c>
      <c r="B653" s="301" t="s">
        <v>19</v>
      </c>
      <c r="C653" s="301" t="s">
        <v>19</v>
      </c>
      <c r="D653" s="301" t="s">
        <v>19</v>
      </c>
      <c r="E653" s="301" t="s">
        <v>765</v>
      </c>
      <c r="F653" s="301" t="s">
        <v>552</v>
      </c>
      <c r="G653" s="301" t="s">
        <v>552</v>
      </c>
      <c r="H653" s="301" t="s">
        <v>500</v>
      </c>
      <c r="I653" s="333">
        <v>15.29</v>
      </c>
    </row>
    <row r="654" spans="1:9">
      <c r="A654" s="316">
        <v>4</v>
      </c>
      <c r="B654" s="301" t="s">
        <v>19</v>
      </c>
      <c r="C654" s="301" t="s">
        <v>19</v>
      </c>
      <c r="D654" s="301" t="s">
        <v>19</v>
      </c>
      <c r="E654" s="301" t="s">
        <v>19</v>
      </c>
      <c r="F654" s="301" t="s">
        <v>507</v>
      </c>
      <c r="G654" s="301" t="s">
        <v>507</v>
      </c>
      <c r="H654" t="s">
        <v>501</v>
      </c>
      <c r="I654" s="333">
        <v>364.97</v>
      </c>
    </row>
    <row r="655" spans="1:9">
      <c r="A655" s="316">
        <v>4</v>
      </c>
      <c r="B655" s="301" t="s">
        <v>19</v>
      </c>
      <c r="C655" s="301" t="s">
        <v>19</v>
      </c>
      <c r="D655" s="301" t="s">
        <v>19</v>
      </c>
      <c r="E655" s="301" t="s">
        <v>19</v>
      </c>
      <c r="F655" s="301" t="s">
        <v>508</v>
      </c>
      <c r="G655" s="301" t="s">
        <v>508</v>
      </c>
      <c r="H655" s="301" t="s">
        <v>501</v>
      </c>
      <c r="I655" s="333">
        <v>171.79</v>
      </c>
    </row>
    <row r="656" spans="1:9">
      <c r="A656" s="316">
        <v>4</v>
      </c>
      <c r="B656" s="301" t="s">
        <v>19</v>
      </c>
      <c r="C656" s="301" t="s">
        <v>19</v>
      </c>
      <c r="D656" s="301" t="s">
        <v>19</v>
      </c>
      <c r="E656" s="301" t="s">
        <v>36</v>
      </c>
      <c r="F656" s="301" t="s">
        <v>509</v>
      </c>
      <c r="G656" s="301" t="s">
        <v>509</v>
      </c>
      <c r="H656" s="301" t="s">
        <v>501</v>
      </c>
      <c r="I656" s="333">
        <v>777.26</v>
      </c>
    </row>
    <row r="657" spans="1:9">
      <c r="A657" s="316">
        <v>4</v>
      </c>
      <c r="B657" s="301" t="s">
        <v>19</v>
      </c>
      <c r="C657" s="301" t="s">
        <v>19</v>
      </c>
      <c r="D657" s="301" t="s">
        <v>19</v>
      </c>
      <c r="E657" s="301" t="s">
        <v>37</v>
      </c>
      <c r="F657" s="301" t="s">
        <v>510</v>
      </c>
      <c r="G657" s="301" t="s">
        <v>510</v>
      </c>
      <c r="H657" s="301" t="s">
        <v>501</v>
      </c>
      <c r="I657" s="333">
        <v>226.58</v>
      </c>
    </row>
    <row r="658" spans="1:9">
      <c r="A658" s="316">
        <v>4</v>
      </c>
      <c r="B658" s="301" t="s">
        <v>19</v>
      </c>
      <c r="C658" s="301" t="s">
        <v>19</v>
      </c>
      <c r="D658" s="301" t="s">
        <v>19</v>
      </c>
      <c r="E658" s="301" t="s">
        <v>36</v>
      </c>
      <c r="F658" s="301" t="s">
        <v>511</v>
      </c>
      <c r="G658" s="301" t="s">
        <v>511</v>
      </c>
      <c r="H658" s="301" t="s">
        <v>501</v>
      </c>
      <c r="I658" s="333">
        <v>195.27</v>
      </c>
    </row>
    <row r="659" spans="1:9">
      <c r="A659" s="316">
        <v>4</v>
      </c>
      <c r="B659" s="301" t="s">
        <v>19</v>
      </c>
      <c r="C659" s="301" t="s">
        <v>19</v>
      </c>
      <c r="D659" s="301" t="s">
        <v>19</v>
      </c>
      <c r="E659" s="301" t="s">
        <v>36</v>
      </c>
      <c r="F659" s="301" t="s">
        <v>512</v>
      </c>
      <c r="G659" s="301" t="s">
        <v>512</v>
      </c>
      <c r="H659" s="301" t="s">
        <v>501</v>
      </c>
      <c r="I659" s="333">
        <v>77.78</v>
      </c>
    </row>
    <row r="660" spans="1:9">
      <c r="A660" s="316">
        <v>4</v>
      </c>
      <c r="B660" s="301" t="s">
        <v>19</v>
      </c>
      <c r="C660" s="301" t="s">
        <v>19</v>
      </c>
      <c r="D660" s="301" t="s">
        <v>19</v>
      </c>
      <c r="E660" s="301" t="s">
        <v>36</v>
      </c>
      <c r="F660" s="301" t="s">
        <v>513</v>
      </c>
      <c r="G660" s="301" t="s">
        <v>513</v>
      </c>
      <c r="H660" s="301" t="s">
        <v>501</v>
      </c>
      <c r="I660" s="333">
        <v>56.61</v>
      </c>
    </row>
    <row r="661" spans="1:9">
      <c r="A661" s="316">
        <v>4</v>
      </c>
      <c r="B661" s="301" t="s">
        <v>19</v>
      </c>
      <c r="C661" s="301" t="s">
        <v>19</v>
      </c>
      <c r="D661" s="301" t="s">
        <v>19</v>
      </c>
      <c r="E661" s="301" t="s">
        <v>36</v>
      </c>
      <c r="F661" s="301" t="s">
        <v>514</v>
      </c>
      <c r="G661" s="301" t="s">
        <v>514</v>
      </c>
      <c r="H661" s="301" t="s">
        <v>501</v>
      </c>
      <c r="I661" s="333">
        <v>140.22</v>
      </c>
    </row>
    <row r="662" spans="1:9">
      <c r="A662" s="316">
        <v>4</v>
      </c>
      <c r="B662" s="301" t="s">
        <v>19</v>
      </c>
      <c r="C662" s="301" t="s">
        <v>19</v>
      </c>
      <c r="D662" s="301" t="s">
        <v>19</v>
      </c>
      <c r="E662" s="301" t="s">
        <v>36</v>
      </c>
      <c r="F662" s="301" t="s">
        <v>515</v>
      </c>
      <c r="G662" s="301" t="s">
        <v>515</v>
      </c>
      <c r="H662" s="301" t="s">
        <v>501</v>
      </c>
      <c r="I662" s="333">
        <v>232.73</v>
      </c>
    </row>
    <row r="663" spans="1:9">
      <c r="A663" s="316">
        <v>4</v>
      </c>
      <c r="B663" s="301" t="s">
        <v>19</v>
      </c>
      <c r="C663" s="301" t="s">
        <v>19</v>
      </c>
      <c r="D663" s="301" t="s">
        <v>19</v>
      </c>
      <c r="E663" s="301" t="s">
        <v>36</v>
      </c>
      <c r="F663" s="301" t="s">
        <v>516</v>
      </c>
      <c r="G663" s="301" t="s">
        <v>516</v>
      </c>
      <c r="H663" s="301" t="s">
        <v>501</v>
      </c>
      <c r="I663" s="333">
        <v>233.13</v>
      </c>
    </row>
    <row r="664" spans="1:9">
      <c r="A664" s="316">
        <v>4</v>
      </c>
      <c r="B664" s="301" t="s">
        <v>19</v>
      </c>
      <c r="C664" s="301" t="s">
        <v>19</v>
      </c>
      <c r="D664" s="301" t="s">
        <v>19</v>
      </c>
      <c r="E664" s="301" t="s">
        <v>36</v>
      </c>
      <c r="F664" s="301" t="s">
        <v>517</v>
      </c>
      <c r="G664" s="301" t="s">
        <v>517</v>
      </c>
      <c r="H664" s="301" t="s">
        <v>501</v>
      </c>
      <c r="I664" s="333">
        <v>106.15</v>
      </c>
    </row>
    <row r="665" spans="1:9">
      <c r="A665" s="316">
        <v>4</v>
      </c>
      <c r="B665" s="301" t="s">
        <v>19</v>
      </c>
      <c r="C665" s="301" t="s">
        <v>19</v>
      </c>
      <c r="D665" s="301" t="s">
        <v>19</v>
      </c>
      <c r="E665" s="301" t="s">
        <v>36</v>
      </c>
      <c r="F665" s="301" t="s">
        <v>518</v>
      </c>
      <c r="G665" s="301" t="s">
        <v>518</v>
      </c>
      <c r="H665" s="301" t="s">
        <v>501</v>
      </c>
      <c r="I665" s="333">
        <v>125.2</v>
      </c>
    </row>
    <row r="666" spans="1:9">
      <c r="A666" s="316">
        <v>4</v>
      </c>
      <c r="B666" s="301" t="s">
        <v>19</v>
      </c>
      <c r="C666" s="301" t="s">
        <v>19</v>
      </c>
      <c r="D666" s="301" t="s">
        <v>19</v>
      </c>
      <c r="E666" s="301" t="s">
        <v>36</v>
      </c>
      <c r="F666" s="301" t="s">
        <v>519</v>
      </c>
      <c r="G666" s="301" t="s">
        <v>519</v>
      </c>
      <c r="H666" s="301" t="s">
        <v>501</v>
      </c>
      <c r="I666" s="333">
        <v>40.93</v>
      </c>
    </row>
    <row r="667" spans="1:9">
      <c r="A667" s="316">
        <v>4</v>
      </c>
      <c r="B667" s="301" t="s">
        <v>19</v>
      </c>
      <c r="C667" s="301" t="s">
        <v>19</v>
      </c>
      <c r="D667" s="301" t="s">
        <v>19</v>
      </c>
      <c r="E667" s="301" t="s">
        <v>19</v>
      </c>
      <c r="F667" s="301" t="s">
        <v>520</v>
      </c>
      <c r="G667" s="301" t="s">
        <v>520</v>
      </c>
      <c r="H667" s="301" t="s">
        <v>501</v>
      </c>
      <c r="I667" s="333">
        <v>116.37</v>
      </c>
    </row>
    <row r="668" spans="1:9">
      <c r="A668" s="316">
        <v>4</v>
      </c>
      <c r="B668" s="301" t="s">
        <v>19</v>
      </c>
      <c r="C668" s="301" t="s">
        <v>19</v>
      </c>
      <c r="D668" s="301" t="s">
        <v>19</v>
      </c>
      <c r="E668" s="301" t="s">
        <v>36</v>
      </c>
      <c r="F668" s="301" t="s">
        <v>553</v>
      </c>
      <c r="G668" s="301" t="s">
        <v>553</v>
      </c>
      <c r="H668" s="301" t="s">
        <v>501</v>
      </c>
      <c r="I668" s="333">
        <v>168.16</v>
      </c>
    </row>
    <row r="669" spans="1:9">
      <c r="A669" s="316">
        <v>4</v>
      </c>
      <c r="B669" s="301" t="s">
        <v>19</v>
      </c>
      <c r="C669" s="301" t="s">
        <v>19</v>
      </c>
      <c r="D669" s="301" t="s">
        <v>19</v>
      </c>
      <c r="E669" s="301" t="s">
        <v>37</v>
      </c>
      <c r="F669" s="301" t="s">
        <v>521</v>
      </c>
      <c r="G669" s="301" t="s">
        <v>521</v>
      </c>
      <c r="H669" s="301" t="s">
        <v>501</v>
      </c>
      <c r="I669" s="333">
        <v>70.16</v>
      </c>
    </row>
    <row r="670" spans="1:9">
      <c r="A670" s="316">
        <v>4</v>
      </c>
      <c r="B670" s="301" t="s">
        <v>19</v>
      </c>
      <c r="C670" s="301" t="s">
        <v>19</v>
      </c>
      <c r="D670" s="301" t="s">
        <v>19</v>
      </c>
      <c r="E670" s="301" t="s">
        <v>19</v>
      </c>
      <c r="F670" s="301" t="s">
        <v>522</v>
      </c>
      <c r="G670" s="301" t="s">
        <v>522</v>
      </c>
      <c r="H670" s="301" t="s">
        <v>501</v>
      </c>
      <c r="I670" s="333">
        <v>851.77</v>
      </c>
    </row>
    <row r="671" spans="1:9">
      <c r="A671" s="316">
        <v>4</v>
      </c>
      <c r="B671" s="301" t="s">
        <v>19</v>
      </c>
      <c r="C671" s="301" t="s">
        <v>19</v>
      </c>
      <c r="D671" s="301" t="s">
        <v>19</v>
      </c>
      <c r="E671" s="301" t="s">
        <v>37</v>
      </c>
      <c r="F671" s="301" t="s">
        <v>523</v>
      </c>
      <c r="G671" s="301" t="s">
        <v>523</v>
      </c>
      <c r="H671" s="301" t="s">
        <v>501</v>
      </c>
      <c r="I671" s="333">
        <v>399.8</v>
      </c>
    </row>
    <row r="672" spans="1:9">
      <c r="A672" s="316">
        <v>4</v>
      </c>
      <c r="B672" s="301" t="s">
        <v>19</v>
      </c>
      <c r="C672" s="301" t="s">
        <v>19</v>
      </c>
      <c r="D672" s="301" t="s">
        <v>19</v>
      </c>
      <c r="E672" s="301" t="s">
        <v>36</v>
      </c>
      <c r="F672" s="301" t="s">
        <v>524</v>
      </c>
      <c r="G672" s="301" t="s">
        <v>524</v>
      </c>
      <c r="H672" s="301" t="s">
        <v>501</v>
      </c>
      <c r="I672" s="333">
        <v>284.64</v>
      </c>
    </row>
    <row r="673" spans="1:9">
      <c r="A673" s="316">
        <v>4</v>
      </c>
      <c r="B673" s="301" t="s">
        <v>19</v>
      </c>
      <c r="C673" s="301" t="s">
        <v>19</v>
      </c>
      <c r="D673" s="301" t="s">
        <v>19</v>
      </c>
      <c r="E673" s="301" t="s">
        <v>36</v>
      </c>
      <c r="F673" s="301" t="s">
        <v>83</v>
      </c>
      <c r="G673" s="301" t="s">
        <v>83</v>
      </c>
      <c r="H673" s="301" t="s">
        <v>501</v>
      </c>
      <c r="I673" s="333">
        <v>36.32</v>
      </c>
    </row>
    <row r="674" spans="1:9">
      <c r="A674" s="316">
        <v>4</v>
      </c>
      <c r="B674" s="301" t="s">
        <v>19</v>
      </c>
      <c r="C674" s="301" t="s">
        <v>19</v>
      </c>
      <c r="D674" s="301" t="s">
        <v>19</v>
      </c>
      <c r="E674" s="301" t="s">
        <v>19</v>
      </c>
      <c r="F674" s="301" t="s">
        <v>525</v>
      </c>
      <c r="G674" s="301" t="s">
        <v>525</v>
      </c>
      <c r="H674" s="301" t="s">
        <v>501</v>
      </c>
      <c r="I674" s="333">
        <v>36.49</v>
      </c>
    </row>
    <row r="675" spans="1:9">
      <c r="A675" s="316">
        <v>4</v>
      </c>
      <c r="B675" s="301" t="s">
        <v>19</v>
      </c>
      <c r="C675" s="301" t="s">
        <v>19</v>
      </c>
      <c r="D675" s="301" t="s">
        <v>19</v>
      </c>
      <c r="E675" s="301" t="s">
        <v>36</v>
      </c>
      <c r="F675" s="301" t="s">
        <v>526</v>
      </c>
      <c r="G675" s="301" t="s">
        <v>526</v>
      </c>
      <c r="H675" s="301" t="s">
        <v>501</v>
      </c>
      <c r="I675" s="333">
        <v>66.17</v>
      </c>
    </row>
    <row r="676" spans="1:9">
      <c r="A676" s="316">
        <v>4</v>
      </c>
      <c r="B676" s="301" t="s">
        <v>19</v>
      </c>
      <c r="C676" s="301" t="s">
        <v>19</v>
      </c>
      <c r="D676" s="301" t="s">
        <v>19</v>
      </c>
      <c r="E676" s="301" t="s">
        <v>19</v>
      </c>
      <c r="F676" s="301" t="s">
        <v>527</v>
      </c>
      <c r="G676" s="301" t="s">
        <v>527</v>
      </c>
      <c r="H676" s="301" t="s">
        <v>501</v>
      </c>
      <c r="I676" s="333">
        <v>67.28</v>
      </c>
    </row>
    <row r="677" spans="1:9">
      <c r="A677" s="316">
        <v>4</v>
      </c>
      <c r="B677" s="301" t="s">
        <v>19</v>
      </c>
      <c r="C677" s="301" t="s">
        <v>19</v>
      </c>
      <c r="D677" s="301" t="s">
        <v>19</v>
      </c>
      <c r="E677" s="301" t="s">
        <v>37</v>
      </c>
      <c r="F677" s="301" t="s">
        <v>528</v>
      </c>
      <c r="G677" s="301" t="s">
        <v>528</v>
      </c>
      <c r="H677" s="301" t="s">
        <v>501</v>
      </c>
      <c r="I677" s="333">
        <v>368.49</v>
      </c>
    </row>
    <row r="678" spans="1:9">
      <c r="A678" s="316">
        <v>4</v>
      </c>
      <c r="B678" s="301" t="s">
        <v>19</v>
      </c>
      <c r="C678" s="301" t="s">
        <v>19</v>
      </c>
      <c r="D678" s="301" t="s">
        <v>19</v>
      </c>
      <c r="E678" s="301" t="s">
        <v>36</v>
      </c>
      <c r="F678" s="301" t="s">
        <v>529</v>
      </c>
      <c r="G678" s="301" t="s">
        <v>529</v>
      </c>
      <c r="H678" s="301" t="s">
        <v>501</v>
      </c>
      <c r="I678" s="333">
        <v>17.760000000000002</v>
      </c>
    </row>
    <row r="679" spans="1:9">
      <c r="A679" s="316">
        <v>4</v>
      </c>
      <c r="B679" s="301" t="s">
        <v>19</v>
      </c>
      <c r="C679" s="301" t="s">
        <v>19</v>
      </c>
      <c r="D679" s="301" t="s">
        <v>19</v>
      </c>
      <c r="E679" s="301" t="s">
        <v>19</v>
      </c>
      <c r="F679" s="301" t="s">
        <v>61</v>
      </c>
      <c r="G679" s="301" t="s">
        <v>61</v>
      </c>
      <c r="H679" s="301" t="s">
        <v>501</v>
      </c>
      <c r="I679" s="333">
        <v>40.61</v>
      </c>
    </row>
    <row r="680" spans="1:9">
      <c r="A680" s="316">
        <v>4</v>
      </c>
      <c r="B680" s="301" t="s">
        <v>19</v>
      </c>
      <c r="C680" s="301" t="s">
        <v>19</v>
      </c>
      <c r="D680" s="301" t="s">
        <v>19</v>
      </c>
      <c r="E680" s="301" t="s">
        <v>19</v>
      </c>
      <c r="F680" s="301" t="s">
        <v>59</v>
      </c>
      <c r="G680" s="301" t="s">
        <v>59</v>
      </c>
      <c r="H680" s="301" t="s">
        <v>501</v>
      </c>
      <c r="I680" s="333">
        <v>4720.2700000000004</v>
      </c>
    </row>
    <row r="681" spans="1:9">
      <c r="A681" s="316">
        <v>4</v>
      </c>
      <c r="B681" s="301" t="s">
        <v>19</v>
      </c>
      <c r="C681" s="301" t="s">
        <v>19</v>
      </c>
      <c r="D681" s="301" t="s">
        <v>19</v>
      </c>
      <c r="E681" s="301" t="s">
        <v>36</v>
      </c>
      <c r="F681" s="301" t="s">
        <v>530</v>
      </c>
      <c r="G681" s="301" t="s">
        <v>530</v>
      </c>
      <c r="H681" s="301" t="s">
        <v>501</v>
      </c>
      <c r="I681" s="333">
        <v>50.95</v>
      </c>
    </row>
    <row r="682" spans="1:9">
      <c r="A682" s="316">
        <v>4</v>
      </c>
      <c r="B682" s="301" t="s">
        <v>19</v>
      </c>
      <c r="C682" s="301" t="s">
        <v>19</v>
      </c>
      <c r="D682" s="301" t="s">
        <v>19</v>
      </c>
      <c r="E682" s="301" t="s">
        <v>765</v>
      </c>
      <c r="F682" s="301" t="s">
        <v>531</v>
      </c>
      <c r="G682" s="301" t="s">
        <v>531</v>
      </c>
      <c r="H682" s="301" t="s">
        <v>501</v>
      </c>
      <c r="I682" s="333">
        <v>127.18</v>
      </c>
    </row>
    <row r="683" spans="1:9">
      <c r="A683" s="316">
        <v>4</v>
      </c>
      <c r="B683" s="301" t="s">
        <v>19</v>
      </c>
      <c r="C683" s="301" t="s">
        <v>19</v>
      </c>
      <c r="D683" s="301" t="s">
        <v>19</v>
      </c>
      <c r="E683" s="301" t="s">
        <v>765</v>
      </c>
      <c r="F683" s="301" t="s">
        <v>532</v>
      </c>
      <c r="G683" s="301" t="s">
        <v>532</v>
      </c>
      <c r="H683" s="301" t="s">
        <v>501</v>
      </c>
      <c r="I683" s="333">
        <v>9</v>
      </c>
    </row>
    <row r="684" spans="1:9">
      <c r="A684" s="316">
        <v>4</v>
      </c>
      <c r="B684" s="301" t="s">
        <v>19</v>
      </c>
      <c r="C684" s="301" t="s">
        <v>19</v>
      </c>
      <c r="D684" s="301" t="s">
        <v>19</v>
      </c>
      <c r="E684" s="301" t="s">
        <v>765</v>
      </c>
      <c r="F684" s="301" t="s">
        <v>533</v>
      </c>
      <c r="G684" s="301" t="s">
        <v>533</v>
      </c>
      <c r="H684" s="301" t="s">
        <v>501</v>
      </c>
      <c r="I684" s="333">
        <v>1.75</v>
      </c>
    </row>
    <row r="685" spans="1:9">
      <c r="A685" s="316">
        <v>4</v>
      </c>
      <c r="B685" s="301" t="s">
        <v>19</v>
      </c>
      <c r="C685" s="301" t="s">
        <v>19</v>
      </c>
      <c r="D685" s="301" t="s">
        <v>19</v>
      </c>
      <c r="E685" s="301" t="s">
        <v>765</v>
      </c>
      <c r="F685" s="301" t="s">
        <v>534</v>
      </c>
      <c r="G685" s="301" t="s">
        <v>534</v>
      </c>
      <c r="H685" s="301" t="s">
        <v>501</v>
      </c>
      <c r="I685" s="333">
        <v>0</v>
      </c>
    </row>
    <row r="686" spans="1:9">
      <c r="A686" s="316">
        <v>4</v>
      </c>
      <c r="B686" s="301" t="s">
        <v>19</v>
      </c>
      <c r="C686" s="301" t="s">
        <v>19</v>
      </c>
      <c r="D686" s="301" t="s">
        <v>19</v>
      </c>
      <c r="E686" s="301" t="s">
        <v>765</v>
      </c>
      <c r="F686" s="301" t="s">
        <v>535</v>
      </c>
      <c r="G686" s="301" t="s">
        <v>535</v>
      </c>
      <c r="H686" s="301" t="s">
        <v>501</v>
      </c>
      <c r="I686" s="333">
        <v>7.58</v>
      </c>
    </row>
    <row r="687" spans="1:9">
      <c r="A687" s="316">
        <v>4</v>
      </c>
      <c r="B687" s="301" t="s">
        <v>19</v>
      </c>
      <c r="C687" s="301" t="s">
        <v>19</v>
      </c>
      <c r="D687" s="301" t="s">
        <v>19</v>
      </c>
      <c r="E687" s="301" t="s">
        <v>765</v>
      </c>
      <c r="F687" s="301" t="s">
        <v>755</v>
      </c>
      <c r="G687" s="301" t="s">
        <v>755</v>
      </c>
      <c r="H687" s="301" t="s">
        <v>501</v>
      </c>
      <c r="I687" s="333">
        <v>8.59</v>
      </c>
    </row>
    <row r="688" spans="1:9">
      <c r="A688" s="316">
        <v>4</v>
      </c>
      <c r="B688" s="301" t="s">
        <v>19</v>
      </c>
      <c r="C688" s="301" t="s">
        <v>19</v>
      </c>
      <c r="D688" s="301" t="s">
        <v>19</v>
      </c>
      <c r="E688" s="301" t="s">
        <v>765</v>
      </c>
      <c r="F688" s="301" t="s">
        <v>536</v>
      </c>
      <c r="G688" s="301" t="s">
        <v>536</v>
      </c>
      <c r="H688" s="301" t="s">
        <v>501</v>
      </c>
      <c r="I688" s="333">
        <v>222.21</v>
      </c>
    </row>
    <row r="689" spans="1:9">
      <c r="A689" s="316">
        <v>4</v>
      </c>
      <c r="B689" s="301" t="s">
        <v>19</v>
      </c>
      <c r="C689" s="301" t="s">
        <v>19</v>
      </c>
      <c r="D689" s="301" t="s">
        <v>19</v>
      </c>
      <c r="E689" s="301" t="s">
        <v>765</v>
      </c>
      <c r="F689" s="301" t="s">
        <v>537</v>
      </c>
      <c r="G689" s="301" t="s">
        <v>537</v>
      </c>
      <c r="H689" s="301" t="s">
        <v>501</v>
      </c>
      <c r="I689" s="333">
        <v>0</v>
      </c>
    </row>
    <row r="690" spans="1:9">
      <c r="A690" s="316">
        <v>4</v>
      </c>
      <c r="B690" s="301" t="s">
        <v>19</v>
      </c>
      <c r="C690" s="301" t="s">
        <v>19</v>
      </c>
      <c r="D690" s="301" t="s">
        <v>19</v>
      </c>
      <c r="E690" s="301" t="s">
        <v>765</v>
      </c>
      <c r="F690" s="301" t="s">
        <v>538</v>
      </c>
      <c r="G690" s="301" t="s">
        <v>538</v>
      </c>
      <c r="H690" s="301" t="s">
        <v>501</v>
      </c>
      <c r="I690" s="333">
        <v>1558.72</v>
      </c>
    </row>
    <row r="691" spans="1:9">
      <c r="A691" s="316">
        <v>4</v>
      </c>
      <c r="B691" s="301" t="s">
        <v>19</v>
      </c>
      <c r="C691" s="301" t="s">
        <v>19</v>
      </c>
      <c r="D691" s="301" t="s">
        <v>19</v>
      </c>
      <c r="E691" s="301" t="s">
        <v>765</v>
      </c>
      <c r="F691" s="301" t="s">
        <v>539</v>
      </c>
      <c r="G691" s="301" t="s">
        <v>539</v>
      </c>
      <c r="H691" s="301" t="s">
        <v>501</v>
      </c>
      <c r="I691" s="333">
        <v>90.16</v>
      </c>
    </row>
    <row r="692" spans="1:9">
      <c r="A692" s="316">
        <v>4</v>
      </c>
      <c r="B692" s="301" t="s">
        <v>19</v>
      </c>
      <c r="C692" s="301" t="s">
        <v>19</v>
      </c>
      <c r="D692" s="301" t="s">
        <v>19</v>
      </c>
      <c r="E692" s="301" t="s">
        <v>765</v>
      </c>
      <c r="F692" s="301" t="s">
        <v>540</v>
      </c>
      <c r="G692" s="301" t="s">
        <v>540</v>
      </c>
      <c r="H692" s="301" t="s">
        <v>501</v>
      </c>
      <c r="I692" s="333">
        <v>0</v>
      </c>
    </row>
    <row r="693" spans="1:9">
      <c r="A693" s="316">
        <v>4</v>
      </c>
      <c r="B693" s="301" t="s">
        <v>19</v>
      </c>
      <c r="C693" s="301" t="s">
        <v>19</v>
      </c>
      <c r="D693" s="301" t="s">
        <v>19</v>
      </c>
      <c r="E693" s="301" t="s">
        <v>765</v>
      </c>
      <c r="F693" s="301" t="s">
        <v>541</v>
      </c>
      <c r="G693" s="301" t="s">
        <v>541</v>
      </c>
      <c r="H693" s="301" t="s">
        <v>501</v>
      </c>
      <c r="I693" s="333">
        <v>0</v>
      </c>
    </row>
    <row r="694" spans="1:9">
      <c r="A694" s="316">
        <v>4</v>
      </c>
      <c r="B694" s="301" t="s">
        <v>19</v>
      </c>
      <c r="C694" s="301" t="s">
        <v>19</v>
      </c>
      <c r="D694" s="301" t="s">
        <v>19</v>
      </c>
      <c r="E694" s="301" t="s">
        <v>765</v>
      </c>
      <c r="F694" s="301" t="s">
        <v>542</v>
      </c>
      <c r="G694" s="301" t="s">
        <v>542</v>
      </c>
      <c r="H694" s="301" t="s">
        <v>501</v>
      </c>
      <c r="I694" s="333">
        <v>7.04</v>
      </c>
    </row>
    <row r="695" spans="1:9">
      <c r="A695" s="316">
        <v>4</v>
      </c>
      <c r="B695" s="301" t="s">
        <v>19</v>
      </c>
      <c r="C695" s="301" t="s">
        <v>19</v>
      </c>
      <c r="D695" s="301" t="s">
        <v>19</v>
      </c>
      <c r="E695" s="301" t="s">
        <v>765</v>
      </c>
      <c r="F695" s="301" t="s">
        <v>543</v>
      </c>
      <c r="G695" s="301" t="s">
        <v>543</v>
      </c>
      <c r="H695" s="301" t="s">
        <v>501</v>
      </c>
      <c r="I695" s="333">
        <v>90.1</v>
      </c>
    </row>
    <row r="696" spans="1:9">
      <c r="A696" s="316">
        <v>4</v>
      </c>
      <c r="B696" s="301" t="s">
        <v>19</v>
      </c>
      <c r="C696" s="301" t="s">
        <v>19</v>
      </c>
      <c r="D696" s="301" t="s">
        <v>19</v>
      </c>
      <c r="E696" s="301" t="s">
        <v>765</v>
      </c>
      <c r="F696" s="301" t="s">
        <v>544</v>
      </c>
      <c r="G696" s="301" t="s">
        <v>544</v>
      </c>
      <c r="H696" s="301" t="s">
        <v>501</v>
      </c>
      <c r="I696" s="333">
        <v>0</v>
      </c>
    </row>
    <row r="697" spans="1:9">
      <c r="A697" s="316">
        <v>4</v>
      </c>
      <c r="B697" s="301" t="s">
        <v>19</v>
      </c>
      <c r="C697" s="301" t="s">
        <v>19</v>
      </c>
      <c r="D697" s="301" t="s">
        <v>19</v>
      </c>
      <c r="E697" s="301" t="s">
        <v>765</v>
      </c>
      <c r="F697" s="301" t="s">
        <v>545</v>
      </c>
      <c r="G697" s="301" t="s">
        <v>545</v>
      </c>
      <c r="H697" s="301" t="s">
        <v>501</v>
      </c>
      <c r="I697" s="333">
        <v>0</v>
      </c>
    </row>
    <row r="698" spans="1:9">
      <c r="A698" s="316">
        <v>4</v>
      </c>
      <c r="B698" s="301" t="s">
        <v>19</v>
      </c>
      <c r="C698" s="301" t="s">
        <v>19</v>
      </c>
      <c r="D698" s="301" t="s">
        <v>19</v>
      </c>
      <c r="E698" s="301" t="s">
        <v>765</v>
      </c>
      <c r="F698" s="301" t="s">
        <v>546</v>
      </c>
      <c r="G698" s="301" t="s">
        <v>546</v>
      </c>
      <c r="H698" s="301" t="s">
        <v>501</v>
      </c>
      <c r="I698" s="333">
        <v>0</v>
      </c>
    </row>
    <row r="699" spans="1:9">
      <c r="A699" s="316">
        <v>4</v>
      </c>
      <c r="B699" s="301" t="s">
        <v>19</v>
      </c>
      <c r="C699" s="301" t="s">
        <v>19</v>
      </c>
      <c r="D699" s="301" t="s">
        <v>19</v>
      </c>
      <c r="E699" s="301" t="s">
        <v>19</v>
      </c>
      <c r="F699" s="301" t="s">
        <v>547</v>
      </c>
      <c r="G699" s="301" t="s">
        <v>547</v>
      </c>
      <c r="H699" s="301" t="s">
        <v>501</v>
      </c>
      <c r="I699" s="333">
        <v>0</v>
      </c>
    </row>
    <row r="700" spans="1:9">
      <c r="A700" s="316">
        <v>4</v>
      </c>
      <c r="B700" s="301" t="s">
        <v>19</v>
      </c>
      <c r="C700" s="301" t="s">
        <v>19</v>
      </c>
      <c r="D700" s="301" t="s">
        <v>19</v>
      </c>
      <c r="E700" s="301" t="s">
        <v>765</v>
      </c>
      <c r="F700" s="301" t="s">
        <v>548</v>
      </c>
      <c r="G700" s="301" t="s">
        <v>548</v>
      </c>
      <c r="H700" s="301" t="s">
        <v>501</v>
      </c>
      <c r="I700" s="333">
        <v>39.43</v>
      </c>
    </row>
    <row r="701" spans="1:9">
      <c r="A701" s="316">
        <v>4</v>
      </c>
      <c r="B701" s="301" t="s">
        <v>19</v>
      </c>
      <c r="C701" s="301" t="s">
        <v>19</v>
      </c>
      <c r="D701" s="301" t="s">
        <v>19</v>
      </c>
      <c r="E701" s="301" t="s">
        <v>765</v>
      </c>
      <c r="F701" s="301" t="s">
        <v>549</v>
      </c>
      <c r="G701" s="301" t="s">
        <v>549</v>
      </c>
      <c r="H701" s="301" t="s">
        <v>501</v>
      </c>
      <c r="I701" s="333">
        <v>58.52</v>
      </c>
    </row>
    <row r="702" spans="1:9">
      <c r="A702" s="316">
        <v>4</v>
      </c>
      <c r="B702" s="301" t="s">
        <v>19</v>
      </c>
      <c r="C702" s="301" t="s">
        <v>19</v>
      </c>
      <c r="D702" s="301" t="s">
        <v>19</v>
      </c>
      <c r="E702" s="301" t="s">
        <v>765</v>
      </c>
      <c r="F702" s="301" t="s">
        <v>550</v>
      </c>
      <c r="G702" s="301" t="s">
        <v>550</v>
      </c>
      <c r="H702" s="301" t="s">
        <v>501</v>
      </c>
      <c r="I702" s="333">
        <v>15.37</v>
      </c>
    </row>
    <row r="703" spans="1:9">
      <c r="A703" s="316">
        <v>4</v>
      </c>
      <c r="B703" s="301" t="s">
        <v>19</v>
      </c>
      <c r="C703" s="301" t="s">
        <v>19</v>
      </c>
      <c r="D703" s="301" t="s">
        <v>19</v>
      </c>
      <c r="E703" s="301" t="s">
        <v>765</v>
      </c>
      <c r="F703" s="301" t="s">
        <v>551</v>
      </c>
      <c r="G703" s="301" t="s">
        <v>551</v>
      </c>
      <c r="H703" s="301" t="s">
        <v>501</v>
      </c>
      <c r="I703" s="333">
        <v>20.010000000000002</v>
      </c>
    </row>
    <row r="704" spans="1:9">
      <c r="A704" s="316">
        <v>4</v>
      </c>
      <c r="B704" s="301" t="s">
        <v>19</v>
      </c>
      <c r="C704" s="301" t="s">
        <v>19</v>
      </c>
      <c r="D704" s="301" t="s">
        <v>19</v>
      </c>
      <c r="E704" s="301" t="s">
        <v>765</v>
      </c>
      <c r="F704" s="301" t="s">
        <v>552</v>
      </c>
      <c r="G704" s="301" t="s">
        <v>552</v>
      </c>
      <c r="H704" s="301" t="s">
        <v>501</v>
      </c>
      <c r="I704" s="333">
        <v>8.17</v>
      </c>
    </row>
    <row r="705" spans="1:9">
      <c r="A705" s="316">
        <v>4</v>
      </c>
      <c r="B705" s="301" t="s">
        <v>19</v>
      </c>
      <c r="C705" s="301" t="s">
        <v>19</v>
      </c>
      <c r="D705" s="301" t="s">
        <v>19</v>
      </c>
      <c r="E705" s="301" t="s">
        <v>19</v>
      </c>
      <c r="F705" s="301" t="s">
        <v>507</v>
      </c>
      <c r="G705" s="301" t="s">
        <v>507</v>
      </c>
      <c r="H705" t="s">
        <v>502</v>
      </c>
      <c r="I705" s="333">
        <v>374.35</v>
      </c>
    </row>
    <row r="706" spans="1:9">
      <c r="A706" s="316">
        <v>4</v>
      </c>
      <c r="B706" s="301" t="s">
        <v>19</v>
      </c>
      <c r="C706" s="301" t="s">
        <v>19</v>
      </c>
      <c r="D706" s="301" t="s">
        <v>19</v>
      </c>
      <c r="E706" s="301" t="s">
        <v>19</v>
      </c>
      <c r="F706" s="301" t="s">
        <v>508</v>
      </c>
      <c r="G706" s="301" t="s">
        <v>508</v>
      </c>
      <c r="H706" s="301" t="s">
        <v>502</v>
      </c>
      <c r="I706" s="333">
        <v>169.29</v>
      </c>
    </row>
    <row r="707" spans="1:9">
      <c r="A707" s="316">
        <v>4</v>
      </c>
      <c r="B707" s="301" t="s">
        <v>19</v>
      </c>
      <c r="C707" s="301" t="s">
        <v>19</v>
      </c>
      <c r="D707" s="301" t="s">
        <v>19</v>
      </c>
      <c r="E707" s="301" t="s">
        <v>36</v>
      </c>
      <c r="F707" s="301" t="s">
        <v>509</v>
      </c>
      <c r="G707" s="301" t="s">
        <v>509</v>
      </c>
      <c r="H707" s="301" t="s">
        <v>502</v>
      </c>
      <c r="I707" s="333">
        <v>819.71</v>
      </c>
    </row>
    <row r="708" spans="1:9">
      <c r="A708" s="316">
        <v>4</v>
      </c>
      <c r="B708" s="301" t="s">
        <v>19</v>
      </c>
      <c r="C708" s="301" t="s">
        <v>19</v>
      </c>
      <c r="D708" s="301" t="s">
        <v>19</v>
      </c>
      <c r="E708" s="301" t="s">
        <v>37</v>
      </c>
      <c r="F708" s="301" t="s">
        <v>510</v>
      </c>
      <c r="G708" s="301" t="s">
        <v>510</v>
      </c>
      <c r="H708" s="301" t="s">
        <v>502</v>
      </c>
      <c r="I708" s="333">
        <v>227.49</v>
      </c>
    </row>
    <row r="709" spans="1:9">
      <c r="A709" s="316">
        <v>4</v>
      </c>
      <c r="B709" s="301" t="s">
        <v>19</v>
      </c>
      <c r="C709" s="301" t="s">
        <v>19</v>
      </c>
      <c r="D709" s="301" t="s">
        <v>19</v>
      </c>
      <c r="E709" s="301" t="s">
        <v>36</v>
      </c>
      <c r="F709" s="301" t="s">
        <v>511</v>
      </c>
      <c r="G709" s="301" t="s">
        <v>511</v>
      </c>
      <c r="H709" s="301" t="s">
        <v>502</v>
      </c>
      <c r="I709" s="333">
        <v>218</v>
      </c>
    </row>
    <row r="710" spans="1:9">
      <c r="A710" s="316">
        <v>4</v>
      </c>
      <c r="B710" s="301" t="s">
        <v>19</v>
      </c>
      <c r="C710" s="301" t="s">
        <v>19</v>
      </c>
      <c r="D710" s="301" t="s">
        <v>19</v>
      </c>
      <c r="E710" s="301" t="s">
        <v>36</v>
      </c>
      <c r="F710" s="301" t="s">
        <v>512</v>
      </c>
      <c r="G710" s="301" t="s">
        <v>512</v>
      </c>
      <c r="H710" s="301" t="s">
        <v>502</v>
      </c>
      <c r="I710" s="333">
        <v>82.21</v>
      </c>
    </row>
    <row r="711" spans="1:9">
      <c r="A711" s="316">
        <v>4</v>
      </c>
      <c r="B711" s="301" t="s">
        <v>19</v>
      </c>
      <c r="C711" s="301" t="s">
        <v>19</v>
      </c>
      <c r="D711" s="301" t="s">
        <v>19</v>
      </c>
      <c r="E711" s="301" t="s">
        <v>36</v>
      </c>
      <c r="F711" s="301" t="s">
        <v>513</v>
      </c>
      <c r="G711" s="301" t="s">
        <v>513</v>
      </c>
      <c r="H711" s="301" t="s">
        <v>502</v>
      </c>
      <c r="I711" s="333">
        <v>58.68</v>
      </c>
    </row>
    <row r="712" spans="1:9">
      <c r="A712" s="316">
        <v>4</v>
      </c>
      <c r="B712" s="301" t="s">
        <v>19</v>
      </c>
      <c r="C712" s="301" t="s">
        <v>19</v>
      </c>
      <c r="D712" s="301" t="s">
        <v>19</v>
      </c>
      <c r="E712" s="301" t="s">
        <v>36</v>
      </c>
      <c r="F712" s="301" t="s">
        <v>514</v>
      </c>
      <c r="G712" s="301" t="s">
        <v>514</v>
      </c>
      <c r="H712" s="301" t="s">
        <v>502</v>
      </c>
      <c r="I712" s="333">
        <v>130.68</v>
      </c>
    </row>
    <row r="713" spans="1:9">
      <c r="A713" s="316">
        <v>4</v>
      </c>
      <c r="B713" s="301" t="s">
        <v>19</v>
      </c>
      <c r="C713" s="301" t="s">
        <v>19</v>
      </c>
      <c r="D713" s="301" t="s">
        <v>19</v>
      </c>
      <c r="E713" s="301" t="s">
        <v>36</v>
      </c>
      <c r="F713" s="301" t="s">
        <v>515</v>
      </c>
      <c r="G713" s="301" t="s">
        <v>515</v>
      </c>
      <c r="H713" s="301" t="s">
        <v>502</v>
      </c>
      <c r="I713" s="333">
        <v>307.73</v>
      </c>
    </row>
    <row r="714" spans="1:9">
      <c r="A714" s="316">
        <v>4</v>
      </c>
      <c r="B714" s="301" t="s">
        <v>19</v>
      </c>
      <c r="C714" s="301" t="s">
        <v>19</v>
      </c>
      <c r="D714" s="301" t="s">
        <v>19</v>
      </c>
      <c r="E714" s="301" t="s">
        <v>36</v>
      </c>
      <c r="F714" s="301" t="s">
        <v>516</v>
      </c>
      <c r="G714" s="301" t="s">
        <v>516</v>
      </c>
      <c r="H714" s="301" t="s">
        <v>502</v>
      </c>
      <c r="I714" s="333">
        <v>258.45</v>
      </c>
    </row>
    <row r="715" spans="1:9">
      <c r="A715" s="316">
        <v>4</v>
      </c>
      <c r="B715" s="301" t="s">
        <v>19</v>
      </c>
      <c r="C715" s="301" t="s">
        <v>19</v>
      </c>
      <c r="D715" s="301" t="s">
        <v>19</v>
      </c>
      <c r="E715" s="301" t="s">
        <v>36</v>
      </c>
      <c r="F715" s="301" t="s">
        <v>517</v>
      </c>
      <c r="G715" s="301" t="s">
        <v>517</v>
      </c>
      <c r="H715" s="301" t="s">
        <v>502</v>
      </c>
      <c r="I715" s="333">
        <v>110.81</v>
      </c>
    </row>
    <row r="716" spans="1:9">
      <c r="A716" s="316">
        <v>4</v>
      </c>
      <c r="B716" s="301" t="s">
        <v>19</v>
      </c>
      <c r="C716" s="301" t="s">
        <v>19</v>
      </c>
      <c r="D716" s="301" t="s">
        <v>19</v>
      </c>
      <c r="E716" s="301" t="s">
        <v>36</v>
      </c>
      <c r="F716" s="301" t="s">
        <v>518</v>
      </c>
      <c r="G716" s="301" t="s">
        <v>518</v>
      </c>
      <c r="H716" s="301" t="s">
        <v>502</v>
      </c>
      <c r="I716" s="333">
        <v>133.94999999999999</v>
      </c>
    </row>
    <row r="717" spans="1:9">
      <c r="A717" s="316">
        <v>4</v>
      </c>
      <c r="B717" s="301" t="s">
        <v>19</v>
      </c>
      <c r="C717" s="301" t="s">
        <v>19</v>
      </c>
      <c r="D717" s="301" t="s">
        <v>19</v>
      </c>
      <c r="E717" s="301" t="s">
        <v>36</v>
      </c>
      <c r="F717" s="301" t="s">
        <v>519</v>
      </c>
      <c r="G717" s="301" t="s">
        <v>519</v>
      </c>
      <c r="H717" s="301" t="s">
        <v>502</v>
      </c>
      <c r="I717" s="333">
        <v>39.630000000000003</v>
      </c>
    </row>
    <row r="718" spans="1:9">
      <c r="A718" s="316">
        <v>4</v>
      </c>
      <c r="B718" s="301" t="s">
        <v>19</v>
      </c>
      <c r="C718" s="301" t="s">
        <v>19</v>
      </c>
      <c r="D718" s="301" t="s">
        <v>19</v>
      </c>
      <c r="E718" s="301" t="s">
        <v>19</v>
      </c>
      <c r="F718" s="301" t="s">
        <v>520</v>
      </c>
      <c r="G718" s="301" t="s">
        <v>520</v>
      </c>
      <c r="H718" s="301" t="s">
        <v>502</v>
      </c>
      <c r="I718" s="333">
        <v>137.99</v>
      </c>
    </row>
    <row r="719" spans="1:9">
      <c r="A719" s="316">
        <v>4</v>
      </c>
      <c r="B719" s="301" t="s">
        <v>19</v>
      </c>
      <c r="C719" s="301" t="s">
        <v>19</v>
      </c>
      <c r="D719" s="301" t="s">
        <v>19</v>
      </c>
      <c r="E719" s="301" t="s">
        <v>36</v>
      </c>
      <c r="F719" s="301" t="s">
        <v>553</v>
      </c>
      <c r="G719" s="301" t="s">
        <v>553</v>
      </c>
      <c r="H719" s="301" t="s">
        <v>502</v>
      </c>
      <c r="I719" s="333">
        <v>184.03</v>
      </c>
    </row>
    <row r="720" spans="1:9">
      <c r="A720" s="316">
        <v>4</v>
      </c>
      <c r="B720" s="301" t="s">
        <v>19</v>
      </c>
      <c r="C720" s="301" t="s">
        <v>19</v>
      </c>
      <c r="D720" s="301" t="s">
        <v>19</v>
      </c>
      <c r="E720" s="301" t="s">
        <v>37</v>
      </c>
      <c r="F720" s="301" t="s">
        <v>521</v>
      </c>
      <c r="G720" s="301" t="s">
        <v>521</v>
      </c>
      <c r="H720" s="301" t="s">
        <v>502</v>
      </c>
      <c r="I720" s="333">
        <v>79.25</v>
      </c>
    </row>
    <row r="721" spans="1:9">
      <c r="A721" s="316">
        <v>4</v>
      </c>
      <c r="B721" s="301" t="s">
        <v>19</v>
      </c>
      <c r="C721" s="301" t="s">
        <v>19</v>
      </c>
      <c r="D721" s="301" t="s">
        <v>19</v>
      </c>
      <c r="E721" s="301" t="s">
        <v>19</v>
      </c>
      <c r="F721" s="301" t="s">
        <v>522</v>
      </c>
      <c r="G721" s="301" t="s">
        <v>522</v>
      </c>
      <c r="H721" s="301" t="s">
        <v>502</v>
      </c>
      <c r="I721" s="333">
        <v>886.72</v>
      </c>
    </row>
    <row r="722" spans="1:9">
      <c r="A722" s="316">
        <v>4</v>
      </c>
      <c r="B722" s="301" t="s">
        <v>19</v>
      </c>
      <c r="C722" s="301" t="s">
        <v>19</v>
      </c>
      <c r="D722" s="301" t="s">
        <v>19</v>
      </c>
      <c r="E722" s="301" t="s">
        <v>37</v>
      </c>
      <c r="F722" s="301" t="s">
        <v>523</v>
      </c>
      <c r="G722" s="301" t="s">
        <v>523</v>
      </c>
      <c r="H722" s="301" t="s">
        <v>502</v>
      </c>
      <c r="I722" s="333">
        <v>398.68</v>
      </c>
    </row>
    <row r="723" spans="1:9">
      <c r="A723" s="316">
        <v>4</v>
      </c>
      <c r="B723" s="301" t="s">
        <v>19</v>
      </c>
      <c r="C723" s="301" t="s">
        <v>19</v>
      </c>
      <c r="D723" s="301" t="s">
        <v>19</v>
      </c>
      <c r="E723" s="301" t="s">
        <v>36</v>
      </c>
      <c r="F723" s="301" t="s">
        <v>524</v>
      </c>
      <c r="G723" s="301" t="s">
        <v>524</v>
      </c>
      <c r="H723" s="301" t="s">
        <v>502</v>
      </c>
      <c r="I723" s="333">
        <v>292.82</v>
      </c>
    </row>
    <row r="724" spans="1:9">
      <c r="A724" s="316">
        <v>4</v>
      </c>
      <c r="B724" s="301" t="s">
        <v>19</v>
      </c>
      <c r="C724" s="301" t="s">
        <v>19</v>
      </c>
      <c r="D724" s="301" t="s">
        <v>19</v>
      </c>
      <c r="E724" s="301" t="s">
        <v>36</v>
      </c>
      <c r="F724" s="301" t="s">
        <v>83</v>
      </c>
      <c r="G724" s="301" t="s">
        <v>83</v>
      </c>
      <c r="H724" s="301" t="s">
        <v>502</v>
      </c>
      <c r="I724" s="333">
        <v>36.020000000000003</v>
      </c>
    </row>
    <row r="725" spans="1:9">
      <c r="A725" s="316">
        <v>4</v>
      </c>
      <c r="B725" s="301" t="s">
        <v>19</v>
      </c>
      <c r="C725" s="301" t="s">
        <v>19</v>
      </c>
      <c r="D725" s="301" t="s">
        <v>19</v>
      </c>
      <c r="E725" s="301" t="s">
        <v>19</v>
      </c>
      <c r="F725" s="301" t="s">
        <v>525</v>
      </c>
      <c r="G725" s="301" t="s">
        <v>525</v>
      </c>
      <c r="H725" s="301" t="s">
        <v>502</v>
      </c>
      <c r="I725" s="333">
        <v>37.28</v>
      </c>
    </row>
    <row r="726" spans="1:9">
      <c r="A726" s="316">
        <v>4</v>
      </c>
      <c r="B726" s="301" t="s">
        <v>19</v>
      </c>
      <c r="C726" s="301" t="s">
        <v>19</v>
      </c>
      <c r="D726" s="301" t="s">
        <v>19</v>
      </c>
      <c r="E726" s="301" t="s">
        <v>36</v>
      </c>
      <c r="F726" s="301" t="s">
        <v>526</v>
      </c>
      <c r="G726" s="301" t="s">
        <v>526</v>
      </c>
      <c r="H726" s="301" t="s">
        <v>502</v>
      </c>
      <c r="I726" s="333">
        <v>69.489999999999995</v>
      </c>
    </row>
    <row r="727" spans="1:9">
      <c r="A727" s="316">
        <v>4</v>
      </c>
      <c r="B727" s="301" t="s">
        <v>19</v>
      </c>
      <c r="C727" s="301" t="s">
        <v>19</v>
      </c>
      <c r="D727" s="301" t="s">
        <v>19</v>
      </c>
      <c r="E727" s="301" t="s">
        <v>19</v>
      </c>
      <c r="F727" s="301" t="s">
        <v>527</v>
      </c>
      <c r="G727" s="301" t="s">
        <v>527</v>
      </c>
      <c r="H727" s="301" t="s">
        <v>502</v>
      </c>
      <c r="I727" s="333">
        <v>62.92</v>
      </c>
    </row>
    <row r="728" spans="1:9">
      <c r="A728" s="316">
        <v>4</v>
      </c>
      <c r="B728" s="301" t="s">
        <v>19</v>
      </c>
      <c r="C728" s="301" t="s">
        <v>19</v>
      </c>
      <c r="D728" s="301" t="s">
        <v>19</v>
      </c>
      <c r="E728" s="301" t="s">
        <v>37</v>
      </c>
      <c r="F728" s="301" t="s">
        <v>528</v>
      </c>
      <c r="G728" s="301" t="s">
        <v>528</v>
      </c>
      <c r="H728" s="301" t="s">
        <v>502</v>
      </c>
      <c r="I728" s="333">
        <v>358.19</v>
      </c>
    </row>
    <row r="729" spans="1:9">
      <c r="A729" s="316">
        <v>4</v>
      </c>
      <c r="B729" s="301" t="s">
        <v>19</v>
      </c>
      <c r="C729" s="301" t="s">
        <v>19</v>
      </c>
      <c r="D729" s="301" t="s">
        <v>19</v>
      </c>
      <c r="E729" s="301" t="s">
        <v>36</v>
      </c>
      <c r="F729" s="301" t="s">
        <v>529</v>
      </c>
      <c r="G729" s="301" t="s">
        <v>529</v>
      </c>
      <c r="H729" s="301" t="s">
        <v>502</v>
      </c>
      <c r="I729" s="333">
        <v>17.71</v>
      </c>
    </row>
    <row r="730" spans="1:9">
      <c r="A730" s="316">
        <v>4</v>
      </c>
      <c r="B730" s="301" t="s">
        <v>19</v>
      </c>
      <c r="C730" s="301" t="s">
        <v>19</v>
      </c>
      <c r="D730" s="301" t="s">
        <v>19</v>
      </c>
      <c r="E730" s="301" t="s">
        <v>19</v>
      </c>
      <c r="F730" s="301" t="s">
        <v>61</v>
      </c>
      <c r="G730" s="301" t="s">
        <v>61</v>
      </c>
      <c r="H730" s="301" t="s">
        <v>502</v>
      </c>
      <c r="I730" s="333">
        <v>41.1</v>
      </c>
    </row>
    <row r="731" spans="1:9">
      <c r="A731" s="316">
        <v>4</v>
      </c>
      <c r="B731" s="301" t="s">
        <v>19</v>
      </c>
      <c r="C731" s="301" t="s">
        <v>19</v>
      </c>
      <c r="D731" s="301" t="s">
        <v>19</v>
      </c>
      <c r="E731" s="301" t="s">
        <v>19</v>
      </c>
      <c r="F731" s="301" t="s">
        <v>59</v>
      </c>
      <c r="G731" s="301" t="s">
        <v>59</v>
      </c>
      <c r="H731" s="301" t="s">
        <v>502</v>
      </c>
      <c r="I731" s="333">
        <v>4544.12</v>
      </c>
    </row>
    <row r="732" spans="1:9">
      <c r="A732" s="316">
        <v>4</v>
      </c>
      <c r="B732" s="301" t="s">
        <v>19</v>
      </c>
      <c r="C732" s="301" t="s">
        <v>19</v>
      </c>
      <c r="D732" s="301" t="s">
        <v>19</v>
      </c>
      <c r="E732" s="301" t="s">
        <v>36</v>
      </c>
      <c r="F732" s="301" t="s">
        <v>530</v>
      </c>
      <c r="G732" s="301" t="s">
        <v>530</v>
      </c>
      <c r="H732" s="301" t="s">
        <v>502</v>
      </c>
      <c r="I732" s="333">
        <v>50.66</v>
      </c>
    </row>
    <row r="733" spans="1:9">
      <c r="A733" s="316">
        <v>4</v>
      </c>
      <c r="B733" s="301" t="s">
        <v>19</v>
      </c>
      <c r="C733" s="301" t="s">
        <v>19</v>
      </c>
      <c r="D733" s="301" t="s">
        <v>19</v>
      </c>
      <c r="E733" s="301" t="s">
        <v>765</v>
      </c>
      <c r="F733" s="301" t="s">
        <v>531</v>
      </c>
      <c r="G733" s="301" t="s">
        <v>531</v>
      </c>
      <c r="H733" s="301" t="s">
        <v>502</v>
      </c>
      <c r="I733" s="333">
        <v>127.61</v>
      </c>
    </row>
    <row r="734" spans="1:9">
      <c r="A734" s="316">
        <v>4</v>
      </c>
      <c r="B734" s="301" t="s">
        <v>19</v>
      </c>
      <c r="C734" s="301" t="s">
        <v>19</v>
      </c>
      <c r="D734" s="301" t="s">
        <v>19</v>
      </c>
      <c r="E734" s="301" t="s">
        <v>765</v>
      </c>
      <c r="F734" s="301" t="s">
        <v>532</v>
      </c>
      <c r="G734" s="301" t="s">
        <v>532</v>
      </c>
      <c r="H734" s="301" t="s">
        <v>502</v>
      </c>
      <c r="I734" s="333">
        <v>4.13</v>
      </c>
    </row>
    <row r="735" spans="1:9">
      <c r="A735" s="316">
        <v>4</v>
      </c>
      <c r="B735" s="301" t="s">
        <v>19</v>
      </c>
      <c r="C735" s="301" t="s">
        <v>19</v>
      </c>
      <c r="D735" s="301" t="s">
        <v>19</v>
      </c>
      <c r="E735" s="301" t="s">
        <v>765</v>
      </c>
      <c r="F735" s="301" t="s">
        <v>533</v>
      </c>
      <c r="G735" s="301" t="s">
        <v>533</v>
      </c>
      <c r="H735" s="301" t="s">
        <v>502</v>
      </c>
      <c r="I735" s="333">
        <v>6.23</v>
      </c>
    </row>
    <row r="736" spans="1:9">
      <c r="A736" s="316">
        <v>4</v>
      </c>
      <c r="B736" s="301" t="s">
        <v>19</v>
      </c>
      <c r="C736" s="301" t="s">
        <v>19</v>
      </c>
      <c r="D736" s="301" t="s">
        <v>19</v>
      </c>
      <c r="E736" s="301" t="s">
        <v>765</v>
      </c>
      <c r="F736" s="301" t="s">
        <v>534</v>
      </c>
      <c r="G736" s="301" t="s">
        <v>534</v>
      </c>
      <c r="H736" s="301" t="s">
        <v>502</v>
      </c>
      <c r="I736" s="333">
        <v>2.76</v>
      </c>
    </row>
    <row r="737" spans="1:9">
      <c r="A737" s="316">
        <v>4</v>
      </c>
      <c r="B737" s="301" t="s">
        <v>19</v>
      </c>
      <c r="C737" s="301" t="s">
        <v>19</v>
      </c>
      <c r="D737" s="301" t="s">
        <v>19</v>
      </c>
      <c r="E737" s="301" t="s">
        <v>765</v>
      </c>
      <c r="F737" s="301" t="s">
        <v>535</v>
      </c>
      <c r="G737" s="301" t="s">
        <v>535</v>
      </c>
      <c r="H737" s="301" t="s">
        <v>502</v>
      </c>
      <c r="I737" s="333">
        <v>6.92</v>
      </c>
    </row>
    <row r="738" spans="1:9">
      <c r="A738" s="316">
        <v>4</v>
      </c>
      <c r="B738" s="301" t="s">
        <v>19</v>
      </c>
      <c r="C738" s="301" t="s">
        <v>19</v>
      </c>
      <c r="D738" s="301" t="s">
        <v>19</v>
      </c>
      <c r="E738" s="301" t="s">
        <v>765</v>
      </c>
      <c r="F738" s="301" t="s">
        <v>755</v>
      </c>
      <c r="G738" s="301" t="s">
        <v>755</v>
      </c>
      <c r="H738" s="301" t="s">
        <v>502</v>
      </c>
      <c r="I738" s="333">
        <v>4.55</v>
      </c>
    </row>
    <row r="739" spans="1:9">
      <c r="A739" s="316">
        <v>4</v>
      </c>
      <c r="B739" s="301" t="s">
        <v>19</v>
      </c>
      <c r="C739" s="301" t="s">
        <v>19</v>
      </c>
      <c r="D739" s="301" t="s">
        <v>19</v>
      </c>
      <c r="E739" s="301" t="s">
        <v>765</v>
      </c>
      <c r="F739" s="301" t="s">
        <v>536</v>
      </c>
      <c r="G739" s="301" t="s">
        <v>536</v>
      </c>
      <c r="H739" s="301" t="s">
        <v>502</v>
      </c>
      <c r="I739" s="333">
        <v>244.47</v>
      </c>
    </row>
    <row r="740" spans="1:9">
      <c r="A740" s="316">
        <v>4</v>
      </c>
      <c r="B740" s="301" t="s">
        <v>19</v>
      </c>
      <c r="C740" s="301" t="s">
        <v>19</v>
      </c>
      <c r="D740" s="301" t="s">
        <v>19</v>
      </c>
      <c r="E740" s="301" t="s">
        <v>765</v>
      </c>
      <c r="F740" s="301" t="s">
        <v>537</v>
      </c>
      <c r="G740" s="301" t="s">
        <v>537</v>
      </c>
      <c r="H740" s="301" t="s">
        <v>502</v>
      </c>
      <c r="I740" s="333">
        <v>0</v>
      </c>
    </row>
    <row r="741" spans="1:9">
      <c r="A741" s="316">
        <v>4</v>
      </c>
      <c r="B741" s="301" t="s">
        <v>19</v>
      </c>
      <c r="C741" s="301" t="s">
        <v>19</v>
      </c>
      <c r="D741" s="301" t="s">
        <v>19</v>
      </c>
      <c r="E741" s="301" t="s">
        <v>765</v>
      </c>
      <c r="F741" s="301" t="s">
        <v>538</v>
      </c>
      <c r="G741" s="301" t="s">
        <v>538</v>
      </c>
      <c r="H741" s="301" t="s">
        <v>502</v>
      </c>
      <c r="I741" s="333">
        <v>1650.7</v>
      </c>
    </row>
    <row r="742" spans="1:9">
      <c r="A742" s="316">
        <v>4</v>
      </c>
      <c r="B742" s="301" t="s">
        <v>19</v>
      </c>
      <c r="C742" s="301" t="s">
        <v>19</v>
      </c>
      <c r="D742" s="301" t="s">
        <v>19</v>
      </c>
      <c r="E742" s="301" t="s">
        <v>765</v>
      </c>
      <c r="F742" s="301" t="s">
        <v>539</v>
      </c>
      <c r="G742" s="301" t="s">
        <v>539</v>
      </c>
      <c r="H742" s="301" t="s">
        <v>502</v>
      </c>
      <c r="I742" s="333">
        <v>97.65</v>
      </c>
    </row>
    <row r="743" spans="1:9">
      <c r="A743" s="316">
        <v>4</v>
      </c>
      <c r="B743" s="301" t="s">
        <v>19</v>
      </c>
      <c r="C743" s="301" t="s">
        <v>19</v>
      </c>
      <c r="D743" s="301" t="s">
        <v>19</v>
      </c>
      <c r="E743" s="301" t="s">
        <v>765</v>
      </c>
      <c r="F743" s="301" t="s">
        <v>540</v>
      </c>
      <c r="G743" s="301" t="s">
        <v>540</v>
      </c>
      <c r="H743" s="301" t="s">
        <v>502</v>
      </c>
      <c r="I743" s="333">
        <v>0</v>
      </c>
    </row>
    <row r="744" spans="1:9">
      <c r="A744" s="316">
        <v>4</v>
      </c>
      <c r="B744" s="301" t="s">
        <v>19</v>
      </c>
      <c r="C744" s="301" t="s">
        <v>19</v>
      </c>
      <c r="D744" s="301" t="s">
        <v>19</v>
      </c>
      <c r="E744" s="301" t="s">
        <v>765</v>
      </c>
      <c r="F744" s="301" t="s">
        <v>541</v>
      </c>
      <c r="G744" s="301" t="s">
        <v>541</v>
      </c>
      <c r="H744" s="301" t="s">
        <v>502</v>
      </c>
      <c r="I744" s="333">
        <v>0</v>
      </c>
    </row>
    <row r="745" spans="1:9">
      <c r="A745" s="316">
        <v>4</v>
      </c>
      <c r="B745" s="301" t="s">
        <v>19</v>
      </c>
      <c r="C745" s="301" t="s">
        <v>19</v>
      </c>
      <c r="D745" s="301" t="s">
        <v>19</v>
      </c>
      <c r="E745" s="301" t="s">
        <v>765</v>
      </c>
      <c r="F745" s="301" t="s">
        <v>542</v>
      </c>
      <c r="G745" s="301" t="s">
        <v>542</v>
      </c>
      <c r="H745" s="301" t="s">
        <v>502</v>
      </c>
      <c r="I745" s="333">
        <v>11.26</v>
      </c>
    </row>
    <row r="746" spans="1:9">
      <c r="A746" s="316">
        <v>4</v>
      </c>
      <c r="B746" s="301" t="s">
        <v>19</v>
      </c>
      <c r="C746" s="301" t="s">
        <v>19</v>
      </c>
      <c r="D746" s="301" t="s">
        <v>19</v>
      </c>
      <c r="E746" s="301" t="s">
        <v>765</v>
      </c>
      <c r="F746" s="301" t="s">
        <v>543</v>
      </c>
      <c r="G746" s="301" t="s">
        <v>543</v>
      </c>
      <c r="H746" s="301" t="s">
        <v>502</v>
      </c>
      <c r="I746" s="333">
        <v>97.88</v>
      </c>
    </row>
    <row r="747" spans="1:9">
      <c r="A747" s="316">
        <v>4</v>
      </c>
      <c r="B747" s="301" t="s">
        <v>19</v>
      </c>
      <c r="C747" s="301" t="s">
        <v>19</v>
      </c>
      <c r="D747" s="301" t="s">
        <v>19</v>
      </c>
      <c r="E747" s="301" t="s">
        <v>765</v>
      </c>
      <c r="F747" s="301" t="s">
        <v>544</v>
      </c>
      <c r="G747" s="301" t="s">
        <v>544</v>
      </c>
      <c r="H747" s="301" t="s">
        <v>502</v>
      </c>
      <c r="I747" s="333">
        <v>0</v>
      </c>
    </row>
    <row r="748" spans="1:9">
      <c r="A748" s="316">
        <v>4</v>
      </c>
      <c r="B748" s="301" t="s">
        <v>19</v>
      </c>
      <c r="C748" s="301" t="s">
        <v>19</v>
      </c>
      <c r="D748" s="301" t="s">
        <v>19</v>
      </c>
      <c r="E748" s="301" t="s">
        <v>765</v>
      </c>
      <c r="F748" s="301" t="s">
        <v>545</v>
      </c>
      <c r="G748" s="301" t="s">
        <v>545</v>
      </c>
      <c r="H748" s="301" t="s">
        <v>502</v>
      </c>
      <c r="I748" s="333">
        <v>0</v>
      </c>
    </row>
    <row r="749" spans="1:9">
      <c r="A749" s="316">
        <v>4</v>
      </c>
      <c r="B749" s="301" t="s">
        <v>19</v>
      </c>
      <c r="C749" s="301" t="s">
        <v>19</v>
      </c>
      <c r="D749" s="301" t="s">
        <v>19</v>
      </c>
      <c r="E749" s="301" t="s">
        <v>765</v>
      </c>
      <c r="F749" s="301" t="s">
        <v>546</v>
      </c>
      <c r="G749" s="301" t="s">
        <v>546</v>
      </c>
      <c r="H749" s="301" t="s">
        <v>502</v>
      </c>
      <c r="I749" s="333">
        <v>0.52</v>
      </c>
    </row>
    <row r="750" spans="1:9">
      <c r="A750" s="316">
        <v>4</v>
      </c>
      <c r="B750" s="301" t="s">
        <v>19</v>
      </c>
      <c r="C750" s="301" t="s">
        <v>19</v>
      </c>
      <c r="D750" s="301" t="s">
        <v>19</v>
      </c>
      <c r="E750" s="301" t="s">
        <v>19</v>
      </c>
      <c r="F750" s="301" t="s">
        <v>547</v>
      </c>
      <c r="G750" s="301" t="s">
        <v>547</v>
      </c>
      <c r="H750" s="301" t="s">
        <v>502</v>
      </c>
      <c r="I750" s="333">
        <v>0</v>
      </c>
    </row>
    <row r="751" spans="1:9">
      <c r="A751" s="316">
        <v>4</v>
      </c>
      <c r="B751" s="301" t="s">
        <v>19</v>
      </c>
      <c r="C751" s="301" t="s">
        <v>19</v>
      </c>
      <c r="D751" s="301" t="s">
        <v>19</v>
      </c>
      <c r="E751" s="301" t="s">
        <v>765</v>
      </c>
      <c r="F751" s="301" t="s">
        <v>548</v>
      </c>
      <c r="G751" s="301" t="s">
        <v>548</v>
      </c>
      <c r="H751" s="301" t="s">
        <v>502</v>
      </c>
      <c r="I751" s="333">
        <v>41.43</v>
      </c>
    </row>
    <row r="752" spans="1:9">
      <c r="A752" s="316">
        <v>4</v>
      </c>
      <c r="B752" s="301" t="s">
        <v>19</v>
      </c>
      <c r="C752" s="301" t="s">
        <v>19</v>
      </c>
      <c r="D752" s="301" t="s">
        <v>19</v>
      </c>
      <c r="E752" s="301" t="s">
        <v>765</v>
      </c>
      <c r="F752" s="301" t="s">
        <v>549</v>
      </c>
      <c r="G752" s="301" t="s">
        <v>549</v>
      </c>
      <c r="H752" s="301" t="s">
        <v>502</v>
      </c>
      <c r="I752" s="333">
        <v>56.26</v>
      </c>
    </row>
    <row r="753" spans="1:9">
      <c r="A753" s="316">
        <v>4</v>
      </c>
      <c r="B753" s="301" t="s">
        <v>19</v>
      </c>
      <c r="C753" s="301" t="s">
        <v>19</v>
      </c>
      <c r="D753" s="301" t="s">
        <v>19</v>
      </c>
      <c r="E753" s="301" t="s">
        <v>765</v>
      </c>
      <c r="F753" s="301" t="s">
        <v>550</v>
      </c>
      <c r="G753" s="301" t="s">
        <v>550</v>
      </c>
      <c r="H753" s="301" t="s">
        <v>502</v>
      </c>
      <c r="I753" s="333">
        <v>14</v>
      </c>
    </row>
    <row r="754" spans="1:9">
      <c r="A754" s="316">
        <v>4</v>
      </c>
      <c r="B754" s="301" t="s">
        <v>19</v>
      </c>
      <c r="C754" s="301" t="s">
        <v>19</v>
      </c>
      <c r="D754" s="301" t="s">
        <v>19</v>
      </c>
      <c r="E754" s="301" t="s">
        <v>765</v>
      </c>
      <c r="F754" s="301" t="s">
        <v>551</v>
      </c>
      <c r="G754" s="301" t="s">
        <v>551</v>
      </c>
      <c r="H754" s="301" t="s">
        <v>502</v>
      </c>
      <c r="I754" s="333">
        <v>19.48</v>
      </c>
    </row>
    <row r="755" spans="1:9">
      <c r="A755" s="316">
        <v>4</v>
      </c>
      <c r="B755" s="301" t="s">
        <v>19</v>
      </c>
      <c r="C755" s="301" t="s">
        <v>19</v>
      </c>
      <c r="D755" s="301" t="s">
        <v>19</v>
      </c>
      <c r="E755" s="301" t="s">
        <v>765</v>
      </c>
      <c r="F755" s="301" t="s">
        <v>552</v>
      </c>
      <c r="G755" s="301" t="s">
        <v>552</v>
      </c>
      <c r="H755" s="301" t="s">
        <v>502</v>
      </c>
      <c r="I755" s="333">
        <v>9.0399999999999991</v>
      </c>
    </row>
    <row r="756" spans="1:9">
      <c r="A756" s="316">
        <v>4</v>
      </c>
      <c r="B756" s="301" t="s">
        <v>19</v>
      </c>
      <c r="C756" s="301" t="s">
        <v>19</v>
      </c>
      <c r="D756" s="301" t="s">
        <v>19</v>
      </c>
      <c r="E756" s="301" t="s">
        <v>19</v>
      </c>
      <c r="F756" s="301" t="s">
        <v>507</v>
      </c>
      <c r="G756" s="301" t="s">
        <v>507</v>
      </c>
      <c r="H756" t="s">
        <v>503</v>
      </c>
      <c r="I756" s="333">
        <v>317.82</v>
      </c>
    </row>
    <row r="757" spans="1:9">
      <c r="A757" s="316">
        <v>4</v>
      </c>
      <c r="B757" s="301" t="s">
        <v>19</v>
      </c>
      <c r="C757" s="301" t="s">
        <v>19</v>
      </c>
      <c r="D757" s="301" t="s">
        <v>19</v>
      </c>
      <c r="E757" s="301" t="s">
        <v>19</v>
      </c>
      <c r="F757" s="301" t="s">
        <v>508</v>
      </c>
      <c r="G757" s="301" t="s">
        <v>508</v>
      </c>
      <c r="H757" s="301" t="s">
        <v>503</v>
      </c>
      <c r="I757" s="333">
        <v>148.66</v>
      </c>
    </row>
    <row r="758" spans="1:9">
      <c r="A758" s="316">
        <v>4</v>
      </c>
      <c r="B758" s="301" t="s">
        <v>19</v>
      </c>
      <c r="C758" s="301" t="s">
        <v>19</v>
      </c>
      <c r="D758" s="301" t="s">
        <v>19</v>
      </c>
      <c r="E758" s="301" t="s">
        <v>36</v>
      </c>
      <c r="F758" s="301" t="s">
        <v>509</v>
      </c>
      <c r="G758" s="301" t="s">
        <v>509</v>
      </c>
      <c r="H758" s="301" t="s">
        <v>503</v>
      </c>
      <c r="I758" s="333">
        <v>726.78</v>
      </c>
    </row>
    <row r="759" spans="1:9">
      <c r="A759" s="316">
        <v>4</v>
      </c>
      <c r="B759" s="301" t="s">
        <v>19</v>
      </c>
      <c r="C759" s="301" t="s">
        <v>19</v>
      </c>
      <c r="D759" s="301" t="s">
        <v>19</v>
      </c>
      <c r="E759" s="301" t="s">
        <v>37</v>
      </c>
      <c r="F759" s="301" t="s">
        <v>510</v>
      </c>
      <c r="G759" s="301" t="s">
        <v>510</v>
      </c>
      <c r="H759" s="301" t="s">
        <v>503</v>
      </c>
      <c r="I759" s="333">
        <v>195.13</v>
      </c>
    </row>
    <row r="760" spans="1:9">
      <c r="A760" s="316">
        <v>4</v>
      </c>
      <c r="B760" s="301" t="s">
        <v>19</v>
      </c>
      <c r="C760" s="301" t="s">
        <v>19</v>
      </c>
      <c r="D760" s="301" t="s">
        <v>19</v>
      </c>
      <c r="E760" s="301" t="s">
        <v>36</v>
      </c>
      <c r="F760" s="301" t="s">
        <v>511</v>
      </c>
      <c r="G760" s="301" t="s">
        <v>511</v>
      </c>
      <c r="H760" s="301" t="s">
        <v>503</v>
      </c>
      <c r="I760" s="333">
        <v>174.14</v>
      </c>
    </row>
    <row r="761" spans="1:9">
      <c r="A761" s="316">
        <v>4</v>
      </c>
      <c r="B761" s="301" t="s">
        <v>19</v>
      </c>
      <c r="C761" s="301" t="s">
        <v>19</v>
      </c>
      <c r="D761" s="301" t="s">
        <v>19</v>
      </c>
      <c r="E761" s="301" t="s">
        <v>36</v>
      </c>
      <c r="F761" s="301" t="s">
        <v>512</v>
      </c>
      <c r="G761" s="301" t="s">
        <v>512</v>
      </c>
      <c r="H761" s="301" t="s">
        <v>503</v>
      </c>
      <c r="I761" s="333">
        <v>75.91</v>
      </c>
    </row>
    <row r="762" spans="1:9">
      <c r="A762" s="316">
        <v>4</v>
      </c>
      <c r="B762" s="301" t="s">
        <v>19</v>
      </c>
      <c r="C762" s="301" t="s">
        <v>19</v>
      </c>
      <c r="D762" s="301" t="s">
        <v>19</v>
      </c>
      <c r="E762" s="301" t="s">
        <v>36</v>
      </c>
      <c r="F762" s="301" t="s">
        <v>513</v>
      </c>
      <c r="G762" s="301" t="s">
        <v>513</v>
      </c>
      <c r="H762" s="301" t="s">
        <v>503</v>
      </c>
      <c r="I762" s="333">
        <v>54.73</v>
      </c>
    </row>
    <row r="763" spans="1:9">
      <c r="A763" s="316">
        <v>4</v>
      </c>
      <c r="B763" s="301" t="s">
        <v>19</v>
      </c>
      <c r="C763" s="301" t="s">
        <v>19</v>
      </c>
      <c r="D763" s="301" t="s">
        <v>19</v>
      </c>
      <c r="E763" s="301" t="s">
        <v>36</v>
      </c>
      <c r="F763" s="301" t="s">
        <v>514</v>
      </c>
      <c r="G763" s="301" t="s">
        <v>514</v>
      </c>
      <c r="H763" s="301" t="s">
        <v>503</v>
      </c>
      <c r="I763" s="333">
        <v>112.83</v>
      </c>
    </row>
    <row r="764" spans="1:9">
      <c r="A764" s="316">
        <v>4</v>
      </c>
      <c r="B764" s="301" t="s">
        <v>19</v>
      </c>
      <c r="C764" s="301" t="s">
        <v>19</v>
      </c>
      <c r="D764" s="301" t="s">
        <v>19</v>
      </c>
      <c r="E764" s="301" t="s">
        <v>36</v>
      </c>
      <c r="F764" s="301" t="s">
        <v>515</v>
      </c>
      <c r="G764" s="301" t="s">
        <v>515</v>
      </c>
      <c r="H764" s="301" t="s">
        <v>503</v>
      </c>
      <c r="I764" s="333">
        <v>197.15</v>
      </c>
    </row>
    <row r="765" spans="1:9">
      <c r="A765" s="316">
        <v>4</v>
      </c>
      <c r="B765" s="301" t="s">
        <v>19</v>
      </c>
      <c r="C765" s="301" t="s">
        <v>19</v>
      </c>
      <c r="D765" s="301" t="s">
        <v>19</v>
      </c>
      <c r="E765" s="301" t="s">
        <v>36</v>
      </c>
      <c r="F765" s="301" t="s">
        <v>516</v>
      </c>
      <c r="G765" s="301" t="s">
        <v>516</v>
      </c>
      <c r="H765" s="301" t="s">
        <v>503</v>
      </c>
      <c r="I765" s="333">
        <v>210.24</v>
      </c>
    </row>
    <row r="766" spans="1:9">
      <c r="A766" s="316">
        <v>4</v>
      </c>
      <c r="B766" s="301" t="s">
        <v>19</v>
      </c>
      <c r="C766" s="301" t="s">
        <v>19</v>
      </c>
      <c r="D766" s="301" t="s">
        <v>19</v>
      </c>
      <c r="E766" s="301" t="s">
        <v>36</v>
      </c>
      <c r="F766" s="301" t="s">
        <v>517</v>
      </c>
      <c r="G766" s="301" t="s">
        <v>517</v>
      </c>
      <c r="H766" s="301" t="s">
        <v>503</v>
      </c>
      <c r="I766" s="333">
        <v>90.29</v>
      </c>
    </row>
    <row r="767" spans="1:9">
      <c r="A767" s="316">
        <v>4</v>
      </c>
      <c r="B767" s="301" t="s">
        <v>19</v>
      </c>
      <c r="C767" s="301" t="s">
        <v>19</v>
      </c>
      <c r="D767" s="301" t="s">
        <v>19</v>
      </c>
      <c r="E767" s="301" t="s">
        <v>36</v>
      </c>
      <c r="F767" s="301" t="s">
        <v>518</v>
      </c>
      <c r="G767" s="301" t="s">
        <v>518</v>
      </c>
      <c r="H767" s="301" t="s">
        <v>503</v>
      </c>
      <c r="I767" s="333">
        <v>115.83</v>
      </c>
    </row>
    <row r="768" spans="1:9">
      <c r="A768" s="316">
        <v>4</v>
      </c>
      <c r="B768" s="301" t="s">
        <v>19</v>
      </c>
      <c r="C768" s="301" t="s">
        <v>19</v>
      </c>
      <c r="D768" s="301" t="s">
        <v>19</v>
      </c>
      <c r="E768" s="301" t="s">
        <v>36</v>
      </c>
      <c r="F768" s="301" t="s">
        <v>519</v>
      </c>
      <c r="G768" s="301" t="s">
        <v>519</v>
      </c>
      <c r="H768" s="301" t="s">
        <v>503</v>
      </c>
      <c r="I768" s="333">
        <v>34.520000000000003</v>
      </c>
    </row>
    <row r="769" spans="1:9">
      <c r="A769" s="316">
        <v>4</v>
      </c>
      <c r="B769" s="301" t="s">
        <v>19</v>
      </c>
      <c r="C769" s="301" t="s">
        <v>19</v>
      </c>
      <c r="D769" s="301" t="s">
        <v>19</v>
      </c>
      <c r="E769" s="301" t="s">
        <v>19</v>
      </c>
      <c r="F769" s="301" t="s">
        <v>520</v>
      </c>
      <c r="G769" s="301" t="s">
        <v>520</v>
      </c>
      <c r="H769" s="301" t="s">
        <v>503</v>
      </c>
      <c r="I769" s="333">
        <v>128.34</v>
      </c>
    </row>
    <row r="770" spans="1:9">
      <c r="A770" s="316">
        <v>4</v>
      </c>
      <c r="B770" s="301" t="s">
        <v>19</v>
      </c>
      <c r="C770" s="301" t="s">
        <v>19</v>
      </c>
      <c r="D770" s="301" t="s">
        <v>19</v>
      </c>
      <c r="E770" s="301" t="s">
        <v>36</v>
      </c>
      <c r="F770" s="301" t="s">
        <v>553</v>
      </c>
      <c r="G770" s="301" t="s">
        <v>553</v>
      </c>
      <c r="H770" s="301" t="s">
        <v>503</v>
      </c>
      <c r="I770" s="333">
        <v>149.63999999999999</v>
      </c>
    </row>
    <row r="771" spans="1:9">
      <c r="A771" s="316">
        <v>4</v>
      </c>
      <c r="B771" s="301" t="s">
        <v>19</v>
      </c>
      <c r="C771" s="301" t="s">
        <v>19</v>
      </c>
      <c r="D771" s="301" t="s">
        <v>19</v>
      </c>
      <c r="E771" s="301" t="s">
        <v>37</v>
      </c>
      <c r="F771" s="301" t="s">
        <v>521</v>
      </c>
      <c r="G771" s="301" t="s">
        <v>521</v>
      </c>
      <c r="H771" s="301" t="s">
        <v>503</v>
      </c>
      <c r="I771" s="333">
        <v>64.95</v>
      </c>
    </row>
    <row r="772" spans="1:9">
      <c r="A772" s="316">
        <v>4</v>
      </c>
      <c r="B772" s="301" t="s">
        <v>19</v>
      </c>
      <c r="C772" s="301" t="s">
        <v>19</v>
      </c>
      <c r="D772" s="301" t="s">
        <v>19</v>
      </c>
      <c r="E772" s="301" t="s">
        <v>19</v>
      </c>
      <c r="F772" s="301" t="s">
        <v>522</v>
      </c>
      <c r="G772" s="301" t="s">
        <v>522</v>
      </c>
      <c r="H772" s="301" t="s">
        <v>503</v>
      </c>
      <c r="I772" s="333">
        <v>757.09</v>
      </c>
    </row>
    <row r="773" spans="1:9">
      <c r="A773" s="316">
        <v>4</v>
      </c>
      <c r="B773" s="301" t="s">
        <v>19</v>
      </c>
      <c r="C773" s="301" t="s">
        <v>19</v>
      </c>
      <c r="D773" s="301" t="s">
        <v>19</v>
      </c>
      <c r="E773" s="301" t="s">
        <v>37</v>
      </c>
      <c r="F773" s="301" t="s">
        <v>523</v>
      </c>
      <c r="G773" s="301" t="s">
        <v>523</v>
      </c>
      <c r="H773" s="301" t="s">
        <v>503</v>
      </c>
      <c r="I773" s="333">
        <v>354.7</v>
      </c>
    </row>
    <row r="774" spans="1:9">
      <c r="A774" s="316">
        <v>4</v>
      </c>
      <c r="B774" s="301" t="s">
        <v>19</v>
      </c>
      <c r="C774" s="301" t="s">
        <v>19</v>
      </c>
      <c r="D774" s="301" t="s">
        <v>19</v>
      </c>
      <c r="E774" s="301" t="s">
        <v>36</v>
      </c>
      <c r="F774" s="301" t="s">
        <v>524</v>
      </c>
      <c r="G774" s="301" t="s">
        <v>524</v>
      </c>
      <c r="H774" s="301" t="s">
        <v>503</v>
      </c>
      <c r="I774" s="333">
        <v>253.7</v>
      </c>
    </row>
    <row r="775" spans="1:9">
      <c r="A775" s="316">
        <v>4</v>
      </c>
      <c r="B775" s="301" t="s">
        <v>19</v>
      </c>
      <c r="C775" s="301" t="s">
        <v>19</v>
      </c>
      <c r="D775" s="301" t="s">
        <v>19</v>
      </c>
      <c r="E775" s="301" t="s">
        <v>36</v>
      </c>
      <c r="F775" s="301" t="s">
        <v>83</v>
      </c>
      <c r="G775" s="301" t="s">
        <v>83</v>
      </c>
      <c r="H775" s="301" t="s">
        <v>503</v>
      </c>
      <c r="I775" s="333">
        <v>27.2</v>
      </c>
    </row>
    <row r="776" spans="1:9">
      <c r="A776" s="316">
        <v>4</v>
      </c>
      <c r="B776" s="301" t="s">
        <v>19</v>
      </c>
      <c r="C776" s="301" t="s">
        <v>19</v>
      </c>
      <c r="D776" s="301" t="s">
        <v>19</v>
      </c>
      <c r="E776" s="301" t="s">
        <v>19</v>
      </c>
      <c r="F776" s="301" t="s">
        <v>525</v>
      </c>
      <c r="G776" s="301" t="s">
        <v>525</v>
      </c>
      <c r="H776" s="301" t="s">
        <v>503</v>
      </c>
      <c r="I776" s="333">
        <v>33.47</v>
      </c>
    </row>
    <row r="777" spans="1:9">
      <c r="A777" s="316">
        <v>4</v>
      </c>
      <c r="B777" s="301" t="s">
        <v>19</v>
      </c>
      <c r="C777" s="301" t="s">
        <v>19</v>
      </c>
      <c r="D777" s="301" t="s">
        <v>19</v>
      </c>
      <c r="E777" s="301" t="s">
        <v>36</v>
      </c>
      <c r="F777" s="301" t="s">
        <v>526</v>
      </c>
      <c r="G777" s="301" t="s">
        <v>526</v>
      </c>
      <c r="H777" s="301" t="s">
        <v>503</v>
      </c>
      <c r="I777" s="333">
        <v>64.099999999999994</v>
      </c>
    </row>
    <row r="778" spans="1:9">
      <c r="A778" s="316">
        <v>4</v>
      </c>
      <c r="B778" s="301" t="s">
        <v>19</v>
      </c>
      <c r="C778" s="301" t="s">
        <v>19</v>
      </c>
      <c r="D778" s="301" t="s">
        <v>19</v>
      </c>
      <c r="E778" s="301" t="s">
        <v>19</v>
      </c>
      <c r="F778" s="301" t="s">
        <v>527</v>
      </c>
      <c r="G778" s="301" t="s">
        <v>527</v>
      </c>
      <c r="H778" s="301" t="s">
        <v>503</v>
      </c>
      <c r="I778" s="333">
        <v>44.86</v>
      </c>
    </row>
    <row r="779" spans="1:9">
      <c r="A779" s="316">
        <v>4</v>
      </c>
      <c r="B779" s="301" t="s">
        <v>19</v>
      </c>
      <c r="C779" s="301" t="s">
        <v>19</v>
      </c>
      <c r="D779" s="301" t="s">
        <v>19</v>
      </c>
      <c r="E779" s="301" t="s">
        <v>37</v>
      </c>
      <c r="F779" s="301" t="s">
        <v>528</v>
      </c>
      <c r="G779" s="301" t="s">
        <v>528</v>
      </c>
      <c r="H779" s="301" t="s">
        <v>503</v>
      </c>
      <c r="I779" s="333">
        <v>309.66000000000003</v>
      </c>
    </row>
    <row r="780" spans="1:9">
      <c r="A780" s="316">
        <v>4</v>
      </c>
      <c r="B780" s="301" t="s">
        <v>19</v>
      </c>
      <c r="C780" s="301" t="s">
        <v>19</v>
      </c>
      <c r="D780" s="301" t="s">
        <v>19</v>
      </c>
      <c r="E780" s="301" t="s">
        <v>36</v>
      </c>
      <c r="F780" s="301" t="s">
        <v>529</v>
      </c>
      <c r="G780" s="301" t="s">
        <v>529</v>
      </c>
      <c r="H780" s="301" t="s">
        <v>503</v>
      </c>
      <c r="I780" s="333">
        <v>16.52</v>
      </c>
    </row>
    <row r="781" spans="1:9">
      <c r="A781" s="316">
        <v>4</v>
      </c>
      <c r="B781" s="301" t="s">
        <v>19</v>
      </c>
      <c r="C781" s="301" t="s">
        <v>19</v>
      </c>
      <c r="D781" s="301" t="s">
        <v>19</v>
      </c>
      <c r="E781" s="301" t="s">
        <v>19</v>
      </c>
      <c r="F781" s="301" t="s">
        <v>61</v>
      </c>
      <c r="G781" s="301" t="s">
        <v>61</v>
      </c>
      <c r="H781" s="301" t="s">
        <v>503</v>
      </c>
      <c r="I781" s="333">
        <v>33.99</v>
      </c>
    </row>
    <row r="782" spans="1:9">
      <c r="A782" s="316">
        <v>4</v>
      </c>
      <c r="B782" s="301" t="s">
        <v>19</v>
      </c>
      <c r="C782" s="301" t="s">
        <v>19</v>
      </c>
      <c r="D782" s="301" t="s">
        <v>19</v>
      </c>
      <c r="E782" s="301" t="s">
        <v>19</v>
      </c>
      <c r="F782" s="301" t="s">
        <v>59</v>
      </c>
      <c r="G782" s="301" t="s">
        <v>59</v>
      </c>
      <c r="H782" s="301" t="s">
        <v>503</v>
      </c>
      <c r="I782" s="333">
        <v>4157.6099999999997</v>
      </c>
    </row>
    <row r="783" spans="1:9">
      <c r="A783" s="316">
        <v>4</v>
      </c>
      <c r="B783" s="301" t="s">
        <v>19</v>
      </c>
      <c r="C783" s="301" t="s">
        <v>19</v>
      </c>
      <c r="D783" s="301" t="s">
        <v>19</v>
      </c>
      <c r="E783" s="301" t="s">
        <v>36</v>
      </c>
      <c r="F783" s="301" t="s">
        <v>530</v>
      </c>
      <c r="G783" s="301" t="s">
        <v>530</v>
      </c>
      <c r="H783" s="301" t="s">
        <v>503</v>
      </c>
      <c r="I783" s="333">
        <v>39.630000000000003</v>
      </c>
    </row>
    <row r="784" spans="1:9">
      <c r="A784" s="316">
        <v>4</v>
      </c>
      <c r="B784" s="301" t="s">
        <v>19</v>
      </c>
      <c r="C784" s="301" t="s">
        <v>19</v>
      </c>
      <c r="D784" s="301" t="s">
        <v>19</v>
      </c>
      <c r="E784" s="301" t="s">
        <v>765</v>
      </c>
      <c r="F784" s="301" t="s">
        <v>531</v>
      </c>
      <c r="G784" s="301" t="s">
        <v>531</v>
      </c>
      <c r="H784" s="301" t="s">
        <v>503</v>
      </c>
      <c r="I784" s="333">
        <v>107.43</v>
      </c>
    </row>
    <row r="785" spans="1:9">
      <c r="A785" s="316">
        <v>4</v>
      </c>
      <c r="B785" s="301" t="s">
        <v>19</v>
      </c>
      <c r="C785" s="301" t="s">
        <v>19</v>
      </c>
      <c r="D785" s="301" t="s">
        <v>19</v>
      </c>
      <c r="E785" s="301" t="s">
        <v>765</v>
      </c>
      <c r="F785" s="301" t="s">
        <v>532</v>
      </c>
      <c r="G785" s="301" t="s">
        <v>532</v>
      </c>
      <c r="H785" s="301" t="s">
        <v>503</v>
      </c>
      <c r="I785" s="333">
        <v>6.99</v>
      </c>
    </row>
    <row r="786" spans="1:9">
      <c r="A786" s="316">
        <v>4</v>
      </c>
      <c r="B786" s="301" t="s">
        <v>19</v>
      </c>
      <c r="C786" s="301" t="s">
        <v>19</v>
      </c>
      <c r="D786" s="301" t="s">
        <v>19</v>
      </c>
      <c r="E786" s="301" t="s">
        <v>765</v>
      </c>
      <c r="F786" s="301" t="s">
        <v>533</v>
      </c>
      <c r="G786" s="301" t="s">
        <v>533</v>
      </c>
      <c r="H786" s="301" t="s">
        <v>503</v>
      </c>
      <c r="I786" s="333">
        <v>8.57</v>
      </c>
    </row>
    <row r="787" spans="1:9">
      <c r="A787" s="316">
        <v>4</v>
      </c>
      <c r="B787" s="301" t="s">
        <v>19</v>
      </c>
      <c r="C787" s="301" t="s">
        <v>19</v>
      </c>
      <c r="D787" s="301" t="s">
        <v>19</v>
      </c>
      <c r="E787" s="301" t="s">
        <v>765</v>
      </c>
      <c r="F787" s="301" t="s">
        <v>534</v>
      </c>
      <c r="G787" s="301" t="s">
        <v>534</v>
      </c>
      <c r="H787" s="301" t="s">
        <v>503</v>
      </c>
      <c r="I787" s="333">
        <v>0</v>
      </c>
    </row>
    <row r="788" spans="1:9">
      <c r="A788" s="316">
        <v>4</v>
      </c>
      <c r="B788" s="301" t="s">
        <v>19</v>
      </c>
      <c r="C788" s="301" t="s">
        <v>19</v>
      </c>
      <c r="D788" s="301" t="s">
        <v>19</v>
      </c>
      <c r="E788" s="301" t="s">
        <v>765</v>
      </c>
      <c r="F788" s="301" t="s">
        <v>535</v>
      </c>
      <c r="G788" s="301" t="s">
        <v>535</v>
      </c>
      <c r="H788" s="301" t="s">
        <v>503</v>
      </c>
      <c r="I788" s="333">
        <v>5.78</v>
      </c>
    </row>
    <row r="789" spans="1:9">
      <c r="A789" s="316">
        <v>4</v>
      </c>
      <c r="B789" s="301" t="s">
        <v>19</v>
      </c>
      <c r="C789" s="301" t="s">
        <v>19</v>
      </c>
      <c r="D789" s="301" t="s">
        <v>19</v>
      </c>
      <c r="E789" s="301" t="s">
        <v>765</v>
      </c>
      <c r="F789" s="301" t="s">
        <v>755</v>
      </c>
      <c r="G789" s="301" t="s">
        <v>755</v>
      </c>
      <c r="H789" s="301" t="s">
        <v>503</v>
      </c>
      <c r="I789" s="333">
        <v>2.69</v>
      </c>
    </row>
    <row r="790" spans="1:9">
      <c r="A790" s="316">
        <v>4</v>
      </c>
      <c r="B790" s="301" t="s">
        <v>19</v>
      </c>
      <c r="C790" s="301" t="s">
        <v>19</v>
      </c>
      <c r="D790" s="301" t="s">
        <v>19</v>
      </c>
      <c r="E790" s="301" t="s">
        <v>765</v>
      </c>
      <c r="F790" s="301" t="s">
        <v>536</v>
      </c>
      <c r="G790" s="301" t="s">
        <v>536</v>
      </c>
      <c r="H790" s="301" t="s">
        <v>503</v>
      </c>
      <c r="I790" s="333">
        <v>237.35</v>
      </c>
    </row>
    <row r="791" spans="1:9">
      <c r="A791" s="316">
        <v>4</v>
      </c>
      <c r="B791" s="301" t="s">
        <v>19</v>
      </c>
      <c r="C791" s="301" t="s">
        <v>19</v>
      </c>
      <c r="D791" s="301" t="s">
        <v>19</v>
      </c>
      <c r="E791" s="301" t="s">
        <v>765</v>
      </c>
      <c r="F791" s="301" t="s">
        <v>537</v>
      </c>
      <c r="G791" s="301" t="s">
        <v>537</v>
      </c>
      <c r="H791" s="301" t="s">
        <v>503</v>
      </c>
      <c r="I791" s="333">
        <v>0</v>
      </c>
    </row>
    <row r="792" spans="1:9">
      <c r="A792" s="316">
        <v>4</v>
      </c>
      <c r="B792" s="301" t="s">
        <v>19</v>
      </c>
      <c r="C792" s="301" t="s">
        <v>19</v>
      </c>
      <c r="D792" s="301" t="s">
        <v>19</v>
      </c>
      <c r="E792" s="301" t="s">
        <v>765</v>
      </c>
      <c r="F792" s="301" t="s">
        <v>538</v>
      </c>
      <c r="G792" s="301" t="s">
        <v>538</v>
      </c>
      <c r="H792" s="301" t="s">
        <v>503</v>
      </c>
      <c r="I792" s="333">
        <v>1502.82</v>
      </c>
    </row>
    <row r="793" spans="1:9">
      <c r="A793" s="316">
        <v>4</v>
      </c>
      <c r="B793" s="301" t="s">
        <v>19</v>
      </c>
      <c r="C793" s="301" t="s">
        <v>19</v>
      </c>
      <c r="D793" s="301" t="s">
        <v>19</v>
      </c>
      <c r="E793" s="301" t="s">
        <v>765</v>
      </c>
      <c r="F793" s="301" t="s">
        <v>539</v>
      </c>
      <c r="G793" s="301" t="s">
        <v>539</v>
      </c>
      <c r="H793" s="301" t="s">
        <v>503</v>
      </c>
      <c r="I793" s="333">
        <v>99.79</v>
      </c>
    </row>
    <row r="794" spans="1:9">
      <c r="A794" s="316">
        <v>4</v>
      </c>
      <c r="B794" s="301" t="s">
        <v>19</v>
      </c>
      <c r="C794" s="301" t="s">
        <v>19</v>
      </c>
      <c r="D794" s="301" t="s">
        <v>19</v>
      </c>
      <c r="E794" s="301" t="s">
        <v>765</v>
      </c>
      <c r="F794" s="301" t="s">
        <v>540</v>
      </c>
      <c r="G794" s="301" t="s">
        <v>540</v>
      </c>
      <c r="H794" s="301" t="s">
        <v>503</v>
      </c>
      <c r="I794" s="333">
        <v>0</v>
      </c>
    </row>
    <row r="795" spans="1:9">
      <c r="A795" s="316">
        <v>4</v>
      </c>
      <c r="B795" s="301" t="s">
        <v>19</v>
      </c>
      <c r="C795" s="301" t="s">
        <v>19</v>
      </c>
      <c r="D795" s="301" t="s">
        <v>19</v>
      </c>
      <c r="E795" s="301" t="s">
        <v>765</v>
      </c>
      <c r="F795" s="301" t="s">
        <v>541</v>
      </c>
      <c r="G795" s="301" t="s">
        <v>541</v>
      </c>
      <c r="H795" s="301" t="s">
        <v>503</v>
      </c>
      <c r="I795" s="333">
        <v>0</v>
      </c>
    </row>
    <row r="796" spans="1:9">
      <c r="A796" s="316">
        <v>4</v>
      </c>
      <c r="B796" s="301" t="s">
        <v>19</v>
      </c>
      <c r="C796" s="301" t="s">
        <v>19</v>
      </c>
      <c r="D796" s="301" t="s">
        <v>19</v>
      </c>
      <c r="E796" s="301" t="s">
        <v>765</v>
      </c>
      <c r="F796" s="301" t="s">
        <v>542</v>
      </c>
      <c r="G796" s="301" t="s">
        <v>542</v>
      </c>
      <c r="H796" s="301" t="s">
        <v>503</v>
      </c>
      <c r="I796" s="333">
        <v>11.77</v>
      </c>
    </row>
    <row r="797" spans="1:9">
      <c r="A797" s="316">
        <v>4</v>
      </c>
      <c r="B797" s="301" t="s">
        <v>19</v>
      </c>
      <c r="C797" s="301" t="s">
        <v>19</v>
      </c>
      <c r="D797" s="301" t="s">
        <v>19</v>
      </c>
      <c r="E797" s="301" t="s">
        <v>765</v>
      </c>
      <c r="F797" s="301" t="s">
        <v>543</v>
      </c>
      <c r="G797" s="301" t="s">
        <v>543</v>
      </c>
      <c r="H797" s="301" t="s">
        <v>503</v>
      </c>
      <c r="I797" s="333">
        <v>68.05</v>
      </c>
    </row>
    <row r="798" spans="1:9">
      <c r="A798" s="316">
        <v>4</v>
      </c>
      <c r="B798" s="301" t="s">
        <v>19</v>
      </c>
      <c r="C798" s="301" t="s">
        <v>19</v>
      </c>
      <c r="D798" s="301" t="s">
        <v>19</v>
      </c>
      <c r="E798" s="301" t="s">
        <v>765</v>
      </c>
      <c r="F798" s="301" t="s">
        <v>544</v>
      </c>
      <c r="G798" s="301" t="s">
        <v>544</v>
      </c>
      <c r="H798" s="301" t="s">
        <v>503</v>
      </c>
      <c r="I798" s="333">
        <v>0</v>
      </c>
    </row>
    <row r="799" spans="1:9">
      <c r="A799" s="316">
        <v>4</v>
      </c>
      <c r="B799" s="301" t="s">
        <v>19</v>
      </c>
      <c r="C799" s="301" t="s">
        <v>19</v>
      </c>
      <c r="D799" s="301" t="s">
        <v>19</v>
      </c>
      <c r="E799" s="301" t="s">
        <v>765</v>
      </c>
      <c r="F799" s="301" t="s">
        <v>545</v>
      </c>
      <c r="G799" s="301" t="s">
        <v>545</v>
      </c>
      <c r="H799" s="301" t="s">
        <v>503</v>
      </c>
      <c r="I799" s="333">
        <v>0</v>
      </c>
    </row>
    <row r="800" spans="1:9">
      <c r="A800" s="316">
        <v>4</v>
      </c>
      <c r="B800" s="301" t="s">
        <v>19</v>
      </c>
      <c r="C800" s="301" t="s">
        <v>19</v>
      </c>
      <c r="D800" s="301" t="s">
        <v>19</v>
      </c>
      <c r="E800" s="301" t="s">
        <v>765</v>
      </c>
      <c r="F800" s="301" t="s">
        <v>546</v>
      </c>
      <c r="G800" s="301" t="s">
        <v>546</v>
      </c>
      <c r="H800" s="301" t="s">
        <v>503</v>
      </c>
      <c r="I800" s="333">
        <v>0.57999999999999996</v>
      </c>
    </row>
    <row r="801" spans="1:9">
      <c r="A801" s="316">
        <v>4</v>
      </c>
      <c r="B801" s="301" t="s">
        <v>19</v>
      </c>
      <c r="C801" s="301" t="s">
        <v>19</v>
      </c>
      <c r="D801" s="301" t="s">
        <v>19</v>
      </c>
      <c r="E801" s="301" t="s">
        <v>19</v>
      </c>
      <c r="F801" s="301" t="s">
        <v>547</v>
      </c>
      <c r="G801" s="301" t="s">
        <v>547</v>
      </c>
      <c r="H801" s="301" t="s">
        <v>503</v>
      </c>
      <c r="I801" s="333">
        <v>0</v>
      </c>
    </row>
    <row r="802" spans="1:9">
      <c r="A802" s="316">
        <v>4</v>
      </c>
      <c r="B802" s="301" t="s">
        <v>19</v>
      </c>
      <c r="C802" s="301" t="s">
        <v>19</v>
      </c>
      <c r="D802" s="301" t="s">
        <v>19</v>
      </c>
      <c r="E802" s="301" t="s">
        <v>765</v>
      </c>
      <c r="F802" s="301" t="s">
        <v>548</v>
      </c>
      <c r="G802" s="301" t="s">
        <v>548</v>
      </c>
      <c r="H802" s="301" t="s">
        <v>503</v>
      </c>
      <c r="I802" s="333">
        <v>29.84</v>
      </c>
    </row>
    <row r="803" spans="1:9">
      <c r="A803" s="316">
        <v>4</v>
      </c>
      <c r="B803" s="301" t="s">
        <v>19</v>
      </c>
      <c r="C803" s="301" t="s">
        <v>19</v>
      </c>
      <c r="D803" s="301" t="s">
        <v>19</v>
      </c>
      <c r="E803" s="301" t="s">
        <v>765</v>
      </c>
      <c r="F803" s="301" t="s">
        <v>549</v>
      </c>
      <c r="G803" s="301" t="s">
        <v>549</v>
      </c>
      <c r="H803" s="301" t="s">
        <v>503</v>
      </c>
      <c r="I803" s="333">
        <v>54.51</v>
      </c>
    </row>
    <row r="804" spans="1:9">
      <c r="A804" s="316">
        <v>4</v>
      </c>
      <c r="B804" s="301" t="s">
        <v>19</v>
      </c>
      <c r="C804" s="301" t="s">
        <v>19</v>
      </c>
      <c r="D804" s="301" t="s">
        <v>19</v>
      </c>
      <c r="E804" s="301" t="s">
        <v>765</v>
      </c>
      <c r="F804" s="301" t="s">
        <v>550</v>
      </c>
      <c r="G804" s="301" t="s">
        <v>550</v>
      </c>
      <c r="H804" s="301" t="s">
        <v>503</v>
      </c>
      <c r="I804" s="333">
        <v>21.32</v>
      </c>
    </row>
    <row r="805" spans="1:9">
      <c r="A805" s="316">
        <v>4</v>
      </c>
      <c r="B805" s="301" t="s">
        <v>19</v>
      </c>
      <c r="C805" s="301" t="s">
        <v>19</v>
      </c>
      <c r="D805" s="301" t="s">
        <v>19</v>
      </c>
      <c r="E805" s="301" t="s">
        <v>765</v>
      </c>
      <c r="F805" s="301" t="s">
        <v>551</v>
      </c>
      <c r="G805" s="301" t="s">
        <v>551</v>
      </c>
      <c r="H805" s="301" t="s">
        <v>503</v>
      </c>
      <c r="I805" s="333">
        <v>27.38</v>
      </c>
    </row>
    <row r="806" spans="1:9">
      <c r="A806" s="316">
        <v>4</v>
      </c>
      <c r="B806" s="301" t="s">
        <v>19</v>
      </c>
      <c r="C806" s="301" t="s">
        <v>19</v>
      </c>
      <c r="D806" s="301" t="s">
        <v>19</v>
      </c>
      <c r="E806" s="301" t="s">
        <v>765</v>
      </c>
      <c r="F806" s="301" t="s">
        <v>552</v>
      </c>
      <c r="G806" s="301" t="s">
        <v>552</v>
      </c>
      <c r="H806" s="301" t="s">
        <v>503</v>
      </c>
      <c r="I806" s="333">
        <v>8.74</v>
      </c>
    </row>
    <row r="807" spans="1:9">
      <c r="A807" s="316">
        <v>4</v>
      </c>
      <c r="B807" s="301" t="s">
        <v>19</v>
      </c>
      <c r="C807" s="301" t="s">
        <v>19</v>
      </c>
      <c r="D807" s="301" t="s">
        <v>19</v>
      </c>
      <c r="E807" s="301" t="s">
        <v>19</v>
      </c>
      <c r="F807" s="301" t="s">
        <v>507</v>
      </c>
      <c r="G807" s="301" t="s">
        <v>507</v>
      </c>
      <c r="H807" t="s">
        <v>504</v>
      </c>
      <c r="I807" s="333">
        <v>323.70999999999998</v>
      </c>
    </row>
    <row r="808" spans="1:9">
      <c r="A808" s="316">
        <v>4</v>
      </c>
      <c r="B808" s="301" t="s">
        <v>19</v>
      </c>
      <c r="C808" s="301" t="s">
        <v>19</v>
      </c>
      <c r="D808" s="301" t="s">
        <v>19</v>
      </c>
      <c r="E808" s="301" t="s">
        <v>19</v>
      </c>
      <c r="F808" s="301" t="s">
        <v>508</v>
      </c>
      <c r="G808" s="301" t="s">
        <v>508</v>
      </c>
      <c r="H808" s="301" t="s">
        <v>504</v>
      </c>
      <c r="I808" s="333">
        <v>178.26</v>
      </c>
    </row>
    <row r="809" spans="1:9">
      <c r="A809" s="316">
        <v>4</v>
      </c>
      <c r="B809" s="301" t="s">
        <v>19</v>
      </c>
      <c r="C809" s="301" t="s">
        <v>19</v>
      </c>
      <c r="D809" s="301" t="s">
        <v>19</v>
      </c>
      <c r="E809" s="301" t="s">
        <v>36</v>
      </c>
      <c r="F809" s="301" t="s">
        <v>509</v>
      </c>
      <c r="G809" s="301" t="s">
        <v>509</v>
      </c>
      <c r="H809" s="301" t="s">
        <v>504</v>
      </c>
      <c r="I809" s="333">
        <v>788.31</v>
      </c>
    </row>
    <row r="810" spans="1:9">
      <c r="A810" s="316">
        <v>4</v>
      </c>
      <c r="B810" s="301" t="s">
        <v>19</v>
      </c>
      <c r="C810" s="301" t="s">
        <v>19</v>
      </c>
      <c r="D810" s="301" t="s">
        <v>19</v>
      </c>
      <c r="E810" s="301" t="s">
        <v>37</v>
      </c>
      <c r="F810" s="301" t="s">
        <v>510</v>
      </c>
      <c r="G810" s="301" t="s">
        <v>510</v>
      </c>
      <c r="H810" s="301" t="s">
        <v>504</v>
      </c>
      <c r="I810" s="333">
        <v>217.28</v>
      </c>
    </row>
    <row r="811" spans="1:9">
      <c r="A811" s="316">
        <v>4</v>
      </c>
      <c r="B811" s="301" t="s">
        <v>19</v>
      </c>
      <c r="C811" s="301" t="s">
        <v>19</v>
      </c>
      <c r="D811" s="301" t="s">
        <v>19</v>
      </c>
      <c r="E811" s="301" t="s">
        <v>36</v>
      </c>
      <c r="F811" s="301" t="s">
        <v>511</v>
      </c>
      <c r="G811" s="301" t="s">
        <v>511</v>
      </c>
      <c r="H811" s="301" t="s">
        <v>504</v>
      </c>
      <c r="I811" s="333">
        <v>189.35</v>
      </c>
    </row>
    <row r="812" spans="1:9">
      <c r="A812" s="316">
        <v>4</v>
      </c>
      <c r="B812" s="301" t="s">
        <v>19</v>
      </c>
      <c r="C812" s="301" t="s">
        <v>19</v>
      </c>
      <c r="D812" s="301" t="s">
        <v>19</v>
      </c>
      <c r="E812" s="301" t="s">
        <v>36</v>
      </c>
      <c r="F812" s="301" t="s">
        <v>512</v>
      </c>
      <c r="G812" s="301" t="s">
        <v>512</v>
      </c>
      <c r="H812" s="301" t="s">
        <v>504</v>
      </c>
      <c r="I812" s="333">
        <v>76.14</v>
      </c>
    </row>
    <row r="813" spans="1:9">
      <c r="A813" s="316">
        <v>4</v>
      </c>
      <c r="B813" s="301" t="s">
        <v>19</v>
      </c>
      <c r="C813" s="301" t="s">
        <v>19</v>
      </c>
      <c r="D813" s="301" t="s">
        <v>19</v>
      </c>
      <c r="E813" s="301" t="s">
        <v>36</v>
      </c>
      <c r="F813" s="301" t="s">
        <v>513</v>
      </c>
      <c r="G813" s="301" t="s">
        <v>513</v>
      </c>
      <c r="H813" s="301" t="s">
        <v>504</v>
      </c>
      <c r="I813" s="333">
        <v>50.77</v>
      </c>
    </row>
    <row r="814" spans="1:9">
      <c r="A814" s="316">
        <v>4</v>
      </c>
      <c r="B814" s="301" t="s">
        <v>19</v>
      </c>
      <c r="C814" s="301" t="s">
        <v>19</v>
      </c>
      <c r="D814" s="301" t="s">
        <v>19</v>
      </c>
      <c r="E814" s="301" t="s">
        <v>36</v>
      </c>
      <c r="F814" s="301" t="s">
        <v>514</v>
      </c>
      <c r="G814" s="301" t="s">
        <v>514</v>
      </c>
      <c r="H814" s="301" t="s">
        <v>504</v>
      </c>
      <c r="I814" s="333">
        <v>118.79</v>
      </c>
    </row>
    <row r="815" spans="1:9">
      <c r="A815" s="316">
        <v>4</v>
      </c>
      <c r="B815" s="301" t="s">
        <v>19</v>
      </c>
      <c r="C815" s="301" t="s">
        <v>19</v>
      </c>
      <c r="D815" s="301" t="s">
        <v>19</v>
      </c>
      <c r="E815" s="301" t="s">
        <v>36</v>
      </c>
      <c r="F815" s="301" t="s">
        <v>515</v>
      </c>
      <c r="G815" s="301" t="s">
        <v>515</v>
      </c>
      <c r="H815" s="301" t="s">
        <v>504</v>
      </c>
      <c r="I815" s="333">
        <v>208.53</v>
      </c>
    </row>
    <row r="816" spans="1:9">
      <c r="A816" s="316">
        <v>4</v>
      </c>
      <c r="B816" s="301" t="s">
        <v>19</v>
      </c>
      <c r="C816" s="301" t="s">
        <v>19</v>
      </c>
      <c r="D816" s="301" t="s">
        <v>19</v>
      </c>
      <c r="E816" s="301" t="s">
        <v>36</v>
      </c>
      <c r="F816" s="301" t="s">
        <v>516</v>
      </c>
      <c r="G816" s="301" t="s">
        <v>516</v>
      </c>
      <c r="H816" s="301" t="s">
        <v>504</v>
      </c>
      <c r="I816" s="333">
        <v>228.58</v>
      </c>
    </row>
    <row r="817" spans="1:9">
      <c r="A817" s="316">
        <v>4</v>
      </c>
      <c r="B817" s="301" t="s">
        <v>19</v>
      </c>
      <c r="C817" s="301" t="s">
        <v>19</v>
      </c>
      <c r="D817" s="301" t="s">
        <v>19</v>
      </c>
      <c r="E817" s="301" t="s">
        <v>36</v>
      </c>
      <c r="F817" s="301" t="s">
        <v>517</v>
      </c>
      <c r="G817" s="301" t="s">
        <v>517</v>
      </c>
      <c r="H817" s="301" t="s">
        <v>504</v>
      </c>
      <c r="I817" s="333">
        <v>107.15</v>
      </c>
    </row>
    <row r="818" spans="1:9">
      <c r="A818" s="316">
        <v>4</v>
      </c>
      <c r="B818" s="301" t="s">
        <v>19</v>
      </c>
      <c r="C818" s="301" t="s">
        <v>19</v>
      </c>
      <c r="D818" s="301" t="s">
        <v>19</v>
      </c>
      <c r="E818" s="301" t="s">
        <v>36</v>
      </c>
      <c r="F818" s="301" t="s">
        <v>518</v>
      </c>
      <c r="G818" s="301" t="s">
        <v>518</v>
      </c>
      <c r="H818" s="301" t="s">
        <v>504</v>
      </c>
      <c r="I818" s="333">
        <v>126.52</v>
      </c>
    </row>
    <row r="819" spans="1:9">
      <c r="A819" s="316">
        <v>4</v>
      </c>
      <c r="B819" s="301" t="s">
        <v>19</v>
      </c>
      <c r="C819" s="301" t="s">
        <v>19</v>
      </c>
      <c r="D819" s="301" t="s">
        <v>19</v>
      </c>
      <c r="E819" s="301" t="s">
        <v>36</v>
      </c>
      <c r="F819" s="301" t="s">
        <v>519</v>
      </c>
      <c r="G819" s="301" t="s">
        <v>519</v>
      </c>
      <c r="H819" s="301" t="s">
        <v>504</v>
      </c>
      <c r="I819" s="333">
        <v>37.51</v>
      </c>
    </row>
    <row r="820" spans="1:9">
      <c r="A820" s="316">
        <v>4</v>
      </c>
      <c r="B820" s="301" t="s">
        <v>19</v>
      </c>
      <c r="C820" s="301" t="s">
        <v>19</v>
      </c>
      <c r="D820" s="301" t="s">
        <v>19</v>
      </c>
      <c r="E820" s="301" t="s">
        <v>19</v>
      </c>
      <c r="F820" s="301" t="s">
        <v>520</v>
      </c>
      <c r="G820" s="301" t="s">
        <v>520</v>
      </c>
      <c r="H820" s="301" t="s">
        <v>504</v>
      </c>
      <c r="I820" s="333">
        <v>115.79</v>
      </c>
    </row>
    <row r="821" spans="1:9">
      <c r="A821" s="316">
        <v>4</v>
      </c>
      <c r="B821" s="301" t="s">
        <v>19</v>
      </c>
      <c r="C821" s="301" t="s">
        <v>19</v>
      </c>
      <c r="D821" s="301" t="s">
        <v>19</v>
      </c>
      <c r="E821" s="301" t="s">
        <v>36</v>
      </c>
      <c r="F821" s="301" t="s">
        <v>553</v>
      </c>
      <c r="G821" s="301" t="s">
        <v>553</v>
      </c>
      <c r="H821" s="301" t="s">
        <v>504</v>
      </c>
      <c r="I821" s="333">
        <v>159.19</v>
      </c>
    </row>
    <row r="822" spans="1:9">
      <c r="A822" s="316">
        <v>4</v>
      </c>
      <c r="B822" s="301" t="s">
        <v>19</v>
      </c>
      <c r="C822" s="301" t="s">
        <v>19</v>
      </c>
      <c r="D822" s="301" t="s">
        <v>19</v>
      </c>
      <c r="E822" s="301" t="s">
        <v>37</v>
      </c>
      <c r="F822" s="301" t="s">
        <v>521</v>
      </c>
      <c r="G822" s="301" t="s">
        <v>521</v>
      </c>
      <c r="H822" s="301" t="s">
        <v>504</v>
      </c>
      <c r="I822" s="333">
        <v>61.56</v>
      </c>
    </row>
    <row r="823" spans="1:9">
      <c r="A823" s="316">
        <v>4</v>
      </c>
      <c r="B823" s="301" t="s">
        <v>19</v>
      </c>
      <c r="C823" s="301" t="s">
        <v>19</v>
      </c>
      <c r="D823" s="301" t="s">
        <v>19</v>
      </c>
      <c r="E823" s="301" t="s">
        <v>19</v>
      </c>
      <c r="F823" s="301" t="s">
        <v>522</v>
      </c>
      <c r="G823" s="301" t="s">
        <v>522</v>
      </c>
      <c r="H823" s="301" t="s">
        <v>504</v>
      </c>
      <c r="I823" s="333">
        <v>898.1</v>
      </c>
    </row>
    <row r="824" spans="1:9">
      <c r="A824" s="316">
        <v>4</v>
      </c>
      <c r="B824" s="301" t="s">
        <v>19</v>
      </c>
      <c r="C824" s="301" t="s">
        <v>19</v>
      </c>
      <c r="D824" s="301" t="s">
        <v>19</v>
      </c>
      <c r="E824" s="301" t="s">
        <v>37</v>
      </c>
      <c r="F824" s="301" t="s">
        <v>523</v>
      </c>
      <c r="G824" s="301" t="s">
        <v>523</v>
      </c>
      <c r="H824" s="301" t="s">
        <v>504</v>
      </c>
      <c r="I824" s="333">
        <v>366.23</v>
      </c>
    </row>
    <row r="825" spans="1:9">
      <c r="A825" s="316">
        <v>4</v>
      </c>
      <c r="B825" s="301" t="s">
        <v>19</v>
      </c>
      <c r="C825" s="301" t="s">
        <v>19</v>
      </c>
      <c r="D825" s="301" t="s">
        <v>19</v>
      </c>
      <c r="E825" s="301" t="s">
        <v>36</v>
      </c>
      <c r="F825" s="301" t="s">
        <v>524</v>
      </c>
      <c r="G825" s="301" t="s">
        <v>524</v>
      </c>
      <c r="H825" s="301" t="s">
        <v>504</v>
      </c>
      <c r="I825" s="333">
        <v>270.49</v>
      </c>
    </row>
    <row r="826" spans="1:9">
      <c r="A826" s="316">
        <v>4</v>
      </c>
      <c r="B826" s="301" t="s">
        <v>19</v>
      </c>
      <c r="C826" s="301" t="s">
        <v>19</v>
      </c>
      <c r="D826" s="301" t="s">
        <v>19</v>
      </c>
      <c r="E826" s="301" t="s">
        <v>36</v>
      </c>
      <c r="F826" s="301" t="s">
        <v>83</v>
      </c>
      <c r="G826" s="301" t="s">
        <v>83</v>
      </c>
      <c r="H826" s="301" t="s">
        <v>504</v>
      </c>
      <c r="I826" s="333">
        <v>31.05</v>
      </c>
    </row>
    <row r="827" spans="1:9">
      <c r="A827" s="316">
        <v>4</v>
      </c>
      <c r="B827" s="301" t="s">
        <v>19</v>
      </c>
      <c r="C827" s="301" t="s">
        <v>19</v>
      </c>
      <c r="D827" s="301" t="s">
        <v>19</v>
      </c>
      <c r="E827" s="301" t="s">
        <v>19</v>
      </c>
      <c r="F827" s="301" t="s">
        <v>525</v>
      </c>
      <c r="G827" s="301" t="s">
        <v>525</v>
      </c>
      <c r="H827" s="301" t="s">
        <v>504</v>
      </c>
      <c r="I827" s="333">
        <v>30.22</v>
      </c>
    </row>
    <row r="828" spans="1:9">
      <c r="A828" s="316">
        <v>4</v>
      </c>
      <c r="B828" s="301" t="s">
        <v>19</v>
      </c>
      <c r="C828" s="301" t="s">
        <v>19</v>
      </c>
      <c r="D828" s="301" t="s">
        <v>19</v>
      </c>
      <c r="E828" s="301" t="s">
        <v>36</v>
      </c>
      <c r="F828" s="301" t="s">
        <v>526</v>
      </c>
      <c r="G828" s="301" t="s">
        <v>526</v>
      </c>
      <c r="H828" s="301" t="s">
        <v>504</v>
      </c>
      <c r="I828" s="333">
        <v>63.14</v>
      </c>
    </row>
    <row r="829" spans="1:9">
      <c r="A829" s="316">
        <v>4</v>
      </c>
      <c r="B829" s="301" t="s">
        <v>19</v>
      </c>
      <c r="C829" s="301" t="s">
        <v>19</v>
      </c>
      <c r="D829" s="301" t="s">
        <v>19</v>
      </c>
      <c r="E829" s="301" t="s">
        <v>19</v>
      </c>
      <c r="F829" s="301" t="s">
        <v>527</v>
      </c>
      <c r="G829" s="301" t="s">
        <v>527</v>
      </c>
      <c r="H829" s="301" t="s">
        <v>504</v>
      </c>
      <c r="I829" s="333">
        <v>53.58</v>
      </c>
    </row>
    <row r="830" spans="1:9">
      <c r="A830" s="316">
        <v>4</v>
      </c>
      <c r="B830" s="301" t="s">
        <v>19</v>
      </c>
      <c r="C830" s="301" t="s">
        <v>19</v>
      </c>
      <c r="D830" s="301" t="s">
        <v>19</v>
      </c>
      <c r="E830" s="301" t="s">
        <v>37</v>
      </c>
      <c r="F830" s="301" t="s">
        <v>528</v>
      </c>
      <c r="G830" s="301" t="s">
        <v>528</v>
      </c>
      <c r="H830" s="301" t="s">
        <v>504</v>
      </c>
      <c r="I830" s="333">
        <v>326.62</v>
      </c>
    </row>
    <row r="831" spans="1:9">
      <c r="A831" s="316">
        <v>4</v>
      </c>
      <c r="B831" s="301" t="s">
        <v>19</v>
      </c>
      <c r="C831" s="301" t="s">
        <v>19</v>
      </c>
      <c r="D831" s="301" t="s">
        <v>19</v>
      </c>
      <c r="E831" s="301" t="s">
        <v>36</v>
      </c>
      <c r="F831" s="301" t="s">
        <v>529</v>
      </c>
      <c r="G831" s="301" t="s">
        <v>529</v>
      </c>
      <c r="H831" s="301" t="s">
        <v>504</v>
      </c>
      <c r="I831" s="333">
        <v>16.2</v>
      </c>
    </row>
    <row r="832" spans="1:9">
      <c r="A832" s="316">
        <v>4</v>
      </c>
      <c r="B832" s="301" t="s">
        <v>19</v>
      </c>
      <c r="C832" s="301" t="s">
        <v>19</v>
      </c>
      <c r="D832" s="301" t="s">
        <v>19</v>
      </c>
      <c r="E832" s="301" t="s">
        <v>19</v>
      </c>
      <c r="F832" s="301" t="s">
        <v>61</v>
      </c>
      <c r="G832" s="301" t="s">
        <v>61</v>
      </c>
      <c r="H832" s="301" t="s">
        <v>504</v>
      </c>
      <c r="I832" s="333">
        <v>30.4</v>
      </c>
    </row>
    <row r="833" spans="1:9">
      <c r="A833" s="316">
        <v>4</v>
      </c>
      <c r="B833" s="301" t="s">
        <v>19</v>
      </c>
      <c r="C833" s="301" t="s">
        <v>19</v>
      </c>
      <c r="D833" s="301" t="s">
        <v>19</v>
      </c>
      <c r="E833" s="301" t="s">
        <v>19</v>
      </c>
      <c r="F833" s="301" t="s">
        <v>59</v>
      </c>
      <c r="G833" s="301" t="s">
        <v>59</v>
      </c>
      <c r="H833" s="301" t="s">
        <v>504</v>
      </c>
      <c r="I833" s="333">
        <v>3025.6</v>
      </c>
    </row>
    <row r="834" spans="1:9">
      <c r="A834" s="316">
        <v>4</v>
      </c>
      <c r="B834" s="301" t="s">
        <v>19</v>
      </c>
      <c r="C834" s="301" t="s">
        <v>19</v>
      </c>
      <c r="D834" s="301" t="s">
        <v>19</v>
      </c>
      <c r="E834" s="301" t="s">
        <v>36</v>
      </c>
      <c r="F834" s="301" t="s">
        <v>530</v>
      </c>
      <c r="G834" s="301" t="s">
        <v>530</v>
      </c>
      <c r="H834" s="301" t="s">
        <v>504</v>
      </c>
      <c r="I834" s="333">
        <v>47.51</v>
      </c>
    </row>
    <row r="835" spans="1:9">
      <c r="A835" s="316">
        <v>4</v>
      </c>
      <c r="B835" s="301" t="s">
        <v>19</v>
      </c>
      <c r="C835" s="301" t="s">
        <v>19</v>
      </c>
      <c r="D835" s="301" t="s">
        <v>19</v>
      </c>
      <c r="E835" s="301" t="s">
        <v>765</v>
      </c>
      <c r="F835" s="301" t="s">
        <v>531</v>
      </c>
      <c r="G835" s="301" t="s">
        <v>531</v>
      </c>
      <c r="H835" s="301" t="s">
        <v>504</v>
      </c>
      <c r="I835" s="333">
        <v>113.56</v>
      </c>
    </row>
    <row r="836" spans="1:9">
      <c r="A836" s="316">
        <v>4</v>
      </c>
      <c r="B836" s="301" t="s">
        <v>19</v>
      </c>
      <c r="C836" s="301" t="s">
        <v>19</v>
      </c>
      <c r="D836" s="301" t="s">
        <v>19</v>
      </c>
      <c r="E836" s="301" t="s">
        <v>765</v>
      </c>
      <c r="F836" s="301" t="s">
        <v>532</v>
      </c>
      <c r="G836" s="301" t="s">
        <v>532</v>
      </c>
      <c r="H836" s="301" t="s">
        <v>504</v>
      </c>
      <c r="I836" s="333">
        <v>3.19</v>
      </c>
    </row>
    <row r="837" spans="1:9">
      <c r="A837" s="316">
        <v>4</v>
      </c>
      <c r="B837" s="301" t="s">
        <v>19</v>
      </c>
      <c r="C837" s="301" t="s">
        <v>19</v>
      </c>
      <c r="D837" s="301" t="s">
        <v>19</v>
      </c>
      <c r="E837" s="301" t="s">
        <v>765</v>
      </c>
      <c r="F837" s="301" t="s">
        <v>533</v>
      </c>
      <c r="G837" s="301" t="s">
        <v>533</v>
      </c>
      <c r="H837" s="301" t="s">
        <v>504</v>
      </c>
      <c r="I837" s="333">
        <v>2.96</v>
      </c>
    </row>
    <row r="838" spans="1:9">
      <c r="A838" s="316">
        <v>4</v>
      </c>
      <c r="B838" s="301" t="s">
        <v>19</v>
      </c>
      <c r="C838" s="301" t="s">
        <v>19</v>
      </c>
      <c r="D838" s="301" t="s">
        <v>19</v>
      </c>
      <c r="E838" s="301" t="s">
        <v>765</v>
      </c>
      <c r="F838" s="301" t="s">
        <v>534</v>
      </c>
      <c r="G838" s="301" t="s">
        <v>534</v>
      </c>
      <c r="H838" s="301" t="s">
        <v>504</v>
      </c>
      <c r="I838" s="333">
        <v>0</v>
      </c>
    </row>
    <row r="839" spans="1:9">
      <c r="A839" s="316">
        <v>4</v>
      </c>
      <c r="B839" s="301" t="s">
        <v>19</v>
      </c>
      <c r="C839" s="301" t="s">
        <v>19</v>
      </c>
      <c r="D839" s="301" t="s">
        <v>19</v>
      </c>
      <c r="E839" s="301" t="s">
        <v>765</v>
      </c>
      <c r="F839" s="301" t="s">
        <v>535</v>
      </c>
      <c r="G839" s="301" t="s">
        <v>535</v>
      </c>
      <c r="H839" s="301" t="s">
        <v>504</v>
      </c>
      <c r="I839" s="333">
        <v>7.15</v>
      </c>
    </row>
    <row r="840" spans="1:9">
      <c r="A840" s="316">
        <v>4</v>
      </c>
      <c r="B840" s="301" t="s">
        <v>19</v>
      </c>
      <c r="C840" s="301" t="s">
        <v>19</v>
      </c>
      <c r="D840" s="301" t="s">
        <v>19</v>
      </c>
      <c r="E840" s="301" t="s">
        <v>765</v>
      </c>
      <c r="F840" s="301" t="s">
        <v>755</v>
      </c>
      <c r="G840" s="301" t="s">
        <v>755</v>
      </c>
      <c r="H840" s="301" t="s">
        <v>504</v>
      </c>
      <c r="I840" s="333">
        <v>1.9</v>
      </c>
    </row>
    <row r="841" spans="1:9">
      <c r="A841" s="316">
        <v>4</v>
      </c>
      <c r="B841" s="301" t="s">
        <v>19</v>
      </c>
      <c r="C841" s="301" t="s">
        <v>19</v>
      </c>
      <c r="D841" s="301" t="s">
        <v>19</v>
      </c>
      <c r="E841" s="301" t="s">
        <v>765</v>
      </c>
      <c r="F841" s="301" t="s">
        <v>536</v>
      </c>
      <c r="G841" s="301" t="s">
        <v>536</v>
      </c>
      <c r="H841" s="301" t="s">
        <v>504</v>
      </c>
      <c r="I841" s="333">
        <v>232.7</v>
      </c>
    </row>
    <row r="842" spans="1:9">
      <c r="A842" s="316">
        <v>4</v>
      </c>
      <c r="B842" s="301" t="s">
        <v>19</v>
      </c>
      <c r="C842" s="301" t="s">
        <v>19</v>
      </c>
      <c r="D842" s="301" t="s">
        <v>19</v>
      </c>
      <c r="E842" s="301" t="s">
        <v>765</v>
      </c>
      <c r="F842" s="301" t="s">
        <v>537</v>
      </c>
      <c r="G842" s="301" t="s">
        <v>537</v>
      </c>
      <c r="H842" s="301" t="s">
        <v>504</v>
      </c>
      <c r="I842" s="333">
        <v>0</v>
      </c>
    </row>
    <row r="843" spans="1:9">
      <c r="A843" s="316">
        <v>4</v>
      </c>
      <c r="B843" s="301" t="s">
        <v>19</v>
      </c>
      <c r="C843" s="301" t="s">
        <v>19</v>
      </c>
      <c r="D843" s="301" t="s">
        <v>19</v>
      </c>
      <c r="E843" s="301" t="s">
        <v>765</v>
      </c>
      <c r="F843" s="301" t="s">
        <v>538</v>
      </c>
      <c r="G843" s="301" t="s">
        <v>538</v>
      </c>
      <c r="H843" s="301" t="s">
        <v>504</v>
      </c>
      <c r="I843" s="333">
        <v>1034.6400000000001</v>
      </c>
    </row>
    <row r="844" spans="1:9">
      <c r="A844" s="316">
        <v>4</v>
      </c>
      <c r="B844" s="301" t="s">
        <v>19</v>
      </c>
      <c r="C844" s="301" t="s">
        <v>19</v>
      </c>
      <c r="D844" s="301" t="s">
        <v>19</v>
      </c>
      <c r="E844" s="301" t="s">
        <v>765</v>
      </c>
      <c r="F844" s="301" t="s">
        <v>539</v>
      </c>
      <c r="G844" s="301" t="s">
        <v>539</v>
      </c>
      <c r="H844" s="301" t="s">
        <v>504</v>
      </c>
      <c r="I844" s="333">
        <v>131.34</v>
      </c>
    </row>
    <row r="845" spans="1:9">
      <c r="A845" s="316">
        <v>4</v>
      </c>
      <c r="B845" s="301" t="s">
        <v>19</v>
      </c>
      <c r="C845" s="301" t="s">
        <v>19</v>
      </c>
      <c r="D845" s="301" t="s">
        <v>19</v>
      </c>
      <c r="E845" s="301" t="s">
        <v>765</v>
      </c>
      <c r="F845" s="301" t="s">
        <v>540</v>
      </c>
      <c r="G845" s="301" t="s">
        <v>540</v>
      </c>
      <c r="H845" s="301" t="s">
        <v>504</v>
      </c>
      <c r="I845" s="333">
        <v>0</v>
      </c>
    </row>
    <row r="846" spans="1:9">
      <c r="A846" s="316">
        <v>4</v>
      </c>
      <c r="B846" s="301" t="s">
        <v>19</v>
      </c>
      <c r="C846" s="301" t="s">
        <v>19</v>
      </c>
      <c r="D846" s="301" t="s">
        <v>19</v>
      </c>
      <c r="E846" s="301" t="s">
        <v>765</v>
      </c>
      <c r="F846" s="301" t="s">
        <v>541</v>
      </c>
      <c r="G846" s="301" t="s">
        <v>541</v>
      </c>
      <c r="H846" s="301" t="s">
        <v>504</v>
      </c>
      <c r="I846" s="333">
        <v>0</v>
      </c>
    </row>
    <row r="847" spans="1:9">
      <c r="A847" s="316">
        <v>4</v>
      </c>
      <c r="B847" s="301" t="s">
        <v>19</v>
      </c>
      <c r="C847" s="301" t="s">
        <v>19</v>
      </c>
      <c r="D847" s="301" t="s">
        <v>19</v>
      </c>
      <c r="E847" s="301" t="s">
        <v>765</v>
      </c>
      <c r="F847" s="301" t="s">
        <v>542</v>
      </c>
      <c r="G847" s="301" t="s">
        <v>542</v>
      </c>
      <c r="H847" s="301" t="s">
        <v>504</v>
      </c>
      <c r="I847" s="333">
        <v>8.99</v>
      </c>
    </row>
    <row r="848" spans="1:9">
      <c r="A848" s="316">
        <v>4</v>
      </c>
      <c r="B848" s="301" t="s">
        <v>19</v>
      </c>
      <c r="C848" s="301" t="s">
        <v>19</v>
      </c>
      <c r="D848" s="301" t="s">
        <v>19</v>
      </c>
      <c r="E848" s="301" t="s">
        <v>765</v>
      </c>
      <c r="F848" s="301" t="s">
        <v>543</v>
      </c>
      <c r="G848" s="301" t="s">
        <v>543</v>
      </c>
      <c r="H848" s="301" t="s">
        <v>504</v>
      </c>
      <c r="I848" s="333">
        <v>58.72</v>
      </c>
    </row>
    <row r="849" spans="1:9">
      <c r="A849" s="316">
        <v>4</v>
      </c>
      <c r="B849" s="301" t="s">
        <v>19</v>
      </c>
      <c r="C849" s="301" t="s">
        <v>19</v>
      </c>
      <c r="D849" s="301" t="s">
        <v>19</v>
      </c>
      <c r="E849" s="301" t="s">
        <v>765</v>
      </c>
      <c r="F849" s="301" t="s">
        <v>544</v>
      </c>
      <c r="G849" s="301" t="s">
        <v>544</v>
      </c>
      <c r="H849" s="301" t="s">
        <v>504</v>
      </c>
      <c r="I849" s="333">
        <v>0</v>
      </c>
    </row>
    <row r="850" spans="1:9">
      <c r="A850" s="316">
        <v>4</v>
      </c>
      <c r="B850" s="301" t="s">
        <v>19</v>
      </c>
      <c r="C850" s="301" t="s">
        <v>19</v>
      </c>
      <c r="D850" s="301" t="s">
        <v>19</v>
      </c>
      <c r="E850" s="301" t="s">
        <v>765</v>
      </c>
      <c r="F850" s="301" t="s">
        <v>545</v>
      </c>
      <c r="G850" s="301" t="s">
        <v>545</v>
      </c>
      <c r="H850" s="301" t="s">
        <v>504</v>
      </c>
      <c r="I850" s="333">
        <v>0</v>
      </c>
    </row>
    <row r="851" spans="1:9">
      <c r="A851" s="316">
        <v>4</v>
      </c>
      <c r="B851" s="301" t="s">
        <v>19</v>
      </c>
      <c r="C851" s="301" t="s">
        <v>19</v>
      </c>
      <c r="D851" s="301" t="s">
        <v>19</v>
      </c>
      <c r="E851" s="301" t="s">
        <v>765</v>
      </c>
      <c r="F851" s="301" t="s">
        <v>546</v>
      </c>
      <c r="G851" s="301" t="s">
        <v>546</v>
      </c>
      <c r="H851" s="301" t="s">
        <v>504</v>
      </c>
      <c r="I851" s="333">
        <v>0</v>
      </c>
    </row>
    <row r="852" spans="1:9">
      <c r="A852" s="316">
        <v>4</v>
      </c>
      <c r="B852" s="301" t="s">
        <v>19</v>
      </c>
      <c r="C852" s="301" t="s">
        <v>19</v>
      </c>
      <c r="D852" s="301" t="s">
        <v>19</v>
      </c>
      <c r="E852" s="301" t="s">
        <v>19</v>
      </c>
      <c r="F852" s="301" t="s">
        <v>547</v>
      </c>
      <c r="G852" s="301" t="s">
        <v>547</v>
      </c>
      <c r="H852" s="301" t="s">
        <v>504</v>
      </c>
      <c r="I852" s="333">
        <v>12.66</v>
      </c>
    </row>
    <row r="853" spans="1:9">
      <c r="A853" s="316">
        <v>4</v>
      </c>
      <c r="B853" s="301" t="s">
        <v>19</v>
      </c>
      <c r="C853" s="301" t="s">
        <v>19</v>
      </c>
      <c r="D853" s="301" t="s">
        <v>19</v>
      </c>
      <c r="E853" s="301" t="s">
        <v>765</v>
      </c>
      <c r="F853" s="301" t="s">
        <v>548</v>
      </c>
      <c r="G853" s="301" t="s">
        <v>548</v>
      </c>
      <c r="H853" s="301" t="s">
        <v>504</v>
      </c>
      <c r="I853" s="333">
        <v>33.46</v>
      </c>
    </row>
    <row r="854" spans="1:9">
      <c r="A854" s="316">
        <v>4</v>
      </c>
      <c r="B854" s="301" t="s">
        <v>19</v>
      </c>
      <c r="C854" s="301" t="s">
        <v>19</v>
      </c>
      <c r="D854" s="301" t="s">
        <v>19</v>
      </c>
      <c r="E854" s="301" t="s">
        <v>765</v>
      </c>
      <c r="F854" s="301" t="s">
        <v>549</v>
      </c>
      <c r="G854" s="301" t="s">
        <v>549</v>
      </c>
      <c r="H854" s="301" t="s">
        <v>504</v>
      </c>
      <c r="I854" s="333">
        <v>48.37</v>
      </c>
    </row>
    <row r="855" spans="1:9">
      <c r="A855" s="316">
        <v>4</v>
      </c>
      <c r="B855" s="301" t="s">
        <v>19</v>
      </c>
      <c r="C855" s="301" t="s">
        <v>19</v>
      </c>
      <c r="D855" s="301" t="s">
        <v>19</v>
      </c>
      <c r="E855" s="301" t="s">
        <v>765</v>
      </c>
      <c r="F855" s="301" t="s">
        <v>550</v>
      </c>
      <c r="G855" s="301" t="s">
        <v>550</v>
      </c>
      <c r="H855" s="301" t="s">
        <v>504</v>
      </c>
      <c r="I855" s="333">
        <v>12.35</v>
      </c>
    </row>
    <row r="856" spans="1:9">
      <c r="A856" s="316">
        <v>4</v>
      </c>
      <c r="B856" s="301" t="s">
        <v>19</v>
      </c>
      <c r="C856" s="301" t="s">
        <v>19</v>
      </c>
      <c r="D856" s="301" t="s">
        <v>19</v>
      </c>
      <c r="E856" s="301" t="s">
        <v>765</v>
      </c>
      <c r="F856" s="301" t="s">
        <v>551</v>
      </c>
      <c r="G856" s="301" t="s">
        <v>551</v>
      </c>
      <c r="H856" s="301" t="s">
        <v>504</v>
      </c>
      <c r="I856" s="333">
        <v>17.75</v>
      </c>
    </row>
    <row r="857" spans="1:9">
      <c r="A857" s="316">
        <v>4</v>
      </c>
      <c r="B857" s="301" t="s">
        <v>19</v>
      </c>
      <c r="C857" s="301" t="s">
        <v>19</v>
      </c>
      <c r="D857" s="301" t="s">
        <v>19</v>
      </c>
      <c r="E857" s="301" t="s">
        <v>765</v>
      </c>
      <c r="F857" s="301" t="s">
        <v>552</v>
      </c>
      <c r="G857" s="301" t="s">
        <v>552</v>
      </c>
      <c r="H857" s="301" t="s">
        <v>504</v>
      </c>
      <c r="I857" s="333">
        <v>13.68</v>
      </c>
    </row>
    <row r="858" spans="1:9">
      <c r="A858" s="316">
        <v>5</v>
      </c>
      <c r="B858" t="s">
        <v>28</v>
      </c>
      <c r="C858" t="s">
        <v>27</v>
      </c>
      <c r="D858" t="s">
        <v>28</v>
      </c>
      <c r="E858" s="301" t="s">
        <v>27</v>
      </c>
      <c r="F858" s="301" t="s">
        <v>28</v>
      </c>
      <c r="G858" s="301" t="s">
        <v>28</v>
      </c>
      <c r="H858" s="301" t="s">
        <v>493</v>
      </c>
      <c r="I858" s="333">
        <v>3.7</v>
      </c>
    </row>
    <row r="859" spans="1:9">
      <c r="A859" s="316">
        <v>5</v>
      </c>
      <c r="B859" s="301" t="s">
        <v>28</v>
      </c>
      <c r="C859" s="301" t="s">
        <v>27</v>
      </c>
      <c r="D859" s="301" t="s">
        <v>28</v>
      </c>
      <c r="E859" s="301" t="s">
        <v>27</v>
      </c>
      <c r="F859" s="301" t="s">
        <v>28</v>
      </c>
      <c r="G859" s="301" t="s">
        <v>28</v>
      </c>
      <c r="H859" s="301" t="s">
        <v>494</v>
      </c>
      <c r="I859" s="333">
        <v>3.2</v>
      </c>
    </row>
    <row r="860" spans="1:9">
      <c r="A860" s="316">
        <v>5</v>
      </c>
      <c r="B860" s="301" t="s">
        <v>28</v>
      </c>
      <c r="C860" s="301" t="s">
        <v>27</v>
      </c>
      <c r="D860" s="301" t="s">
        <v>28</v>
      </c>
      <c r="E860" s="301" t="s">
        <v>27</v>
      </c>
      <c r="F860" s="301" t="s">
        <v>28</v>
      </c>
      <c r="G860" s="301" t="s">
        <v>28</v>
      </c>
      <c r="H860" s="301" t="s">
        <v>495</v>
      </c>
      <c r="I860" s="333">
        <v>2.9</v>
      </c>
    </row>
    <row r="861" spans="1:9">
      <c r="A861" s="316">
        <v>5</v>
      </c>
      <c r="B861" s="301" t="s">
        <v>28</v>
      </c>
      <c r="C861" s="301" t="s">
        <v>27</v>
      </c>
      <c r="D861" s="301" t="s">
        <v>28</v>
      </c>
      <c r="E861" s="301" t="s">
        <v>27</v>
      </c>
      <c r="F861" s="301" t="s">
        <v>28</v>
      </c>
      <c r="G861" s="301" t="s">
        <v>28</v>
      </c>
      <c r="H861" s="301" t="s">
        <v>496</v>
      </c>
      <c r="I861" s="333">
        <v>3.6</v>
      </c>
    </row>
    <row r="862" spans="1:9">
      <c r="A862" s="316">
        <v>5</v>
      </c>
      <c r="B862" s="301" t="s">
        <v>28</v>
      </c>
      <c r="C862" s="301" t="s">
        <v>27</v>
      </c>
      <c r="D862" s="301" t="s">
        <v>28</v>
      </c>
      <c r="E862" s="301" t="s">
        <v>27</v>
      </c>
      <c r="F862" s="301" t="s">
        <v>28</v>
      </c>
      <c r="G862" s="301" t="s">
        <v>28</v>
      </c>
      <c r="H862" s="301" t="s">
        <v>497</v>
      </c>
      <c r="I862" s="333">
        <v>3.5</v>
      </c>
    </row>
    <row r="863" spans="1:9">
      <c r="A863" s="316">
        <v>5</v>
      </c>
      <c r="B863" s="301" t="s">
        <v>28</v>
      </c>
      <c r="C863" s="301" t="s">
        <v>27</v>
      </c>
      <c r="D863" s="301" t="s">
        <v>28</v>
      </c>
      <c r="E863" s="301" t="s">
        <v>27</v>
      </c>
      <c r="F863" s="301" t="s">
        <v>28</v>
      </c>
      <c r="G863" s="301" t="s">
        <v>28</v>
      </c>
      <c r="H863" s="301" t="s">
        <v>498</v>
      </c>
      <c r="I863" s="333">
        <v>3.2</v>
      </c>
    </row>
    <row r="864" spans="1:9">
      <c r="A864" s="316">
        <v>5</v>
      </c>
      <c r="B864" s="301" t="s">
        <v>28</v>
      </c>
      <c r="C864" s="301" t="s">
        <v>27</v>
      </c>
      <c r="D864" s="301" t="s">
        <v>28</v>
      </c>
      <c r="E864" s="301" t="s">
        <v>27</v>
      </c>
      <c r="F864" s="301" t="s">
        <v>28</v>
      </c>
      <c r="G864" s="301" t="s">
        <v>28</v>
      </c>
      <c r="H864" s="301" t="s">
        <v>499</v>
      </c>
      <c r="I864" s="333">
        <v>3.5</v>
      </c>
    </row>
    <row r="865" spans="1:9">
      <c r="A865" s="316">
        <v>5</v>
      </c>
      <c r="B865" s="301" t="s">
        <v>28</v>
      </c>
      <c r="C865" s="301" t="s">
        <v>27</v>
      </c>
      <c r="D865" s="301" t="s">
        <v>28</v>
      </c>
      <c r="E865" s="301" t="s">
        <v>27</v>
      </c>
      <c r="F865" s="301" t="s">
        <v>28</v>
      </c>
      <c r="G865" s="301" t="s">
        <v>28</v>
      </c>
      <c r="H865" s="301" t="s">
        <v>500</v>
      </c>
      <c r="I865" s="333">
        <v>3.3</v>
      </c>
    </row>
    <row r="866" spans="1:9">
      <c r="A866" s="316">
        <v>5</v>
      </c>
      <c r="B866" s="301" t="s">
        <v>28</v>
      </c>
      <c r="C866" s="301" t="s">
        <v>27</v>
      </c>
      <c r="D866" s="301" t="s">
        <v>28</v>
      </c>
      <c r="E866" s="301" t="s">
        <v>27</v>
      </c>
      <c r="F866" s="301" t="s">
        <v>28</v>
      </c>
      <c r="G866" s="301" t="s">
        <v>28</v>
      </c>
      <c r="H866" s="301" t="s">
        <v>501</v>
      </c>
      <c r="I866" s="333">
        <v>3.5</v>
      </c>
    </row>
    <row r="867" spans="1:9">
      <c r="A867" s="316">
        <v>5</v>
      </c>
      <c r="B867" s="301" t="s">
        <v>28</v>
      </c>
      <c r="C867" s="301" t="s">
        <v>27</v>
      </c>
      <c r="D867" s="301" t="s">
        <v>28</v>
      </c>
      <c r="E867" s="301" t="s">
        <v>27</v>
      </c>
      <c r="F867" s="301" t="s">
        <v>28</v>
      </c>
      <c r="G867" s="301" t="s">
        <v>28</v>
      </c>
      <c r="H867" s="301" t="s">
        <v>502</v>
      </c>
      <c r="I867" s="333">
        <v>3.2</v>
      </c>
    </row>
    <row r="868" spans="1:9">
      <c r="A868" s="316">
        <v>5</v>
      </c>
      <c r="B868" s="301" t="s">
        <v>28</v>
      </c>
      <c r="C868" s="301" t="s">
        <v>27</v>
      </c>
      <c r="D868" s="301" t="s">
        <v>28</v>
      </c>
      <c r="E868" s="301" t="s">
        <v>27</v>
      </c>
      <c r="F868" s="301" t="s">
        <v>28</v>
      </c>
      <c r="G868" s="301" t="s">
        <v>28</v>
      </c>
      <c r="H868" s="301" t="s">
        <v>503</v>
      </c>
      <c r="I868" s="333">
        <v>3.7</v>
      </c>
    </row>
    <row r="869" spans="1:9">
      <c r="A869" s="316">
        <v>5</v>
      </c>
      <c r="B869" s="301" t="s">
        <v>28</v>
      </c>
      <c r="C869" s="301" t="s">
        <v>27</v>
      </c>
      <c r="D869" s="301" t="s">
        <v>28</v>
      </c>
      <c r="E869" s="301" t="s">
        <v>27</v>
      </c>
      <c r="F869" s="301" t="s">
        <v>28</v>
      </c>
      <c r="G869" s="301" t="s">
        <v>28</v>
      </c>
      <c r="H869" s="301" t="s">
        <v>504</v>
      </c>
      <c r="I869" s="333">
        <v>3.6</v>
      </c>
    </row>
    <row r="870" spans="1:9">
      <c r="A870" s="316">
        <v>6</v>
      </c>
      <c r="B870" t="s">
        <v>212</v>
      </c>
      <c r="C870" s="301" t="s">
        <v>27</v>
      </c>
      <c r="D870" s="301" t="s">
        <v>27</v>
      </c>
      <c r="E870" s="301" t="s">
        <v>27</v>
      </c>
      <c r="F870" s="338" t="s">
        <v>651</v>
      </c>
      <c r="G870" s="338" t="s">
        <v>651</v>
      </c>
      <c r="H870" t="s">
        <v>493</v>
      </c>
      <c r="I870" s="333">
        <v>495.32</v>
      </c>
    </row>
    <row r="871" spans="1:9">
      <c r="A871" s="316">
        <v>6</v>
      </c>
      <c r="B871" s="301" t="s">
        <v>212</v>
      </c>
      <c r="C871" s="301" t="s">
        <v>27</v>
      </c>
      <c r="D871" s="301" t="s">
        <v>27</v>
      </c>
      <c r="E871" s="301" t="s">
        <v>19</v>
      </c>
      <c r="F871" s="338" t="s">
        <v>652</v>
      </c>
      <c r="G871" s="338" t="s">
        <v>652</v>
      </c>
      <c r="H871" s="301" t="s">
        <v>493</v>
      </c>
      <c r="I871" s="333">
        <v>2128.52</v>
      </c>
    </row>
    <row r="872" spans="1:9">
      <c r="A872" s="316">
        <v>6</v>
      </c>
      <c r="B872" s="301" t="s">
        <v>212</v>
      </c>
      <c r="C872" s="301" t="s">
        <v>27</v>
      </c>
      <c r="D872" s="301" t="s">
        <v>27</v>
      </c>
      <c r="E872" s="301" t="s">
        <v>21</v>
      </c>
      <c r="F872" s="338" t="s">
        <v>653</v>
      </c>
      <c r="G872" s="338" t="s">
        <v>653</v>
      </c>
      <c r="H872" s="301" t="s">
        <v>493</v>
      </c>
      <c r="I872" s="333">
        <v>116.18</v>
      </c>
    </row>
    <row r="873" spans="1:9">
      <c r="A873" s="316">
        <v>6</v>
      </c>
      <c r="B873" s="301" t="s">
        <v>212</v>
      </c>
      <c r="C873" s="301" t="s">
        <v>27</v>
      </c>
      <c r="D873" s="301" t="s">
        <v>27</v>
      </c>
      <c r="E873" s="301" t="s">
        <v>27</v>
      </c>
      <c r="F873" s="338" t="s">
        <v>654</v>
      </c>
      <c r="G873" s="338" t="s">
        <v>654</v>
      </c>
      <c r="H873" s="301" t="s">
        <v>493</v>
      </c>
      <c r="I873" s="333">
        <v>405.1</v>
      </c>
    </row>
    <row r="874" spans="1:9">
      <c r="A874" s="316">
        <v>6</v>
      </c>
      <c r="B874" s="301" t="s">
        <v>212</v>
      </c>
      <c r="C874" s="301" t="s">
        <v>27</v>
      </c>
      <c r="D874" s="301" t="s">
        <v>27</v>
      </c>
      <c r="E874" s="301" t="s">
        <v>27</v>
      </c>
      <c r="F874" s="338" t="s">
        <v>655</v>
      </c>
      <c r="G874" s="338" t="s">
        <v>654</v>
      </c>
      <c r="H874" s="301" t="s">
        <v>493</v>
      </c>
      <c r="I874" s="333">
        <v>0</v>
      </c>
    </row>
    <row r="875" spans="1:9">
      <c r="A875" s="316">
        <v>6</v>
      </c>
      <c r="B875" s="301" t="s">
        <v>212</v>
      </c>
      <c r="C875" s="301" t="s">
        <v>27</v>
      </c>
      <c r="D875" s="301" t="s">
        <v>27</v>
      </c>
      <c r="E875" s="301" t="s">
        <v>27</v>
      </c>
      <c r="F875" s="338" t="s">
        <v>656</v>
      </c>
      <c r="G875" s="338" t="s">
        <v>656</v>
      </c>
      <c r="H875" s="301" t="s">
        <v>493</v>
      </c>
      <c r="I875" s="333">
        <v>55.98</v>
      </c>
    </row>
    <row r="876" spans="1:9">
      <c r="A876" s="316">
        <v>6</v>
      </c>
      <c r="B876" s="301" t="s">
        <v>212</v>
      </c>
      <c r="C876" s="301" t="s">
        <v>27</v>
      </c>
      <c r="D876" s="301" t="s">
        <v>27</v>
      </c>
      <c r="E876" s="301" t="s">
        <v>19</v>
      </c>
      <c r="F876" s="338" t="s">
        <v>547</v>
      </c>
      <c r="G876" s="338" t="s">
        <v>547</v>
      </c>
      <c r="H876" s="301" t="s">
        <v>493</v>
      </c>
      <c r="I876" s="333">
        <v>57.22</v>
      </c>
    </row>
    <row r="877" spans="1:9">
      <c r="A877" s="316">
        <v>6</v>
      </c>
      <c r="B877" s="301" t="s">
        <v>212</v>
      </c>
      <c r="C877" s="301" t="s">
        <v>27</v>
      </c>
      <c r="D877" s="301" t="s">
        <v>27</v>
      </c>
      <c r="E877" s="301" t="s">
        <v>19</v>
      </c>
      <c r="F877" s="338" t="s">
        <v>657</v>
      </c>
      <c r="G877" s="338" t="s">
        <v>657</v>
      </c>
      <c r="H877" s="301" t="s">
        <v>493</v>
      </c>
      <c r="I877" s="333">
        <v>2227.39</v>
      </c>
    </row>
    <row r="878" spans="1:9">
      <c r="A878" s="316">
        <v>6</v>
      </c>
      <c r="B878" s="301" t="s">
        <v>212</v>
      </c>
      <c r="C878" s="301" t="s">
        <v>27</v>
      </c>
      <c r="D878" s="301" t="s">
        <v>27</v>
      </c>
      <c r="E878" s="301" t="s">
        <v>19</v>
      </c>
      <c r="F878" s="338" t="s">
        <v>658</v>
      </c>
      <c r="G878" s="338" t="s">
        <v>657</v>
      </c>
      <c r="H878" s="301" t="s">
        <v>493</v>
      </c>
      <c r="I878" s="333">
        <v>0</v>
      </c>
    </row>
    <row r="879" spans="1:9">
      <c r="A879" s="316">
        <v>6</v>
      </c>
      <c r="B879" s="301" t="s">
        <v>212</v>
      </c>
      <c r="C879" s="301" t="s">
        <v>27</v>
      </c>
      <c r="D879" s="301" t="s">
        <v>27</v>
      </c>
      <c r="E879" s="301" t="s">
        <v>27</v>
      </c>
      <c r="F879" s="338" t="s">
        <v>659</v>
      </c>
      <c r="G879" s="338" t="s">
        <v>659</v>
      </c>
      <c r="H879" s="301" t="s">
        <v>493</v>
      </c>
      <c r="I879" s="333">
        <v>48.5</v>
      </c>
    </row>
    <row r="880" spans="1:9">
      <c r="A880" s="316">
        <v>6</v>
      </c>
      <c r="B880" s="301" t="s">
        <v>212</v>
      </c>
      <c r="C880" s="301" t="s">
        <v>27</v>
      </c>
      <c r="D880" s="301" t="s">
        <v>27</v>
      </c>
      <c r="E880" s="301" t="s">
        <v>21</v>
      </c>
      <c r="F880" s="338" t="s">
        <v>660</v>
      </c>
      <c r="G880" s="338" t="s">
        <v>660</v>
      </c>
      <c r="H880" s="301" t="s">
        <v>493</v>
      </c>
      <c r="I880" s="333">
        <v>45.51</v>
      </c>
    </row>
    <row r="881" spans="1:9">
      <c r="A881" s="316">
        <v>6</v>
      </c>
      <c r="B881" s="301" t="s">
        <v>212</v>
      </c>
      <c r="C881" s="301" t="s">
        <v>27</v>
      </c>
      <c r="D881" s="301" t="s">
        <v>27</v>
      </c>
      <c r="E881" s="301" t="s">
        <v>27</v>
      </c>
      <c r="F881" s="338" t="s">
        <v>661</v>
      </c>
      <c r="G881" s="338" t="s">
        <v>661</v>
      </c>
      <c r="H881" s="301" t="s">
        <v>493</v>
      </c>
      <c r="I881" s="333">
        <v>545.01</v>
      </c>
    </row>
    <row r="882" spans="1:9">
      <c r="A882" s="316">
        <v>6</v>
      </c>
      <c r="B882" s="301" t="s">
        <v>212</v>
      </c>
      <c r="C882" s="301" t="s">
        <v>27</v>
      </c>
      <c r="D882" s="301" t="s">
        <v>27</v>
      </c>
      <c r="E882" s="301" t="s">
        <v>27</v>
      </c>
      <c r="F882" s="338" t="s">
        <v>662</v>
      </c>
      <c r="G882" s="338" t="s">
        <v>661</v>
      </c>
      <c r="H882" s="301" t="s">
        <v>493</v>
      </c>
      <c r="I882" s="333">
        <v>0</v>
      </c>
    </row>
    <row r="883" spans="1:9">
      <c r="A883" s="316">
        <v>6</v>
      </c>
      <c r="B883" s="301" t="s">
        <v>212</v>
      </c>
      <c r="C883" s="301" t="s">
        <v>27</v>
      </c>
      <c r="D883" s="301" t="s">
        <v>27</v>
      </c>
      <c r="E883" s="301" t="s">
        <v>19</v>
      </c>
      <c r="F883" s="338" t="s">
        <v>663</v>
      </c>
      <c r="G883" s="338" t="s">
        <v>663</v>
      </c>
      <c r="H883" s="301" t="s">
        <v>493</v>
      </c>
      <c r="I883" s="333">
        <v>112.02</v>
      </c>
    </row>
    <row r="884" spans="1:9">
      <c r="A884" s="316">
        <v>6</v>
      </c>
      <c r="B884" s="301" t="s">
        <v>212</v>
      </c>
      <c r="C884" s="301" t="s">
        <v>27</v>
      </c>
      <c r="D884" s="301" t="s">
        <v>27</v>
      </c>
      <c r="E884" s="301" t="s">
        <v>27</v>
      </c>
      <c r="F884" s="338" t="s">
        <v>664</v>
      </c>
      <c r="G884" s="338" t="s">
        <v>664</v>
      </c>
      <c r="H884" s="301" t="s">
        <v>493</v>
      </c>
      <c r="I884" s="333">
        <v>341.57</v>
      </c>
    </row>
    <row r="885" spans="1:9">
      <c r="A885" s="316">
        <v>6</v>
      </c>
      <c r="B885" s="301" t="s">
        <v>212</v>
      </c>
      <c r="C885" s="301" t="s">
        <v>27</v>
      </c>
      <c r="D885" s="301" t="s">
        <v>27</v>
      </c>
      <c r="E885" s="301" t="s">
        <v>27</v>
      </c>
      <c r="F885" s="338" t="s">
        <v>665</v>
      </c>
      <c r="G885" s="338" t="s">
        <v>664</v>
      </c>
      <c r="H885" s="301" t="s">
        <v>493</v>
      </c>
      <c r="I885" s="333">
        <v>0</v>
      </c>
    </row>
    <row r="886" spans="1:9">
      <c r="A886" s="316">
        <v>6</v>
      </c>
      <c r="B886" s="301" t="s">
        <v>212</v>
      </c>
      <c r="C886" s="301" t="s">
        <v>27</v>
      </c>
      <c r="D886" s="301" t="s">
        <v>27</v>
      </c>
      <c r="E886" s="301" t="s">
        <v>21</v>
      </c>
      <c r="F886" s="338" t="s">
        <v>666</v>
      </c>
      <c r="G886" s="338" t="s">
        <v>666</v>
      </c>
      <c r="H886" s="301" t="s">
        <v>493</v>
      </c>
      <c r="I886" s="333">
        <v>86.39</v>
      </c>
    </row>
    <row r="887" spans="1:9">
      <c r="A887" s="316">
        <v>6</v>
      </c>
      <c r="B887" s="301" t="s">
        <v>212</v>
      </c>
      <c r="C887" s="301" t="s">
        <v>27</v>
      </c>
      <c r="D887" s="301" t="s">
        <v>27</v>
      </c>
      <c r="E887" s="301" t="s">
        <v>27</v>
      </c>
      <c r="F887" s="338" t="s">
        <v>667</v>
      </c>
      <c r="G887" s="338" t="s">
        <v>667</v>
      </c>
      <c r="H887" s="301" t="s">
        <v>493</v>
      </c>
      <c r="I887" s="333">
        <v>300.79000000000002</v>
      </c>
    </row>
    <row r="888" spans="1:9">
      <c r="A888" s="316">
        <v>6</v>
      </c>
      <c r="B888" s="301" t="s">
        <v>212</v>
      </c>
      <c r="C888" s="301" t="s">
        <v>27</v>
      </c>
      <c r="D888" s="301" t="s">
        <v>27</v>
      </c>
      <c r="E888" s="301" t="s">
        <v>27</v>
      </c>
      <c r="F888" s="338" t="s">
        <v>668</v>
      </c>
      <c r="G888" s="338" t="s">
        <v>667</v>
      </c>
      <c r="H888" s="301" t="s">
        <v>493</v>
      </c>
      <c r="I888" s="333">
        <v>0</v>
      </c>
    </row>
    <row r="889" spans="1:9">
      <c r="A889" s="316">
        <v>6</v>
      </c>
      <c r="B889" s="301" t="s">
        <v>212</v>
      </c>
      <c r="C889" s="301" t="s">
        <v>27</v>
      </c>
      <c r="D889" s="301" t="s">
        <v>27</v>
      </c>
      <c r="E889" s="301" t="s">
        <v>27</v>
      </c>
      <c r="F889" s="338" t="s">
        <v>669</v>
      </c>
      <c r="G889" s="338" t="s">
        <v>669</v>
      </c>
      <c r="H889" s="301" t="s">
        <v>493</v>
      </c>
      <c r="I889" s="333">
        <v>101.02</v>
      </c>
    </row>
    <row r="890" spans="1:9">
      <c r="A890" s="316">
        <v>6</v>
      </c>
      <c r="B890" s="301" t="s">
        <v>212</v>
      </c>
      <c r="C890" s="301" t="s">
        <v>27</v>
      </c>
      <c r="D890" s="301" t="s">
        <v>27</v>
      </c>
      <c r="E890" s="301" t="s">
        <v>19</v>
      </c>
      <c r="F890" s="338" t="s">
        <v>670</v>
      </c>
      <c r="G890" s="338" t="s">
        <v>670</v>
      </c>
      <c r="H890" s="301" t="s">
        <v>493</v>
      </c>
      <c r="I890" s="333">
        <v>262.23</v>
      </c>
    </row>
    <row r="891" spans="1:9">
      <c r="A891" s="316">
        <v>6</v>
      </c>
      <c r="B891" s="301" t="s">
        <v>212</v>
      </c>
      <c r="C891" s="301" t="s">
        <v>27</v>
      </c>
      <c r="D891" s="301" t="s">
        <v>27</v>
      </c>
      <c r="E891" s="301" t="s">
        <v>19</v>
      </c>
      <c r="F891" s="338" t="s">
        <v>671</v>
      </c>
      <c r="G891" s="338" t="s">
        <v>671</v>
      </c>
      <c r="H891" s="301" t="s">
        <v>493</v>
      </c>
      <c r="I891" s="333">
        <v>256.08999999999997</v>
      </c>
    </row>
    <row r="892" spans="1:9">
      <c r="A892" s="316">
        <v>6</v>
      </c>
      <c r="B892" s="301" t="s">
        <v>212</v>
      </c>
      <c r="C892" s="301" t="s">
        <v>27</v>
      </c>
      <c r="D892" s="301" t="s">
        <v>27</v>
      </c>
      <c r="E892" s="301" t="s">
        <v>19</v>
      </c>
      <c r="F892" s="338" t="s">
        <v>672</v>
      </c>
      <c r="G892" s="338" t="s">
        <v>671</v>
      </c>
      <c r="H892" s="301" t="s">
        <v>493</v>
      </c>
      <c r="I892" s="333">
        <v>0</v>
      </c>
    </row>
    <row r="893" spans="1:9">
      <c r="A893" s="316">
        <v>6</v>
      </c>
      <c r="B893" s="301" t="s">
        <v>212</v>
      </c>
      <c r="C893" s="301" t="s">
        <v>27</v>
      </c>
      <c r="D893" s="301" t="s">
        <v>27</v>
      </c>
      <c r="E893" s="301" t="s">
        <v>27</v>
      </c>
      <c r="F893" s="338" t="s">
        <v>673</v>
      </c>
      <c r="G893" s="338" t="s">
        <v>673</v>
      </c>
      <c r="H893" s="301" t="s">
        <v>493</v>
      </c>
      <c r="I893" s="333">
        <v>87.46</v>
      </c>
    </row>
    <row r="894" spans="1:9">
      <c r="A894" s="316">
        <v>6</v>
      </c>
      <c r="B894" s="301" t="s">
        <v>212</v>
      </c>
      <c r="C894" s="301" t="s">
        <v>27</v>
      </c>
      <c r="D894" s="301" t="s">
        <v>27</v>
      </c>
      <c r="E894" s="301" t="s">
        <v>27</v>
      </c>
      <c r="F894" s="338" t="s">
        <v>674</v>
      </c>
      <c r="G894" s="338" t="s">
        <v>674</v>
      </c>
      <c r="H894" s="301" t="s">
        <v>493</v>
      </c>
      <c r="I894" s="333">
        <v>309.58</v>
      </c>
    </row>
    <row r="895" spans="1:9">
      <c r="A895" s="316">
        <v>6</v>
      </c>
      <c r="B895" s="301" t="s">
        <v>212</v>
      </c>
      <c r="C895" s="301" t="s">
        <v>27</v>
      </c>
      <c r="D895" s="301" t="s">
        <v>27</v>
      </c>
      <c r="E895" s="301" t="s">
        <v>19</v>
      </c>
      <c r="F895" s="338" t="s">
        <v>675</v>
      </c>
      <c r="G895" s="338" t="s">
        <v>675</v>
      </c>
      <c r="H895" s="301" t="s">
        <v>493</v>
      </c>
      <c r="I895" s="333">
        <v>560.94000000000005</v>
      </c>
    </row>
    <row r="896" spans="1:9">
      <c r="A896" s="316">
        <v>6</v>
      </c>
      <c r="B896" s="301" t="s">
        <v>212</v>
      </c>
      <c r="C896" s="301" t="s">
        <v>27</v>
      </c>
      <c r="D896" s="301" t="s">
        <v>27</v>
      </c>
      <c r="E896" s="301" t="s">
        <v>19</v>
      </c>
      <c r="F896" s="338" t="s">
        <v>676</v>
      </c>
      <c r="G896" s="338" t="s">
        <v>675</v>
      </c>
      <c r="H896" s="301" t="s">
        <v>493</v>
      </c>
      <c r="I896" s="333">
        <v>0</v>
      </c>
    </row>
    <row r="897" spans="1:9">
      <c r="A897" s="316">
        <v>6</v>
      </c>
      <c r="B897" s="301" t="s">
        <v>212</v>
      </c>
      <c r="C897" s="301" t="s">
        <v>27</v>
      </c>
      <c r="D897" s="301" t="s">
        <v>27</v>
      </c>
      <c r="E897" s="301" t="s">
        <v>27</v>
      </c>
      <c r="F897" s="338" t="s">
        <v>677</v>
      </c>
      <c r="G897" s="338" t="s">
        <v>677</v>
      </c>
      <c r="H897" s="301" t="s">
        <v>493</v>
      </c>
      <c r="I897" s="333">
        <v>0</v>
      </c>
    </row>
    <row r="898" spans="1:9">
      <c r="A898" s="316">
        <v>6</v>
      </c>
      <c r="B898" s="301" t="s">
        <v>212</v>
      </c>
      <c r="C898" s="301" t="s">
        <v>27</v>
      </c>
      <c r="D898" s="301" t="s">
        <v>27</v>
      </c>
      <c r="E898" s="301" t="s">
        <v>21</v>
      </c>
      <c r="F898" s="338" t="s">
        <v>678</v>
      </c>
      <c r="G898" s="338" t="s">
        <v>678</v>
      </c>
      <c r="H898" s="301" t="s">
        <v>493</v>
      </c>
      <c r="I898" s="333">
        <v>4.8600000000000003</v>
      </c>
    </row>
    <row r="899" spans="1:9">
      <c r="A899" s="316">
        <v>6</v>
      </c>
      <c r="B899" s="301" t="s">
        <v>212</v>
      </c>
      <c r="C899" s="301" t="s">
        <v>27</v>
      </c>
      <c r="D899" s="301" t="s">
        <v>27</v>
      </c>
      <c r="E899" s="301" t="s">
        <v>27</v>
      </c>
      <c r="F899" s="338" t="s">
        <v>679</v>
      </c>
      <c r="G899" s="338" t="s">
        <v>679</v>
      </c>
      <c r="H899" s="301" t="s">
        <v>493</v>
      </c>
      <c r="I899" s="333">
        <v>92.16</v>
      </c>
    </row>
    <row r="900" spans="1:9">
      <c r="A900" s="316">
        <v>6</v>
      </c>
      <c r="B900" s="301" t="s">
        <v>212</v>
      </c>
      <c r="C900" s="301" t="s">
        <v>27</v>
      </c>
      <c r="D900" s="301" t="s">
        <v>27</v>
      </c>
      <c r="E900" s="301" t="s">
        <v>27</v>
      </c>
      <c r="F900" s="338" t="s">
        <v>680</v>
      </c>
      <c r="G900" s="338" t="s">
        <v>680</v>
      </c>
      <c r="H900" s="301" t="s">
        <v>493</v>
      </c>
      <c r="I900" s="333">
        <v>28.51</v>
      </c>
    </row>
    <row r="901" spans="1:9">
      <c r="A901" s="316">
        <v>6</v>
      </c>
      <c r="B901" s="301" t="s">
        <v>212</v>
      </c>
      <c r="C901" s="301" t="s">
        <v>27</v>
      </c>
      <c r="D901" s="301" t="s">
        <v>27</v>
      </c>
      <c r="E901" s="301" t="s">
        <v>27</v>
      </c>
      <c r="F901" s="338" t="s">
        <v>27</v>
      </c>
      <c r="G901" s="338" t="s">
        <v>27</v>
      </c>
      <c r="H901" s="301" t="s">
        <v>493</v>
      </c>
      <c r="I901" s="333">
        <v>1469.41</v>
      </c>
    </row>
    <row r="902" spans="1:9">
      <c r="A902" s="316">
        <v>6</v>
      </c>
      <c r="B902" s="301" t="s">
        <v>212</v>
      </c>
      <c r="C902" s="301" t="s">
        <v>27</v>
      </c>
      <c r="D902" s="301" t="s">
        <v>27</v>
      </c>
      <c r="E902" s="301" t="s">
        <v>27</v>
      </c>
      <c r="F902" s="338" t="s">
        <v>681</v>
      </c>
      <c r="G902" s="338" t="s">
        <v>681</v>
      </c>
      <c r="H902" s="301" t="s">
        <v>493</v>
      </c>
      <c r="I902" s="333">
        <v>546.55999999999995</v>
      </c>
    </row>
    <row r="903" spans="1:9">
      <c r="A903" s="316">
        <v>6</v>
      </c>
      <c r="B903" s="301" t="s">
        <v>212</v>
      </c>
      <c r="C903" s="301" t="s">
        <v>27</v>
      </c>
      <c r="D903" s="301" t="s">
        <v>27</v>
      </c>
      <c r="E903" s="301" t="s">
        <v>21</v>
      </c>
      <c r="F903" s="338" t="s">
        <v>682</v>
      </c>
      <c r="G903" s="338" t="s">
        <v>682</v>
      </c>
      <c r="H903" s="301" t="s">
        <v>493</v>
      </c>
      <c r="I903" s="333">
        <v>55.54</v>
      </c>
    </row>
    <row r="904" spans="1:9">
      <c r="A904" s="316">
        <v>6</v>
      </c>
      <c r="B904" s="301" t="s">
        <v>212</v>
      </c>
      <c r="C904" s="301" t="s">
        <v>27</v>
      </c>
      <c r="D904" s="301" t="s">
        <v>27</v>
      </c>
      <c r="E904" s="301" t="s">
        <v>19</v>
      </c>
      <c r="F904" s="338" t="s">
        <v>683</v>
      </c>
      <c r="G904" s="338" t="s">
        <v>683</v>
      </c>
      <c r="H904" s="301" t="s">
        <v>493</v>
      </c>
      <c r="I904" s="333">
        <v>0</v>
      </c>
    </row>
    <row r="905" spans="1:9">
      <c r="A905" s="316">
        <v>6</v>
      </c>
      <c r="B905" s="301" t="s">
        <v>212</v>
      </c>
      <c r="C905" s="301" t="s">
        <v>27</v>
      </c>
      <c r="D905" s="301" t="s">
        <v>27</v>
      </c>
      <c r="E905" s="301" t="s">
        <v>19</v>
      </c>
      <c r="F905" s="338" t="s">
        <v>684</v>
      </c>
      <c r="G905" s="338" t="s">
        <v>684</v>
      </c>
      <c r="H905" s="301" t="s">
        <v>493</v>
      </c>
      <c r="I905" s="333">
        <v>45.43</v>
      </c>
    </row>
    <row r="906" spans="1:9">
      <c r="A906" s="316">
        <v>6</v>
      </c>
      <c r="B906" s="301" t="s">
        <v>212</v>
      </c>
      <c r="C906" s="301" t="s">
        <v>27</v>
      </c>
      <c r="D906" s="301" t="s">
        <v>27</v>
      </c>
      <c r="E906" s="301" t="s">
        <v>19</v>
      </c>
      <c r="F906" s="338" t="s">
        <v>685</v>
      </c>
      <c r="G906" s="338" t="s">
        <v>685</v>
      </c>
      <c r="H906" s="301" t="s">
        <v>493</v>
      </c>
      <c r="I906" s="333">
        <v>98.13</v>
      </c>
    </row>
    <row r="907" spans="1:9">
      <c r="A907" s="316">
        <v>6</v>
      </c>
      <c r="B907" s="301" t="s">
        <v>212</v>
      </c>
      <c r="C907" s="301" t="s">
        <v>27</v>
      </c>
      <c r="D907" s="301" t="s">
        <v>27</v>
      </c>
      <c r="E907" s="301" t="s">
        <v>765</v>
      </c>
      <c r="F907" s="338" t="s">
        <v>711</v>
      </c>
      <c r="G907" s="338" t="s">
        <v>711</v>
      </c>
      <c r="H907" s="301" t="s">
        <v>493</v>
      </c>
      <c r="I907" s="333">
        <v>0</v>
      </c>
    </row>
    <row r="908" spans="1:9">
      <c r="A908" s="316">
        <v>6</v>
      </c>
      <c r="B908" s="301" t="s">
        <v>212</v>
      </c>
      <c r="C908" s="301" t="s">
        <v>27</v>
      </c>
      <c r="D908" s="301" t="s">
        <v>27</v>
      </c>
      <c r="E908" s="301" t="s">
        <v>765</v>
      </c>
      <c r="F908" s="338" t="s">
        <v>712</v>
      </c>
      <c r="G908" s="338" t="s">
        <v>712</v>
      </c>
      <c r="H908" s="301" t="s">
        <v>493</v>
      </c>
      <c r="I908" s="333">
        <v>0</v>
      </c>
    </row>
    <row r="909" spans="1:9">
      <c r="A909" s="316">
        <v>6</v>
      </c>
      <c r="B909" s="301" t="s">
        <v>212</v>
      </c>
      <c r="C909" s="301" t="s">
        <v>27</v>
      </c>
      <c r="D909" s="301" t="s">
        <v>27</v>
      </c>
      <c r="E909" s="301" t="s">
        <v>765</v>
      </c>
      <c r="F909" s="338" t="s">
        <v>713</v>
      </c>
      <c r="G909" s="338" t="s">
        <v>713</v>
      </c>
      <c r="H909" s="301" t="s">
        <v>493</v>
      </c>
      <c r="I909" s="333">
        <v>16.02</v>
      </c>
    </row>
    <row r="910" spans="1:9">
      <c r="A910" s="316">
        <v>6</v>
      </c>
      <c r="B910" s="301" t="s">
        <v>212</v>
      </c>
      <c r="C910" s="301" t="s">
        <v>27</v>
      </c>
      <c r="D910" s="301" t="s">
        <v>27</v>
      </c>
      <c r="E910" s="301" t="s">
        <v>765</v>
      </c>
      <c r="F910" s="338" t="s">
        <v>714</v>
      </c>
      <c r="G910" s="338" t="s">
        <v>714</v>
      </c>
      <c r="H910" s="301" t="s">
        <v>493</v>
      </c>
      <c r="I910" s="333">
        <v>0</v>
      </c>
    </row>
    <row r="911" spans="1:9">
      <c r="A911" s="316">
        <v>6</v>
      </c>
      <c r="B911" s="301" t="s">
        <v>212</v>
      </c>
      <c r="C911" s="301" t="s">
        <v>27</v>
      </c>
      <c r="D911" s="301" t="s">
        <v>27</v>
      </c>
      <c r="E911" s="301" t="s">
        <v>765</v>
      </c>
      <c r="F911" s="338" t="s">
        <v>715</v>
      </c>
      <c r="G911" s="338" t="s">
        <v>715</v>
      </c>
      <c r="H911" s="301" t="s">
        <v>493</v>
      </c>
      <c r="I911" s="333">
        <v>18.52</v>
      </c>
    </row>
    <row r="912" spans="1:9">
      <c r="A912" s="316">
        <v>6</v>
      </c>
      <c r="B912" s="301" t="s">
        <v>212</v>
      </c>
      <c r="C912" s="301" t="s">
        <v>27</v>
      </c>
      <c r="D912" s="301" t="s">
        <v>27</v>
      </c>
      <c r="E912" s="301" t="s">
        <v>765</v>
      </c>
      <c r="F912" s="338" t="s">
        <v>686</v>
      </c>
      <c r="G912" s="338" t="s">
        <v>686</v>
      </c>
      <c r="H912" s="301" t="s">
        <v>493</v>
      </c>
      <c r="I912" s="333">
        <v>23.12</v>
      </c>
    </row>
    <row r="913" spans="1:9">
      <c r="A913" s="316">
        <v>6</v>
      </c>
      <c r="B913" s="301" t="s">
        <v>212</v>
      </c>
      <c r="C913" s="301" t="s">
        <v>27</v>
      </c>
      <c r="D913" s="301" t="s">
        <v>27</v>
      </c>
      <c r="E913" s="301" t="s">
        <v>765</v>
      </c>
      <c r="F913" s="338" t="s">
        <v>716</v>
      </c>
      <c r="G913" s="338" t="s">
        <v>716</v>
      </c>
      <c r="H913" s="301" t="s">
        <v>493</v>
      </c>
      <c r="I913" s="333">
        <v>0</v>
      </c>
    </row>
    <row r="914" spans="1:9">
      <c r="A914" s="316">
        <v>6</v>
      </c>
      <c r="B914" s="301" t="s">
        <v>212</v>
      </c>
      <c r="C914" s="301" t="s">
        <v>27</v>
      </c>
      <c r="D914" s="301" t="s">
        <v>27</v>
      </c>
      <c r="E914" s="301" t="s">
        <v>765</v>
      </c>
      <c r="F914" s="338" t="s">
        <v>687</v>
      </c>
      <c r="G914" s="338" t="s">
        <v>687</v>
      </c>
      <c r="H914" s="301" t="s">
        <v>493</v>
      </c>
      <c r="I914" s="333">
        <v>15.86</v>
      </c>
    </row>
    <row r="915" spans="1:9">
      <c r="A915" s="316">
        <v>6</v>
      </c>
      <c r="B915" s="301" t="s">
        <v>212</v>
      </c>
      <c r="C915" s="301" t="s">
        <v>27</v>
      </c>
      <c r="D915" s="301" t="s">
        <v>27</v>
      </c>
      <c r="E915" s="301" t="s">
        <v>765</v>
      </c>
      <c r="F915" s="338" t="s">
        <v>688</v>
      </c>
      <c r="G915" s="338" t="s">
        <v>688</v>
      </c>
      <c r="H915" s="301" t="s">
        <v>493</v>
      </c>
      <c r="I915" s="333">
        <v>15.86</v>
      </c>
    </row>
    <row r="916" spans="1:9">
      <c r="A916" s="316">
        <v>6</v>
      </c>
      <c r="B916" s="301" t="s">
        <v>212</v>
      </c>
      <c r="C916" s="301" t="s">
        <v>27</v>
      </c>
      <c r="D916" s="301" t="s">
        <v>27</v>
      </c>
      <c r="E916" s="301" t="s">
        <v>765</v>
      </c>
      <c r="F916" s="338" t="s">
        <v>757</v>
      </c>
      <c r="G916" s="338" t="s">
        <v>757</v>
      </c>
      <c r="H916" s="301" t="s">
        <v>493</v>
      </c>
      <c r="I916" s="333">
        <v>0</v>
      </c>
    </row>
    <row r="917" spans="1:9">
      <c r="A917" s="316">
        <v>6</v>
      </c>
      <c r="B917" s="301" t="s">
        <v>212</v>
      </c>
      <c r="C917" s="301" t="s">
        <v>27</v>
      </c>
      <c r="D917" s="301" t="s">
        <v>27</v>
      </c>
      <c r="E917" s="301" t="s">
        <v>765</v>
      </c>
      <c r="F917" s="338" t="s">
        <v>689</v>
      </c>
      <c r="G917" s="338" t="s">
        <v>689</v>
      </c>
      <c r="H917" s="301" t="s">
        <v>493</v>
      </c>
      <c r="I917" s="333">
        <v>9.27</v>
      </c>
    </row>
    <row r="918" spans="1:9">
      <c r="A918" s="316">
        <v>6</v>
      </c>
      <c r="B918" s="301" t="s">
        <v>212</v>
      </c>
      <c r="C918" s="301" t="s">
        <v>27</v>
      </c>
      <c r="D918" s="301" t="s">
        <v>27</v>
      </c>
      <c r="E918" s="301" t="s">
        <v>765</v>
      </c>
      <c r="F918" s="338" t="s">
        <v>758</v>
      </c>
      <c r="G918" s="338" t="s">
        <v>758</v>
      </c>
      <c r="H918" s="301" t="s">
        <v>493</v>
      </c>
      <c r="I918" s="333">
        <v>0</v>
      </c>
    </row>
    <row r="919" spans="1:9">
      <c r="A919" s="316">
        <v>6</v>
      </c>
      <c r="B919" s="301" t="s">
        <v>212</v>
      </c>
      <c r="C919" s="301" t="s">
        <v>27</v>
      </c>
      <c r="D919" s="301" t="s">
        <v>27</v>
      </c>
      <c r="E919" s="301" t="s">
        <v>765</v>
      </c>
      <c r="F919" s="338" t="s">
        <v>717</v>
      </c>
      <c r="G919" s="338" t="s">
        <v>717</v>
      </c>
      <c r="H919" s="301" t="s">
        <v>493</v>
      </c>
      <c r="I919" s="333">
        <v>189.15</v>
      </c>
    </row>
    <row r="920" spans="1:9">
      <c r="A920" s="316">
        <v>6</v>
      </c>
      <c r="B920" s="301" t="s">
        <v>212</v>
      </c>
      <c r="C920" s="301" t="s">
        <v>27</v>
      </c>
      <c r="D920" s="301" t="s">
        <v>27</v>
      </c>
      <c r="E920" s="301" t="s">
        <v>765</v>
      </c>
      <c r="F920" s="338" t="s">
        <v>754</v>
      </c>
      <c r="G920" s="338" t="s">
        <v>754</v>
      </c>
      <c r="H920" s="301" t="s">
        <v>493</v>
      </c>
      <c r="I920" s="333">
        <v>0</v>
      </c>
    </row>
    <row r="921" spans="1:9">
      <c r="A921" s="316">
        <v>6</v>
      </c>
      <c r="B921" s="301" t="s">
        <v>212</v>
      </c>
      <c r="C921" s="301" t="s">
        <v>27</v>
      </c>
      <c r="D921" s="301" t="s">
        <v>27</v>
      </c>
      <c r="E921" s="301" t="s">
        <v>765</v>
      </c>
      <c r="F921" s="338" t="s">
        <v>718</v>
      </c>
      <c r="G921" s="338" t="s">
        <v>718</v>
      </c>
      <c r="H921" s="301" t="s">
        <v>493</v>
      </c>
      <c r="I921" s="333">
        <v>0</v>
      </c>
    </row>
    <row r="922" spans="1:9">
      <c r="A922" s="316">
        <v>6</v>
      </c>
      <c r="B922" s="301" t="s">
        <v>212</v>
      </c>
      <c r="C922" s="301" t="s">
        <v>27</v>
      </c>
      <c r="D922" s="301" t="s">
        <v>27</v>
      </c>
      <c r="E922" s="301" t="s">
        <v>765</v>
      </c>
      <c r="F922" s="338" t="s">
        <v>719</v>
      </c>
      <c r="G922" s="338" t="s">
        <v>719</v>
      </c>
      <c r="H922" s="301" t="s">
        <v>493</v>
      </c>
      <c r="I922" s="333">
        <v>0</v>
      </c>
    </row>
    <row r="923" spans="1:9">
      <c r="A923" s="316">
        <v>6</v>
      </c>
      <c r="B923" s="301" t="s">
        <v>212</v>
      </c>
      <c r="C923" s="301" t="s">
        <v>27</v>
      </c>
      <c r="D923" s="301" t="s">
        <v>27</v>
      </c>
      <c r="E923" s="301" t="s">
        <v>765</v>
      </c>
      <c r="F923" s="338" t="s">
        <v>720</v>
      </c>
      <c r="G923" s="338" t="s">
        <v>720</v>
      </c>
      <c r="H923" s="301" t="s">
        <v>493</v>
      </c>
      <c r="I923" s="333">
        <v>0</v>
      </c>
    </row>
    <row r="924" spans="1:9">
      <c r="A924" s="316">
        <v>6</v>
      </c>
      <c r="B924" s="301" t="s">
        <v>212</v>
      </c>
      <c r="C924" s="301" t="s">
        <v>27</v>
      </c>
      <c r="D924" s="301" t="s">
        <v>27</v>
      </c>
      <c r="E924" s="301" t="s">
        <v>765</v>
      </c>
      <c r="F924" s="338" t="s">
        <v>756</v>
      </c>
      <c r="G924" s="338" t="s">
        <v>756</v>
      </c>
      <c r="H924" s="301" t="s">
        <v>493</v>
      </c>
      <c r="I924" s="333">
        <v>0</v>
      </c>
    </row>
    <row r="925" spans="1:9">
      <c r="A925" s="316">
        <v>6</v>
      </c>
      <c r="B925" s="301" t="s">
        <v>212</v>
      </c>
      <c r="C925" s="301" t="s">
        <v>27</v>
      </c>
      <c r="D925" s="301" t="s">
        <v>27</v>
      </c>
      <c r="E925" s="301" t="s">
        <v>765</v>
      </c>
      <c r="F925" s="338" t="s">
        <v>721</v>
      </c>
      <c r="G925" s="338" t="s">
        <v>721</v>
      </c>
      <c r="H925" s="301" t="s">
        <v>493</v>
      </c>
      <c r="I925" s="333">
        <v>0</v>
      </c>
    </row>
    <row r="926" spans="1:9">
      <c r="A926" s="316">
        <v>6</v>
      </c>
      <c r="B926" s="301" t="s">
        <v>212</v>
      </c>
      <c r="C926" s="301" t="s">
        <v>27</v>
      </c>
      <c r="D926" s="301" t="s">
        <v>27</v>
      </c>
      <c r="E926" s="301" t="s">
        <v>765</v>
      </c>
      <c r="F926" s="338" t="s">
        <v>722</v>
      </c>
      <c r="G926" s="338" t="s">
        <v>722</v>
      </c>
      <c r="H926" s="301" t="s">
        <v>493</v>
      </c>
      <c r="I926" s="333">
        <v>2.99</v>
      </c>
    </row>
    <row r="927" spans="1:9">
      <c r="A927" s="316">
        <v>6</v>
      </c>
      <c r="B927" s="301" t="s">
        <v>212</v>
      </c>
      <c r="C927" s="301" t="s">
        <v>27</v>
      </c>
      <c r="D927" s="301" t="s">
        <v>27</v>
      </c>
      <c r="E927" s="301" t="s">
        <v>765</v>
      </c>
      <c r="F927" s="338" t="s">
        <v>690</v>
      </c>
      <c r="G927" s="338" t="s">
        <v>690</v>
      </c>
      <c r="H927" s="301" t="s">
        <v>493</v>
      </c>
      <c r="I927" s="333">
        <v>1.4</v>
      </c>
    </row>
    <row r="928" spans="1:9">
      <c r="A928" s="316">
        <v>6</v>
      </c>
      <c r="B928" s="301" t="s">
        <v>212</v>
      </c>
      <c r="C928" s="301" t="s">
        <v>27</v>
      </c>
      <c r="D928" s="301" t="s">
        <v>27</v>
      </c>
      <c r="E928" s="301" t="s">
        <v>765</v>
      </c>
      <c r="F928" s="338" t="s">
        <v>723</v>
      </c>
      <c r="G928" s="338" t="s">
        <v>723</v>
      </c>
      <c r="H928" s="301" t="s">
        <v>493</v>
      </c>
      <c r="I928" s="333">
        <v>0</v>
      </c>
    </row>
    <row r="929" spans="1:9">
      <c r="A929" s="316">
        <v>6</v>
      </c>
      <c r="B929" s="301" t="s">
        <v>212</v>
      </c>
      <c r="C929" s="301" t="s">
        <v>27</v>
      </c>
      <c r="D929" s="301" t="s">
        <v>27</v>
      </c>
      <c r="E929" s="301" t="s">
        <v>765</v>
      </c>
      <c r="F929" s="338" t="s">
        <v>691</v>
      </c>
      <c r="G929" s="338" t="s">
        <v>691</v>
      </c>
      <c r="H929" s="301" t="s">
        <v>493</v>
      </c>
      <c r="I929" s="333">
        <v>0</v>
      </c>
    </row>
    <row r="930" spans="1:9">
      <c r="A930" s="316">
        <v>6</v>
      </c>
      <c r="B930" s="301" t="s">
        <v>212</v>
      </c>
      <c r="C930" s="301" t="s">
        <v>27</v>
      </c>
      <c r="D930" s="301" t="s">
        <v>27</v>
      </c>
      <c r="E930" s="301" t="s">
        <v>765</v>
      </c>
      <c r="F930" s="338" t="s">
        <v>692</v>
      </c>
      <c r="G930" s="338" t="s">
        <v>692</v>
      </c>
      <c r="H930" s="301" t="s">
        <v>493</v>
      </c>
      <c r="I930" s="333">
        <v>11.65</v>
      </c>
    </row>
    <row r="931" spans="1:9">
      <c r="A931" s="316">
        <v>6</v>
      </c>
      <c r="B931" s="301" t="s">
        <v>212</v>
      </c>
      <c r="C931" s="301" t="s">
        <v>27</v>
      </c>
      <c r="D931" s="301" t="s">
        <v>27</v>
      </c>
      <c r="E931" s="301" t="s">
        <v>765</v>
      </c>
      <c r="F931" s="338" t="s">
        <v>724</v>
      </c>
      <c r="G931" s="338" t="s">
        <v>724</v>
      </c>
      <c r="H931" s="301" t="s">
        <v>493</v>
      </c>
      <c r="I931" s="333">
        <v>0</v>
      </c>
    </row>
    <row r="932" spans="1:9">
      <c r="A932" s="316">
        <v>6</v>
      </c>
      <c r="B932" s="301" t="s">
        <v>212</v>
      </c>
      <c r="C932" s="301" t="s">
        <v>27</v>
      </c>
      <c r="D932" s="301" t="s">
        <v>27</v>
      </c>
      <c r="E932" s="301" t="s">
        <v>765</v>
      </c>
      <c r="F932" s="338" t="s">
        <v>725</v>
      </c>
      <c r="G932" s="338" t="s">
        <v>725</v>
      </c>
      <c r="H932" s="301" t="s">
        <v>493</v>
      </c>
      <c r="I932" s="333">
        <v>0</v>
      </c>
    </row>
    <row r="933" spans="1:9">
      <c r="A933" s="316">
        <v>6</v>
      </c>
      <c r="B933" s="301" t="s">
        <v>212</v>
      </c>
      <c r="C933" s="301" t="s">
        <v>27</v>
      </c>
      <c r="D933" s="301" t="s">
        <v>27</v>
      </c>
      <c r="E933" s="301" t="s">
        <v>765</v>
      </c>
      <c r="F933" s="338" t="s">
        <v>726</v>
      </c>
      <c r="G933" s="338" t="s">
        <v>726</v>
      </c>
      <c r="H933" s="301" t="s">
        <v>493</v>
      </c>
      <c r="I933" s="333">
        <v>106.9</v>
      </c>
    </row>
    <row r="934" spans="1:9">
      <c r="A934" s="316">
        <v>6</v>
      </c>
      <c r="B934" s="301" t="s">
        <v>212</v>
      </c>
      <c r="C934" s="301" t="s">
        <v>27</v>
      </c>
      <c r="D934" s="301" t="s">
        <v>27</v>
      </c>
      <c r="E934" s="301" t="s">
        <v>765</v>
      </c>
      <c r="F934" s="338" t="s">
        <v>727</v>
      </c>
      <c r="G934" s="338" t="s">
        <v>727</v>
      </c>
      <c r="H934" s="301" t="s">
        <v>493</v>
      </c>
      <c r="I934" s="333">
        <v>0</v>
      </c>
    </row>
    <row r="935" spans="1:9">
      <c r="A935" s="316">
        <v>6</v>
      </c>
      <c r="B935" s="301" t="s">
        <v>212</v>
      </c>
      <c r="C935" s="301" t="s">
        <v>27</v>
      </c>
      <c r="D935" s="301" t="s">
        <v>27</v>
      </c>
      <c r="E935" s="301" t="s">
        <v>765</v>
      </c>
      <c r="F935" s="338" t="s">
        <v>693</v>
      </c>
      <c r="G935" s="338" t="s">
        <v>693</v>
      </c>
      <c r="H935" s="301" t="s">
        <v>493</v>
      </c>
      <c r="I935" s="333">
        <v>0</v>
      </c>
    </row>
    <row r="936" spans="1:9">
      <c r="A936" s="316">
        <v>6</v>
      </c>
      <c r="B936" s="301" t="s">
        <v>212</v>
      </c>
      <c r="C936" s="301" t="s">
        <v>27</v>
      </c>
      <c r="D936" s="301" t="s">
        <v>27</v>
      </c>
      <c r="E936" s="301" t="s">
        <v>765</v>
      </c>
      <c r="F936" s="338" t="s">
        <v>728</v>
      </c>
      <c r="G936" s="338" t="s">
        <v>728</v>
      </c>
      <c r="H936" s="301" t="s">
        <v>493</v>
      </c>
      <c r="I936" s="333">
        <v>0</v>
      </c>
    </row>
    <row r="937" spans="1:9">
      <c r="A937" s="316">
        <v>6</v>
      </c>
      <c r="B937" s="301" t="s">
        <v>212</v>
      </c>
      <c r="C937" s="301" t="s">
        <v>27</v>
      </c>
      <c r="D937" s="301" t="s">
        <v>27</v>
      </c>
      <c r="E937" s="301" t="s">
        <v>765</v>
      </c>
      <c r="F937" s="338" t="s">
        <v>762</v>
      </c>
      <c r="G937" s="338" t="s">
        <v>762</v>
      </c>
      <c r="H937" s="301" t="s">
        <v>493</v>
      </c>
      <c r="I937" s="333">
        <v>0</v>
      </c>
    </row>
    <row r="938" spans="1:9">
      <c r="A938" s="316">
        <v>6</v>
      </c>
      <c r="B938" s="301" t="s">
        <v>212</v>
      </c>
      <c r="C938" s="301" t="s">
        <v>27</v>
      </c>
      <c r="D938" s="301" t="s">
        <v>27</v>
      </c>
      <c r="E938" s="301" t="s">
        <v>765</v>
      </c>
      <c r="F938" s="338" t="s">
        <v>694</v>
      </c>
      <c r="G938" s="338" t="s">
        <v>694</v>
      </c>
      <c r="H938" s="301" t="s">
        <v>493</v>
      </c>
      <c r="I938" s="333">
        <v>0</v>
      </c>
    </row>
    <row r="939" spans="1:9">
      <c r="A939" s="316">
        <v>6</v>
      </c>
      <c r="B939" s="301" t="s">
        <v>212</v>
      </c>
      <c r="C939" s="301" t="s">
        <v>27</v>
      </c>
      <c r="D939" s="301" t="s">
        <v>27</v>
      </c>
      <c r="E939" s="301" t="s">
        <v>765</v>
      </c>
      <c r="F939" s="338" t="s">
        <v>729</v>
      </c>
      <c r="G939" s="338" t="s">
        <v>729</v>
      </c>
      <c r="H939" s="301" t="s">
        <v>493</v>
      </c>
      <c r="I939" s="333">
        <v>0</v>
      </c>
    </row>
    <row r="940" spans="1:9">
      <c r="A940" s="316">
        <v>6</v>
      </c>
      <c r="B940" s="301" t="s">
        <v>212</v>
      </c>
      <c r="C940" s="301" t="s">
        <v>27</v>
      </c>
      <c r="D940" s="301" t="s">
        <v>27</v>
      </c>
      <c r="E940" s="301" t="s">
        <v>765</v>
      </c>
      <c r="F940" s="338" t="s">
        <v>695</v>
      </c>
      <c r="G940" s="338" t="s">
        <v>695</v>
      </c>
      <c r="H940" s="301" t="s">
        <v>493</v>
      </c>
      <c r="I940" s="333">
        <v>0</v>
      </c>
    </row>
    <row r="941" spans="1:9">
      <c r="A941" s="316">
        <v>6</v>
      </c>
      <c r="B941" s="301" t="s">
        <v>212</v>
      </c>
      <c r="C941" s="301" t="s">
        <v>27</v>
      </c>
      <c r="D941" s="301" t="s">
        <v>27</v>
      </c>
      <c r="E941" s="301" t="s">
        <v>765</v>
      </c>
      <c r="F941" s="338" t="s">
        <v>696</v>
      </c>
      <c r="G941" s="338" t="s">
        <v>696</v>
      </c>
      <c r="H941" s="301" t="s">
        <v>493</v>
      </c>
      <c r="I941" s="333">
        <v>37.119999999999997</v>
      </c>
    </row>
    <row r="942" spans="1:9">
      <c r="A942" s="316">
        <v>6</v>
      </c>
      <c r="B942" s="301" t="s">
        <v>212</v>
      </c>
      <c r="C942" s="301" t="s">
        <v>27</v>
      </c>
      <c r="D942" s="301" t="s">
        <v>27</v>
      </c>
      <c r="E942" s="301" t="s">
        <v>765</v>
      </c>
      <c r="F942" s="338" t="s">
        <v>697</v>
      </c>
      <c r="G942" s="338" t="s">
        <v>697</v>
      </c>
      <c r="H942" s="301" t="s">
        <v>493</v>
      </c>
      <c r="I942" s="333">
        <v>0</v>
      </c>
    </row>
    <row r="943" spans="1:9">
      <c r="A943" s="316">
        <v>6</v>
      </c>
      <c r="B943" s="301" t="s">
        <v>212</v>
      </c>
      <c r="C943" s="301" t="s">
        <v>27</v>
      </c>
      <c r="D943" s="301" t="s">
        <v>27</v>
      </c>
      <c r="E943" s="301" t="s">
        <v>765</v>
      </c>
      <c r="F943" s="338" t="s">
        <v>730</v>
      </c>
      <c r="G943" s="338" t="s">
        <v>730</v>
      </c>
      <c r="H943" s="301" t="s">
        <v>493</v>
      </c>
      <c r="I943" s="333">
        <v>0</v>
      </c>
    </row>
    <row r="944" spans="1:9">
      <c r="A944" s="316">
        <v>6</v>
      </c>
      <c r="B944" s="301" t="s">
        <v>212</v>
      </c>
      <c r="C944" s="301" t="s">
        <v>27</v>
      </c>
      <c r="D944" s="301" t="s">
        <v>27</v>
      </c>
      <c r="E944" s="301" t="s">
        <v>765</v>
      </c>
      <c r="F944" s="338" t="s">
        <v>731</v>
      </c>
      <c r="G944" s="338" t="s">
        <v>731</v>
      </c>
      <c r="H944" s="301" t="s">
        <v>493</v>
      </c>
      <c r="I944" s="333">
        <v>0</v>
      </c>
    </row>
    <row r="945" spans="1:9">
      <c r="A945" s="316">
        <v>6</v>
      </c>
      <c r="B945" s="301" t="s">
        <v>212</v>
      </c>
      <c r="C945" s="301" t="s">
        <v>27</v>
      </c>
      <c r="D945" s="301" t="s">
        <v>27</v>
      </c>
      <c r="E945" s="301" t="s">
        <v>765</v>
      </c>
      <c r="F945" s="338" t="s">
        <v>698</v>
      </c>
      <c r="G945" s="338" t="s">
        <v>698</v>
      </c>
      <c r="H945" s="301" t="s">
        <v>493</v>
      </c>
      <c r="I945" s="333">
        <v>0</v>
      </c>
    </row>
    <row r="946" spans="1:9">
      <c r="A946" s="316">
        <v>6</v>
      </c>
      <c r="B946" s="301" t="s">
        <v>212</v>
      </c>
      <c r="C946" s="301" t="s">
        <v>27</v>
      </c>
      <c r="D946" s="301" t="s">
        <v>27</v>
      </c>
      <c r="E946" s="301" t="s">
        <v>765</v>
      </c>
      <c r="F946" s="338" t="s">
        <v>699</v>
      </c>
      <c r="G946" s="338" t="s">
        <v>699</v>
      </c>
      <c r="H946" s="301" t="s">
        <v>493</v>
      </c>
      <c r="I946" s="333">
        <v>0</v>
      </c>
    </row>
    <row r="947" spans="1:9">
      <c r="A947" s="316">
        <v>6</v>
      </c>
      <c r="B947" s="301" t="s">
        <v>212</v>
      </c>
      <c r="C947" s="301" t="s">
        <v>27</v>
      </c>
      <c r="D947" s="301" t="s">
        <v>27</v>
      </c>
      <c r="E947" s="301" t="s">
        <v>765</v>
      </c>
      <c r="F947" s="338" t="s">
        <v>732</v>
      </c>
      <c r="G947" s="338" t="s">
        <v>732</v>
      </c>
      <c r="H947" s="301" t="s">
        <v>493</v>
      </c>
      <c r="I947" s="333">
        <v>0</v>
      </c>
    </row>
    <row r="948" spans="1:9">
      <c r="A948" s="316">
        <v>6</v>
      </c>
      <c r="B948" s="301" t="s">
        <v>212</v>
      </c>
      <c r="C948" s="301" t="s">
        <v>27</v>
      </c>
      <c r="D948" s="301" t="s">
        <v>27</v>
      </c>
      <c r="E948" s="301" t="s">
        <v>765</v>
      </c>
      <c r="F948" s="338" t="s">
        <v>733</v>
      </c>
      <c r="G948" s="338" t="s">
        <v>733</v>
      </c>
      <c r="H948" s="301" t="s">
        <v>493</v>
      </c>
      <c r="I948" s="333">
        <v>25.09</v>
      </c>
    </row>
    <row r="949" spans="1:9">
      <c r="A949" s="316">
        <v>6</v>
      </c>
      <c r="B949" s="301" t="s">
        <v>212</v>
      </c>
      <c r="C949" s="301" t="s">
        <v>27</v>
      </c>
      <c r="D949" s="301" t="s">
        <v>27</v>
      </c>
      <c r="E949" s="301" t="s">
        <v>765</v>
      </c>
      <c r="F949" s="338" t="s">
        <v>734</v>
      </c>
      <c r="G949" s="338" t="s">
        <v>734</v>
      </c>
      <c r="H949" s="301" t="s">
        <v>493</v>
      </c>
      <c r="I949" s="333">
        <v>0.94</v>
      </c>
    </row>
    <row r="950" spans="1:9">
      <c r="A950" s="316">
        <v>6</v>
      </c>
      <c r="B950" s="301" t="s">
        <v>212</v>
      </c>
      <c r="C950" s="301" t="s">
        <v>27</v>
      </c>
      <c r="D950" s="301" t="s">
        <v>27</v>
      </c>
      <c r="E950" s="301" t="s">
        <v>765</v>
      </c>
      <c r="F950" s="338" t="s">
        <v>735</v>
      </c>
      <c r="G950" s="338" t="s">
        <v>735</v>
      </c>
      <c r="H950" s="301" t="s">
        <v>493</v>
      </c>
      <c r="I950" s="333">
        <v>0</v>
      </c>
    </row>
    <row r="951" spans="1:9">
      <c r="A951" s="316">
        <v>6</v>
      </c>
      <c r="B951" s="301" t="s">
        <v>212</v>
      </c>
      <c r="C951" s="301" t="s">
        <v>27</v>
      </c>
      <c r="D951" s="301" t="s">
        <v>27</v>
      </c>
      <c r="E951" s="301" t="s">
        <v>765</v>
      </c>
      <c r="F951" s="338" t="s">
        <v>700</v>
      </c>
      <c r="G951" s="338" t="s">
        <v>700</v>
      </c>
      <c r="H951" s="301" t="s">
        <v>493</v>
      </c>
      <c r="I951" s="333">
        <v>0</v>
      </c>
    </row>
    <row r="952" spans="1:9">
      <c r="A952" s="316">
        <v>6</v>
      </c>
      <c r="B952" s="301" t="s">
        <v>212</v>
      </c>
      <c r="C952" s="301" t="s">
        <v>27</v>
      </c>
      <c r="D952" s="301" t="s">
        <v>27</v>
      </c>
      <c r="E952" s="301" t="s">
        <v>765</v>
      </c>
      <c r="F952" s="338" t="s">
        <v>701</v>
      </c>
      <c r="G952" s="338" t="s">
        <v>701</v>
      </c>
      <c r="H952" s="301" t="s">
        <v>493</v>
      </c>
      <c r="I952" s="333">
        <v>0</v>
      </c>
    </row>
    <row r="953" spans="1:9">
      <c r="A953" s="316">
        <v>6</v>
      </c>
      <c r="B953" s="301" t="s">
        <v>212</v>
      </c>
      <c r="C953" s="301" t="s">
        <v>27</v>
      </c>
      <c r="D953" s="301" t="s">
        <v>27</v>
      </c>
      <c r="E953" s="301" t="s">
        <v>765</v>
      </c>
      <c r="F953" s="338" t="s">
        <v>736</v>
      </c>
      <c r="G953" s="338" t="s">
        <v>736</v>
      </c>
      <c r="H953" s="301" t="s">
        <v>493</v>
      </c>
      <c r="I953" s="333">
        <v>0</v>
      </c>
    </row>
    <row r="954" spans="1:9">
      <c r="A954" s="316">
        <v>6</v>
      </c>
      <c r="B954" s="301" t="s">
        <v>212</v>
      </c>
      <c r="C954" s="301" t="s">
        <v>27</v>
      </c>
      <c r="D954" s="301" t="s">
        <v>27</v>
      </c>
      <c r="E954" s="301" t="s">
        <v>765</v>
      </c>
      <c r="F954" s="338" t="s">
        <v>702</v>
      </c>
      <c r="G954" s="338" t="s">
        <v>702</v>
      </c>
      <c r="H954" s="301" t="s">
        <v>493</v>
      </c>
      <c r="I954" s="333">
        <v>0</v>
      </c>
    </row>
    <row r="955" spans="1:9">
      <c r="A955" s="316">
        <v>6</v>
      </c>
      <c r="B955" s="301" t="s">
        <v>212</v>
      </c>
      <c r="C955" s="301" t="s">
        <v>27</v>
      </c>
      <c r="D955" s="301" t="s">
        <v>27</v>
      </c>
      <c r="E955" s="301" t="s">
        <v>765</v>
      </c>
      <c r="F955" s="338" t="s">
        <v>737</v>
      </c>
      <c r="G955" s="338" t="s">
        <v>737</v>
      </c>
      <c r="H955" s="301" t="s">
        <v>493</v>
      </c>
      <c r="I955" s="333">
        <v>0</v>
      </c>
    </row>
    <row r="956" spans="1:9">
      <c r="A956" s="316">
        <v>6</v>
      </c>
      <c r="B956" s="301" t="s">
        <v>212</v>
      </c>
      <c r="C956" s="301" t="s">
        <v>27</v>
      </c>
      <c r="D956" s="301" t="s">
        <v>27</v>
      </c>
      <c r="E956" s="301" t="s">
        <v>765</v>
      </c>
      <c r="F956" s="338" t="s">
        <v>738</v>
      </c>
      <c r="G956" s="338" t="s">
        <v>738</v>
      </c>
      <c r="H956" s="301" t="s">
        <v>493</v>
      </c>
      <c r="I956" s="333">
        <v>9.1999999999999993</v>
      </c>
    </row>
    <row r="957" spans="1:9">
      <c r="A957" s="316">
        <v>6</v>
      </c>
      <c r="B957" s="301" t="s">
        <v>212</v>
      </c>
      <c r="C957" s="301" t="s">
        <v>27</v>
      </c>
      <c r="D957" s="301" t="s">
        <v>27</v>
      </c>
      <c r="E957" s="301" t="s">
        <v>765</v>
      </c>
      <c r="F957" s="338" t="s">
        <v>739</v>
      </c>
      <c r="G957" s="338" t="s">
        <v>739</v>
      </c>
      <c r="H957" s="301" t="s">
        <v>493</v>
      </c>
      <c r="I957" s="333">
        <v>17.38</v>
      </c>
    </row>
    <row r="958" spans="1:9">
      <c r="A958" s="316">
        <v>6</v>
      </c>
      <c r="B958" s="301" t="s">
        <v>212</v>
      </c>
      <c r="C958" s="301" t="s">
        <v>27</v>
      </c>
      <c r="D958" s="301" t="s">
        <v>27</v>
      </c>
      <c r="E958" s="301" t="s">
        <v>765</v>
      </c>
      <c r="F958" s="338" t="s">
        <v>740</v>
      </c>
      <c r="G958" s="338" t="s">
        <v>740</v>
      </c>
      <c r="H958" s="301" t="s">
        <v>493</v>
      </c>
      <c r="I958" s="333">
        <v>0</v>
      </c>
    </row>
    <row r="959" spans="1:9">
      <c r="A959" s="316">
        <v>6</v>
      </c>
      <c r="B959" s="301" t="s">
        <v>212</v>
      </c>
      <c r="C959" s="301" t="s">
        <v>27</v>
      </c>
      <c r="D959" s="301" t="s">
        <v>27</v>
      </c>
      <c r="E959" s="301" t="s">
        <v>765</v>
      </c>
      <c r="F959" s="338" t="s">
        <v>741</v>
      </c>
      <c r="G959" s="338" t="s">
        <v>741</v>
      </c>
      <c r="H959" s="301" t="s">
        <v>493</v>
      </c>
      <c r="I959" s="333">
        <v>0.28000000000000003</v>
      </c>
    </row>
    <row r="960" spans="1:9">
      <c r="A960" s="316">
        <v>6</v>
      </c>
      <c r="B960" s="301" t="s">
        <v>212</v>
      </c>
      <c r="C960" s="301" t="s">
        <v>27</v>
      </c>
      <c r="D960" s="301" t="s">
        <v>27</v>
      </c>
      <c r="E960" s="301" t="s">
        <v>765</v>
      </c>
      <c r="F960" s="338" t="s">
        <v>703</v>
      </c>
      <c r="G960" s="338" t="s">
        <v>703</v>
      </c>
      <c r="H960" s="301" t="s">
        <v>493</v>
      </c>
      <c r="I960" s="333">
        <v>1.29</v>
      </c>
    </row>
    <row r="961" spans="1:9">
      <c r="A961" s="316">
        <v>6</v>
      </c>
      <c r="B961" s="301" t="s">
        <v>212</v>
      </c>
      <c r="C961" s="301" t="s">
        <v>27</v>
      </c>
      <c r="D961" s="301" t="s">
        <v>27</v>
      </c>
      <c r="E961" s="301" t="s">
        <v>765</v>
      </c>
      <c r="F961" s="338" t="s">
        <v>742</v>
      </c>
      <c r="G961" s="338" t="s">
        <v>742</v>
      </c>
      <c r="H961" s="301" t="s">
        <v>493</v>
      </c>
      <c r="I961" s="333">
        <v>0</v>
      </c>
    </row>
    <row r="962" spans="1:9">
      <c r="A962" s="316">
        <v>6</v>
      </c>
      <c r="B962" s="301" t="s">
        <v>212</v>
      </c>
      <c r="C962" s="301" t="s">
        <v>27</v>
      </c>
      <c r="D962" s="301" t="s">
        <v>27</v>
      </c>
      <c r="E962" s="301" t="s">
        <v>765</v>
      </c>
      <c r="F962" s="338" t="s">
        <v>743</v>
      </c>
      <c r="G962" s="338" t="s">
        <v>743</v>
      </c>
      <c r="H962" s="301" t="s">
        <v>493</v>
      </c>
      <c r="I962" s="333">
        <v>8.44</v>
      </c>
    </row>
    <row r="963" spans="1:9">
      <c r="A963" s="316">
        <v>6</v>
      </c>
      <c r="B963" s="301" t="s">
        <v>212</v>
      </c>
      <c r="C963" s="301" t="s">
        <v>27</v>
      </c>
      <c r="D963" s="301" t="s">
        <v>27</v>
      </c>
      <c r="E963" s="301" t="s">
        <v>765</v>
      </c>
      <c r="F963" s="338" t="s">
        <v>744</v>
      </c>
      <c r="G963" s="338" t="s">
        <v>744</v>
      </c>
      <c r="H963" s="301" t="s">
        <v>493</v>
      </c>
      <c r="I963" s="333">
        <v>0</v>
      </c>
    </row>
    <row r="964" spans="1:9">
      <c r="A964" s="316">
        <v>6</v>
      </c>
      <c r="B964" s="301" t="s">
        <v>212</v>
      </c>
      <c r="C964" s="301" t="s">
        <v>27</v>
      </c>
      <c r="D964" s="301" t="s">
        <v>27</v>
      </c>
      <c r="E964" s="301" t="s">
        <v>765</v>
      </c>
      <c r="F964" s="338" t="s">
        <v>745</v>
      </c>
      <c r="G964" s="338" t="s">
        <v>745</v>
      </c>
      <c r="H964" s="301" t="s">
        <v>493</v>
      </c>
      <c r="I964" s="333">
        <v>28.78</v>
      </c>
    </row>
    <row r="965" spans="1:9">
      <c r="A965" s="316">
        <v>6</v>
      </c>
      <c r="B965" s="301" t="s">
        <v>212</v>
      </c>
      <c r="C965" s="301" t="s">
        <v>27</v>
      </c>
      <c r="D965" s="301" t="s">
        <v>27</v>
      </c>
      <c r="E965" s="301" t="s">
        <v>765</v>
      </c>
      <c r="F965" s="338" t="s">
        <v>746</v>
      </c>
      <c r="G965" s="338" t="s">
        <v>746</v>
      </c>
      <c r="H965" s="301" t="s">
        <v>493</v>
      </c>
      <c r="I965" s="333">
        <v>0</v>
      </c>
    </row>
    <row r="966" spans="1:9">
      <c r="A966" s="316">
        <v>6</v>
      </c>
      <c r="B966" s="301" t="s">
        <v>212</v>
      </c>
      <c r="C966" s="301" t="s">
        <v>27</v>
      </c>
      <c r="D966" s="301" t="s">
        <v>27</v>
      </c>
      <c r="E966" s="301" t="s">
        <v>765</v>
      </c>
      <c r="F966" s="338" t="s">
        <v>704</v>
      </c>
      <c r="G966" s="338" t="s">
        <v>704</v>
      </c>
      <c r="H966" s="301" t="s">
        <v>493</v>
      </c>
      <c r="I966" s="333">
        <v>0</v>
      </c>
    </row>
    <row r="967" spans="1:9">
      <c r="A967" s="316">
        <v>6</v>
      </c>
      <c r="B967" s="301" t="s">
        <v>212</v>
      </c>
      <c r="C967" s="301" t="s">
        <v>27</v>
      </c>
      <c r="D967" s="301" t="s">
        <v>27</v>
      </c>
      <c r="E967" s="301" t="s">
        <v>765</v>
      </c>
      <c r="F967" s="338" t="s">
        <v>759</v>
      </c>
      <c r="G967" s="338" t="s">
        <v>759</v>
      </c>
      <c r="H967" s="301" t="s">
        <v>493</v>
      </c>
      <c r="I967" s="333">
        <v>3.52</v>
      </c>
    </row>
    <row r="968" spans="1:9">
      <c r="A968" s="316">
        <v>6</v>
      </c>
      <c r="B968" s="301" t="s">
        <v>212</v>
      </c>
      <c r="C968" s="301" t="s">
        <v>27</v>
      </c>
      <c r="D968" s="301" t="s">
        <v>27</v>
      </c>
      <c r="E968" s="301" t="s">
        <v>765</v>
      </c>
      <c r="F968" s="338" t="s">
        <v>726</v>
      </c>
      <c r="G968" s="338" t="s">
        <v>726</v>
      </c>
      <c r="H968" s="301" t="s">
        <v>493</v>
      </c>
      <c r="I968" s="333">
        <v>0</v>
      </c>
    </row>
    <row r="969" spans="1:9">
      <c r="A969" s="316">
        <v>6</v>
      </c>
      <c r="B969" s="301" t="s">
        <v>212</v>
      </c>
      <c r="C969" s="301" t="s">
        <v>27</v>
      </c>
      <c r="D969" s="301" t="s">
        <v>27</v>
      </c>
      <c r="E969" s="301" t="s">
        <v>765</v>
      </c>
      <c r="F969" s="338" t="s">
        <v>705</v>
      </c>
      <c r="G969" s="338" t="s">
        <v>705</v>
      </c>
      <c r="H969" s="301" t="s">
        <v>493</v>
      </c>
      <c r="I969" s="333">
        <v>0</v>
      </c>
    </row>
    <row r="970" spans="1:9">
      <c r="A970" s="316">
        <v>6</v>
      </c>
      <c r="B970" s="301" t="s">
        <v>212</v>
      </c>
      <c r="C970" s="301" t="s">
        <v>27</v>
      </c>
      <c r="D970" s="301" t="s">
        <v>27</v>
      </c>
      <c r="E970" s="301" t="s">
        <v>765</v>
      </c>
      <c r="F970" s="338" t="s">
        <v>729</v>
      </c>
      <c r="G970" s="338" t="s">
        <v>729</v>
      </c>
      <c r="H970" s="301" t="s">
        <v>493</v>
      </c>
      <c r="I970" s="333">
        <v>0</v>
      </c>
    </row>
    <row r="971" spans="1:9">
      <c r="A971" s="316">
        <v>6</v>
      </c>
      <c r="B971" s="301" t="s">
        <v>212</v>
      </c>
      <c r="C971" s="301" t="s">
        <v>27</v>
      </c>
      <c r="D971" s="301" t="s">
        <v>27</v>
      </c>
      <c r="E971" s="301" t="s">
        <v>765</v>
      </c>
      <c r="F971" s="338" t="s">
        <v>747</v>
      </c>
      <c r="G971" s="338" t="s">
        <v>747</v>
      </c>
      <c r="H971" s="301" t="s">
        <v>493</v>
      </c>
      <c r="I971" s="333">
        <v>59.55</v>
      </c>
    </row>
    <row r="972" spans="1:9">
      <c r="A972" s="316">
        <v>6</v>
      </c>
      <c r="B972" s="301" t="s">
        <v>212</v>
      </c>
      <c r="C972" s="301" t="s">
        <v>27</v>
      </c>
      <c r="D972" s="301" t="s">
        <v>27</v>
      </c>
      <c r="E972" s="301" t="s">
        <v>765</v>
      </c>
      <c r="F972" s="338" t="s">
        <v>730</v>
      </c>
      <c r="G972" s="338" t="s">
        <v>730</v>
      </c>
      <c r="H972" s="301" t="s">
        <v>493</v>
      </c>
      <c r="I972" s="333">
        <v>0</v>
      </c>
    </row>
    <row r="973" spans="1:9">
      <c r="A973" s="316">
        <v>6</v>
      </c>
      <c r="B973" s="301" t="s">
        <v>212</v>
      </c>
      <c r="C973" s="301" t="s">
        <v>27</v>
      </c>
      <c r="D973" s="301" t="s">
        <v>27</v>
      </c>
      <c r="E973" s="301" t="s">
        <v>765</v>
      </c>
      <c r="F973" s="338" t="s">
        <v>748</v>
      </c>
      <c r="G973" s="338" t="s">
        <v>748</v>
      </c>
      <c r="H973" s="301" t="s">
        <v>493</v>
      </c>
      <c r="I973" s="333">
        <v>45.2</v>
      </c>
    </row>
    <row r="974" spans="1:9">
      <c r="A974" s="316">
        <v>6</v>
      </c>
      <c r="B974" s="301" t="s">
        <v>212</v>
      </c>
      <c r="C974" s="301" t="s">
        <v>27</v>
      </c>
      <c r="D974" s="301" t="s">
        <v>27</v>
      </c>
      <c r="E974" s="301" t="s">
        <v>765</v>
      </c>
      <c r="F974" s="338" t="s">
        <v>749</v>
      </c>
      <c r="G974" s="338" t="s">
        <v>749</v>
      </c>
      <c r="H974" s="301" t="s">
        <v>493</v>
      </c>
      <c r="I974" s="333">
        <v>0</v>
      </c>
    </row>
    <row r="975" spans="1:9">
      <c r="A975" s="316">
        <v>6</v>
      </c>
      <c r="B975" s="301" t="s">
        <v>212</v>
      </c>
      <c r="C975" s="301" t="s">
        <v>27</v>
      </c>
      <c r="D975" s="301" t="s">
        <v>27</v>
      </c>
      <c r="E975" s="301" t="s">
        <v>765</v>
      </c>
      <c r="F975" s="338" t="s">
        <v>700</v>
      </c>
      <c r="G975" s="338" t="s">
        <v>700</v>
      </c>
      <c r="H975" s="301" t="s">
        <v>493</v>
      </c>
      <c r="I975" s="333">
        <v>0</v>
      </c>
    </row>
    <row r="976" spans="1:9">
      <c r="A976" s="316">
        <v>6</v>
      </c>
      <c r="B976" s="301" t="s">
        <v>212</v>
      </c>
      <c r="C976" s="301" t="s">
        <v>27</v>
      </c>
      <c r="D976" s="301" t="s">
        <v>27</v>
      </c>
      <c r="E976" s="301" t="s">
        <v>765</v>
      </c>
      <c r="F976" s="338" t="s">
        <v>750</v>
      </c>
      <c r="G976" s="338" t="s">
        <v>750</v>
      </c>
      <c r="H976" s="301" t="s">
        <v>493</v>
      </c>
      <c r="I976" s="333">
        <v>4.17</v>
      </c>
    </row>
    <row r="977" spans="1:9">
      <c r="A977" s="316">
        <v>6</v>
      </c>
      <c r="B977" s="301" t="s">
        <v>212</v>
      </c>
      <c r="C977" s="301" t="s">
        <v>27</v>
      </c>
      <c r="D977" s="301" t="s">
        <v>27</v>
      </c>
      <c r="E977" s="301" t="s">
        <v>765</v>
      </c>
      <c r="F977" s="338" t="s">
        <v>760</v>
      </c>
      <c r="G977" s="338" t="s">
        <v>760</v>
      </c>
      <c r="H977" s="301" t="s">
        <v>493</v>
      </c>
      <c r="I977" s="333">
        <v>0</v>
      </c>
    </row>
    <row r="978" spans="1:9">
      <c r="A978" s="316">
        <v>6</v>
      </c>
      <c r="B978" s="301" t="s">
        <v>212</v>
      </c>
      <c r="C978" s="301" t="s">
        <v>27</v>
      </c>
      <c r="D978" s="301" t="s">
        <v>27</v>
      </c>
      <c r="E978" s="301" t="s">
        <v>765</v>
      </c>
      <c r="F978" s="338" t="s">
        <v>751</v>
      </c>
      <c r="G978" s="338" t="s">
        <v>751</v>
      </c>
      <c r="H978" s="301" t="s">
        <v>493</v>
      </c>
      <c r="I978" s="333">
        <v>0</v>
      </c>
    </row>
    <row r="979" spans="1:9">
      <c r="A979" s="316">
        <v>6</v>
      </c>
      <c r="B979" s="301" t="s">
        <v>212</v>
      </c>
      <c r="C979" s="301" t="s">
        <v>27</v>
      </c>
      <c r="D979" s="301" t="s">
        <v>27</v>
      </c>
      <c r="E979" s="301" t="s">
        <v>27</v>
      </c>
      <c r="F979" s="338" t="s">
        <v>651</v>
      </c>
      <c r="G979" s="338" t="s">
        <v>651</v>
      </c>
      <c r="H979" t="s">
        <v>494</v>
      </c>
      <c r="I979" s="333">
        <v>405.31</v>
      </c>
    </row>
    <row r="980" spans="1:9">
      <c r="A980" s="316">
        <v>6</v>
      </c>
      <c r="B980" s="301" t="s">
        <v>212</v>
      </c>
      <c r="C980" s="301" t="s">
        <v>27</v>
      </c>
      <c r="D980" s="301" t="s">
        <v>27</v>
      </c>
      <c r="E980" s="301" t="s">
        <v>19</v>
      </c>
      <c r="F980" s="338" t="s">
        <v>706</v>
      </c>
      <c r="G980" s="338" t="s">
        <v>652</v>
      </c>
      <c r="H980" s="301" t="s">
        <v>494</v>
      </c>
      <c r="I980" s="333">
        <v>1922.55</v>
      </c>
    </row>
    <row r="981" spans="1:9">
      <c r="A981" s="316">
        <v>6</v>
      </c>
      <c r="B981" s="301" t="s">
        <v>212</v>
      </c>
      <c r="C981" s="301" t="s">
        <v>27</v>
      </c>
      <c r="D981" s="301" t="s">
        <v>27</v>
      </c>
      <c r="E981" s="301" t="s">
        <v>21</v>
      </c>
      <c r="F981" s="338" t="s">
        <v>653</v>
      </c>
      <c r="G981" s="338" t="s">
        <v>653</v>
      </c>
      <c r="H981" s="301" t="s">
        <v>494</v>
      </c>
      <c r="I981" s="333">
        <v>98.47</v>
      </c>
    </row>
    <row r="982" spans="1:9">
      <c r="A982" s="316">
        <v>6</v>
      </c>
      <c r="B982" s="301" t="s">
        <v>212</v>
      </c>
      <c r="C982" s="301" t="s">
        <v>27</v>
      </c>
      <c r="D982" s="301" t="s">
        <v>27</v>
      </c>
      <c r="E982" s="301" t="s">
        <v>27</v>
      </c>
      <c r="F982" s="338" t="s">
        <v>654</v>
      </c>
      <c r="G982" s="338" t="s">
        <v>654</v>
      </c>
      <c r="H982" s="301" t="s">
        <v>494</v>
      </c>
      <c r="I982" s="333">
        <v>352.8</v>
      </c>
    </row>
    <row r="983" spans="1:9">
      <c r="A983" s="316">
        <v>6</v>
      </c>
      <c r="B983" s="301" t="s">
        <v>212</v>
      </c>
      <c r="C983" s="301" t="s">
        <v>27</v>
      </c>
      <c r="D983" s="301" t="s">
        <v>27</v>
      </c>
      <c r="E983" s="301" t="s">
        <v>27</v>
      </c>
      <c r="F983" s="338" t="s">
        <v>655</v>
      </c>
      <c r="G983" s="338" t="s">
        <v>654</v>
      </c>
      <c r="H983" s="301" t="s">
        <v>494</v>
      </c>
      <c r="I983" s="333">
        <v>0</v>
      </c>
    </row>
    <row r="984" spans="1:9">
      <c r="A984" s="316">
        <v>6</v>
      </c>
      <c r="B984" s="301" t="s">
        <v>212</v>
      </c>
      <c r="C984" s="301" t="s">
        <v>27</v>
      </c>
      <c r="D984" s="301" t="s">
        <v>27</v>
      </c>
      <c r="E984" s="301" t="s">
        <v>27</v>
      </c>
      <c r="F984" s="338" t="s">
        <v>656</v>
      </c>
      <c r="G984" s="338" t="s">
        <v>656</v>
      </c>
      <c r="H984" s="301" t="s">
        <v>494</v>
      </c>
      <c r="I984" s="333">
        <v>46.94</v>
      </c>
    </row>
    <row r="985" spans="1:9">
      <c r="A985" s="316">
        <v>6</v>
      </c>
      <c r="B985" s="301" t="s">
        <v>212</v>
      </c>
      <c r="C985" s="301" t="s">
        <v>27</v>
      </c>
      <c r="D985" s="301" t="s">
        <v>27</v>
      </c>
      <c r="E985" s="301" t="s">
        <v>19</v>
      </c>
      <c r="F985" s="338" t="s">
        <v>547</v>
      </c>
      <c r="G985" s="338" t="s">
        <v>547</v>
      </c>
      <c r="H985" s="301" t="s">
        <v>494</v>
      </c>
      <c r="I985" s="333">
        <v>51.02</v>
      </c>
    </row>
    <row r="986" spans="1:9">
      <c r="A986" s="316">
        <v>6</v>
      </c>
      <c r="B986" s="301" t="s">
        <v>212</v>
      </c>
      <c r="C986" s="301" t="s">
        <v>27</v>
      </c>
      <c r="D986" s="301" t="s">
        <v>27</v>
      </c>
      <c r="E986" s="301" t="s">
        <v>19</v>
      </c>
      <c r="F986" s="338" t="s">
        <v>657</v>
      </c>
      <c r="G986" s="338" t="s">
        <v>657</v>
      </c>
      <c r="H986" s="301" t="s">
        <v>494</v>
      </c>
      <c r="I986" s="333">
        <v>1954.97</v>
      </c>
    </row>
    <row r="987" spans="1:9">
      <c r="A987" s="316">
        <v>6</v>
      </c>
      <c r="B987" s="301" t="s">
        <v>212</v>
      </c>
      <c r="C987" s="301" t="s">
        <v>27</v>
      </c>
      <c r="D987" s="301" t="s">
        <v>27</v>
      </c>
      <c r="E987" s="301" t="s">
        <v>19</v>
      </c>
      <c r="F987" s="338" t="s">
        <v>658</v>
      </c>
      <c r="G987" s="338" t="s">
        <v>657</v>
      </c>
      <c r="H987" s="301" t="s">
        <v>494</v>
      </c>
      <c r="I987" s="333">
        <v>0</v>
      </c>
    </row>
    <row r="988" spans="1:9">
      <c r="A988" s="316">
        <v>6</v>
      </c>
      <c r="B988" s="301" t="s">
        <v>212</v>
      </c>
      <c r="C988" s="301" t="s">
        <v>27</v>
      </c>
      <c r="D988" s="301" t="s">
        <v>27</v>
      </c>
      <c r="E988" s="301" t="s">
        <v>27</v>
      </c>
      <c r="F988" s="338" t="s">
        <v>659</v>
      </c>
      <c r="G988" s="338" t="s">
        <v>659</v>
      </c>
      <c r="H988" s="301" t="s">
        <v>494</v>
      </c>
      <c r="I988" s="333">
        <v>36.380000000000003</v>
      </c>
    </row>
    <row r="989" spans="1:9">
      <c r="A989" s="316">
        <v>6</v>
      </c>
      <c r="B989" s="301" t="s">
        <v>212</v>
      </c>
      <c r="C989" s="301" t="s">
        <v>27</v>
      </c>
      <c r="D989" s="301" t="s">
        <v>27</v>
      </c>
      <c r="E989" s="301" t="s">
        <v>21</v>
      </c>
      <c r="F989" s="338" t="s">
        <v>660</v>
      </c>
      <c r="G989" s="338" t="s">
        <v>660</v>
      </c>
      <c r="H989" s="301" t="s">
        <v>494</v>
      </c>
      <c r="I989" s="333">
        <v>38.04</v>
      </c>
    </row>
    <row r="990" spans="1:9">
      <c r="A990" s="316">
        <v>6</v>
      </c>
      <c r="B990" s="301" t="s">
        <v>212</v>
      </c>
      <c r="C990" s="301" t="s">
        <v>27</v>
      </c>
      <c r="D990" s="301" t="s">
        <v>27</v>
      </c>
      <c r="E990" s="301" t="s">
        <v>27</v>
      </c>
      <c r="F990" s="338" t="s">
        <v>661</v>
      </c>
      <c r="G990" s="338" t="s">
        <v>661</v>
      </c>
      <c r="H990" s="301" t="s">
        <v>494</v>
      </c>
      <c r="I990" s="333">
        <v>445.33</v>
      </c>
    </row>
    <row r="991" spans="1:9">
      <c r="A991" s="316">
        <v>6</v>
      </c>
      <c r="B991" s="301" t="s">
        <v>212</v>
      </c>
      <c r="C991" s="301" t="s">
        <v>27</v>
      </c>
      <c r="D991" s="301" t="s">
        <v>27</v>
      </c>
      <c r="E991" s="301" t="s">
        <v>27</v>
      </c>
      <c r="F991" s="338" t="s">
        <v>662</v>
      </c>
      <c r="G991" s="338" t="s">
        <v>661</v>
      </c>
      <c r="H991" s="301" t="s">
        <v>494</v>
      </c>
      <c r="I991" s="333">
        <v>4.1100000000000003</v>
      </c>
    </row>
    <row r="992" spans="1:9">
      <c r="A992" s="316">
        <v>6</v>
      </c>
      <c r="B992" s="301" t="s">
        <v>212</v>
      </c>
      <c r="C992" s="301" t="s">
        <v>27</v>
      </c>
      <c r="D992" s="301" t="s">
        <v>27</v>
      </c>
      <c r="E992" s="301" t="s">
        <v>19</v>
      </c>
      <c r="F992" s="338" t="s">
        <v>663</v>
      </c>
      <c r="G992" s="338" t="s">
        <v>663</v>
      </c>
      <c r="H992" s="301" t="s">
        <v>494</v>
      </c>
      <c r="I992" s="333">
        <v>98.22</v>
      </c>
    </row>
    <row r="993" spans="1:9">
      <c r="A993" s="316">
        <v>6</v>
      </c>
      <c r="B993" s="301" t="s">
        <v>212</v>
      </c>
      <c r="C993" s="301" t="s">
        <v>27</v>
      </c>
      <c r="D993" s="301" t="s">
        <v>27</v>
      </c>
      <c r="E993" s="301" t="s">
        <v>27</v>
      </c>
      <c r="F993" s="338" t="s">
        <v>664</v>
      </c>
      <c r="G993" s="338" t="s">
        <v>664</v>
      </c>
      <c r="H993" s="301" t="s">
        <v>494</v>
      </c>
      <c r="I993" s="333">
        <v>269.19</v>
      </c>
    </row>
    <row r="994" spans="1:9">
      <c r="A994" s="316">
        <v>6</v>
      </c>
      <c r="B994" s="301" t="s">
        <v>212</v>
      </c>
      <c r="C994" s="301" t="s">
        <v>27</v>
      </c>
      <c r="D994" s="301" t="s">
        <v>27</v>
      </c>
      <c r="E994" s="301" t="s">
        <v>27</v>
      </c>
      <c r="F994" s="338" t="s">
        <v>707</v>
      </c>
      <c r="G994" s="338" t="s">
        <v>707</v>
      </c>
      <c r="H994" s="301" t="s">
        <v>494</v>
      </c>
      <c r="I994" s="333">
        <v>0</v>
      </c>
    </row>
    <row r="995" spans="1:9">
      <c r="A995" s="316">
        <v>6</v>
      </c>
      <c r="B995" s="301" t="s">
        <v>212</v>
      </c>
      <c r="C995" s="301" t="s">
        <v>27</v>
      </c>
      <c r="D995" s="301" t="s">
        <v>27</v>
      </c>
      <c r="E995" s="301" t="s">
        <v>21</v>
      </c>
      <c r="F995" s="338" t="s">
        <v>666</v>
      </c>
      <c r="G995" s="338" t="s">
        <v>666</v>
      </c>
      <c r="H995" s="301" t="s">
        <v>494</v>
      </c>
      <c r="I995" s="333">
        <v>78.42</v>
      </c>
    </row>
    <row r="996" spans="1:9">
      <c r="A996" s="316">
        <v>6</v>
      </c>
      <c r="B996" s="301" t="s">
        <v>212</v>
      </c>
      <c r="C996" s="301" t="s">
        <v>27</v>
      </c>
      <c r="D996" s="301" t="s">
        <v>27</v>
      </c>
      <c r="E996" s="301" t="s">
        <v>27</v>
      </c>
      <c r="F996" s="338" t="s">
        <v>667</v>
      </c>
      <c r="G996" s="338" t="s">
        <v>667</v>
      </c>
      <c r="H996" s="301" t="s">
        <v>494</v>
      </c>
      <c r="I996" s="333">
        <v>257.51</v>
      </c>
    </row>
    <row r="997" spans="1:9">
      <c r="A997" s="316">
        <v>6</v>
      </c>
      <c r="B997" s="301" t="s">
        <v>212</v>
      </c>
      <c r="C997" s="301" t="s">
        <v>27</v>
      </c>
      <c r="D997" s="301" t="s">
        <v>27</v>
      </c>
      <c r="E997" s="301" t="s">
        <v>27</v>
      </c>
      <c r="F997" s="338" t="s">
        <v>668</v>
      </c>
      <c r="G997" s="338" t="s">
        <v>667</v>
      </c>
      <c r="H997" s="301" t="s">
        <v>494</v>
      </c>
      <c r="I997" s="333">
        <v>10.09</v>
      </c>
    </row>
    <row r="998" spans="1:9">
      <c r="A998" s="316">
        <v>6</v>
      </c>
      <c r="B998" s="301" t="s">
        <v>212</v>
      </c>
      <c r="C998" s="301" t="s">
        <v>27</v>
      </c>
      <c r="D998" s="301" t="s">
        <v>27</v>
      </c>
      <c r="E998" s="301" t="s">
        <v>27</v>
      </c>
      <c r="F998" s="338" t="s">
        <v>669</v>
      </c>
      <c r="G998" s="338" t="s">
        <v>669</v>
      </c>
      <c r="H998" s="301" t="s">
        <v>494</v>
      </c>
      <c r="I998" s="333">
        <v>86.39</v>
      </c>
    </row>
    <row r="999" spans="1:9">
      <c r="A999" s="316">
        <v>6</v>
      </c>
      <c r="B999" s="301" t="s">
        <v>212</v>
      </c>
      <c r="C999" s="301" t="s">
        <v>27</v>
      </c>
      <c r="D999" s="301" t="s">
        <v>27</v>
      </c>
      <c r="E999" s="301" t="s">
        <v>19</v>
      </c>
      <c r="F999" s="338" t="s">
        <v>670</v>
      </c>
      <c r="G999" s="338" t="s">
        <v>670</v>
      </c>
      <c r="H999" s="301" t="s">
        <v>494</v>
      </c>
      <c r="I999" s="333">
        <v>228.77</v>
      </c>
    </row>
    <row r="1000" spans="1:9">
      <c r="A1000" s="316">
        <v>6</v>
      </c>
      <c r="B1000" s="301" t="s">
        <v>212</v>
      </c>
      <c r="C1000" s="301" t="s">
        <v>27</v>
      </c>
      <c r="D1000" s="301" t="s">
        <v>27</v>
      </c>
      <c r="E1000" s="301" t="s">
        <v>19</v>
      </c>
      <c r="F1000" s="338" t="s">
        <v>671</v>
      </c>
      <c r="G1000" s="338" t="s">
        <v>671</v>
      </c>
      <c r="H1000" s="301" t="s">
        <v>494</v>
      </c>
      <c r="I1000" s="333">
        <v>223.37</v>
      </c>
    </row>
    <row r="1001" spans="1:9">
      <c r="A1001" s="316">
        <v>6</v>
      </c>
      <c r="B1001" s="301" t="s">
        <v>212</v>
      </c>
      <c r="C1001" s="301" t="s">
        <v>27</v>
      </c>
      <c r="D1001" s="301" t="s">
        <v>27</v>
      </c>
      <c r="E1001" s="301" t="s">
        <v>19</v>
      </c>
      <c r="F1001" s="338" t="s">
        <v>672</v>
      </c>
      <c r="G1001" s="338" t="s">
        <v>671</v>
      </c>
      <c r="H1001" s="301" t="s">
        <v>494</v>
      </c>
      <c r="I1001" s="333">
        <v>0</v>
      </c>
    </row>
    <row r="1002" spans="1:9">
      <c r="A1002" s="316">
        <v>6</v>
      </c>
      <c r="B1002" s="301" t="s">
        <v>212</v>
      </c>
      <c r="C1002" s="301" t="s">
        <v>27</v>
      </c>
      <c r="D1002" s="301" t="s">
        <v>27</v>
      </c>
      <c r="E1002" s="301" t="s">
        <v>27</v>
      </c>
      <c r="F1002" s="338" t="s">
        <v>673</v>
      </c>
      <c r="G1002" s="338" t="s">
        <v>673</v>
      </c>
      <c r="H1002" s="301" t="s">
        <v>494</v>
      </c>
      <c r="I1002" s="333">
        <v>68.97</v>
      </c>
    </row>
    <row r="1003" spans="1:9">
      <c r="A1003" s="316">
        <v>6</v>
      </c>
      <c r="B1003" s="301" t="s">
        <v>212</v>
      </c>
      <c r="C1003" s="301" t="s">
        <v>27</v>
      </c>
      <c r="D1003" s="301" t="s">
        <v>27</v>
      </c>
      <c r="E1003" s="301" t="s">
        <v>27</v>
      </c>
      <c r="F1003" s="338" t="s">
        <v>674</v>
      </c>
      <c r="G1003" s="338" t="s">
        <v>674</v>
      </c>
      <c r="H1003" s="301" t="s">
        <v>494</v>
      </c>
      <c r="I1003" s="333">
        <v>266.87</v>
      </c>
    </row>
    <row r="1004" spans="1:9">
      <c r="A1004" s="316">
        <v>6</v>
      </c>
      <c r="B1004" s="301" t="s">
        <v>212</v>
      </c>
      <c r="C1004" s="301" t="s">
        <v>27</v>
      </c>
      <c r="D1004" s="301" t="s">
        <v>27</v>
      </c>
      <c r="E1004" s="301" t="s">
        <v>19</v>
      </c>
      <c r="F1004" s="338" t="s">
        <v>675</v>
      </c>
      <c r="G1004" s="338" t="s">
        <v>675</v>
      </c>
      <c r="H1004" s="301" t="s">
        <v>494</v>
      </c>
      <c r="I1004" s="333">
        <v>514.14</v>
      </c>
    </row>
    <row r="1005" spans="1:9">
      <c r="A1005" s="316">
        <v>6</v>
      </c>
      <c r="B1005" s="301" t="s">
        <v>212</v>
      </c>
      <c r="C1005" s="301" t="s">
        <v>27</v>
      </c>
      <c r="D1005" s="301" t="s">
        <v>27</v>
      </c>
      <c r="E1005" s="301" t="s">
        <v>19</v>
      </c>
      <c r="F1005" s="338" t="s">
        <v>676</v>
      </c>
      <c r="G1005" s="338" t="s">
        <v>675</v>
      </c>
      <c r="H1005" s="301" t="s">
        <v>494</v>
      </c>
      <c r="I1005" s="333">
        <v>0</v>
      </c>
    </row>
    <row r="1006" spans="1:9">
      <c r="A1006" s="316">
        <v>6</v>
      </c>
      <c r="B1006" s="301" t="s">
        <v>212</v>
      </c>
      <c r="C1006" s="301" t="s">
        <v>27</v>
      </c>
      <c r="D1006" s="301" t="s">
        <v>27</v>
      </c>
      <c r="E1006" s="301" t="s">
        <v>27</v>
      </c>
      <c r="F1006" s="338" t="s">
        <v>677</v>
      </c>
      <c r="G1006" s="338" t="s">
        <v>677</v>
      </c>
      <c r="H1006" s="301" t="s">
        <v>494</v>
      </c>
      <c r="I1006" s="333">
        <v>0</v>
      </c>
    </row>
    <row r="1007" spans="1:9">
      <c r="A1007" s="316">
        <v>6</v>
      </c>
      <c r="B1007" s="301" t="s">
        <v>212</v>
      </c>
      <c r="C1007" s="301" t="s">
        <v>27</v>
      </c>
      <c r="D1007" s="301" t="s">
        <v>27</v>
      </c>
      <c r="E1007" s="301" t="s">
        <v>21</v>
      </c>
      <c r="F1007" s="338" t="s">
        <v>678</v>
      </c>
      <c r="G1007" s="338" t="s">
        <v>678</v>
      </c>
      <c r="H1007" s="301" t="s">
        <v>494</v>
      </c>
      <c r="I1007" s="333">
        <v>3.2</v>
      </c>
    </row>
    <row r="1008" spans="1:9">
      <c r="A1008" s="316">
        <v>6</v>
      </c>
      <c r="B1008" s="301" t="s">
        <v>212</v>
      </c>
      <c r="C1008" s="301" t="s">
        <v>27</v>
      </c>
      <c r="D1008" s="301" t="s">
        <v>27</v>
      </c>
      <c r="E1008" s="301" t="s">
        <v>27</v>
      </c>
      <c r="F1008" s="338" t="s">
        <v>679</v>
      </c>
      <c r="G1008" s="338" t="s">
        <v>679</v>
      </c>
      <c r="H1008" s="301" t="s">
        <v>494</v>
      </c>
      <c r="I1008" s="333">
        <v>73.06</v>
      </c>
    </row>
    <row r="1009" spans="1:9">
      <c r="A1009" s="316">
        <v>6</v>
      </c>
      <c r="B1009" s="301" t="s">
        <v>212</v>
      </c>
      <c r="C1009" s="301" t="s">
        <v>27</v>
      </c>
      <c r="D1009" s="301" t="s">
        <v>27</v>
      </c>
      <c r="E1009" s="301" t="s">
        <v>27</v>
      </c>
      <c r="F1009" s="338" t="s">
        <v>680</v>
      </c>
      <c r="G1009" s="338" t="s">
        <v>680</v>
      </c>
      <c r="H1009" s="301" t="s">
        <v>494</v>
      </c>
      <c r="I1009" s="333">
        <v>33.979999999999997</v>
      </c>
    </row>
    <row r="1010" spans="1:9">
      <c r="A1010" s="316">
        <v>6</v>
      </c>
      <c r="B1010" s="301" t="s">
        <v>212</v>
      </c>
      <c r="C1010" s="301" t="s">
        <v>27</v>
      </c>
      <c r="D1010" s="301" t="s">
        <v>27</v>
      </c>
      <c r="E1010" s="301" t="s">
        <v>27</v>
      </c>
      <c r="F1010" s="338" t="s">
        <v>27</v>
      </c>
      <c r="G1010" s="338" t="s">
        <v>27</v>
      </c>
      <c r="H1010" s="301" t="s">
        <v>494</v>
      </c>
      <c r="I1010" s="333">
        <v>1759.9</v>
      </c>
    </row>
    <row r="1011" spans="1:9">
      <c r="A1011" s="316">
        <v>6</v>
      </c>
      <c r="B1011" s="301" t="s">
        <v>212</v>
      </c>
      <c r="C1011" s="301" t="s">
        <v>27</v>
      </c>
      <c r="D1011" s="301" t="s">
        <v>27</v>
      </c>
      <c r="E1011" s="301" t="s">
        <v>27</v>
      </c>
      <c r="F1011" s="338" t="s">
        <v>681</v>
      </c>
      <c r="G1011" s="338" t="s">
        <v>681</v>
      </c>
      <c r="H1011" s="301" t="s">
        <v>494</v>
      </c>
      <c r="I1011" s="333">
        <v>451.86</v>
      </c>
    </row>
    <row r="1012" spans="1:9">
      <c r="A1012" s="316">
        <v>6</v>
      </c>
      <c r="B1012" s="301" t="s">
        <v>212</v>
      </c>
      <c r="C1012" s="301" t="s">
        <v>27</v>
      </c>
      <c r="D1012" s="301" t="s">
        <v>27</v>
      </c>
      <c r="E1012" s="301" t="s">
        <v>21</v>
      </c>
      <c r="F1012" s="338" t="s">
        <v>682</v>
      </c>
      <c r="G1012" s="338" t="s">
        <v>682</v>
      </c>
      <c r="H1012" s="301" t="s">
        <v>494</v>
      </c>
      <c r="I1012" s="333">
        <v>53.02</v>
      </c>
    </row>
    <row r="1013" spans="1:9">
      <c r="A1013" s="316">
        <v>6</v>
      </c>
      <c r="B1013" s="301" t="s">
        <v>212</v>
      </c>
      <c r="C1013" s="301" t="s">
        <v>27</v>
      </c>
      <c r="D1013" s="301" t="s">
        <v>27</v>
      </c>
      <c r="E1013" s="301" t="s">
        <v>19</v>
      </c>
      <c r="F1013" s="338" t="s">
        <v>683</v>
      </c>
      <c r="G1013" s="338" t="s">
        <v>683</v>
      </c>
      <c r="H1013" s="301" t="s">
        <v>494</v>
      </c>
      <c r="I1013" s="333">
        <v>125.44</v>
      </c>
    </row>
    <row r="1014" spans="1:9">
      <c r="A1014" s="316">
        <v>6</v>
      </c>
      <c r="B1014" s="301" t="s">
        <v>212</v>
      </c>
      <c r="C1014" s="301" t="s">
        <v>27</v>
      </c>
      <c r="D1014" s="301" t="s">
        <v>27</v>
      </c>
      <c r="E1014" s="301" t="s">
        <v>19</v>
      </c>
      <c r="F1014" s="338" t="s">
        <v>684</v>
      </c>
      <c r="G1014" s="338" t="s">
        <v>684</v>
      </c>
      <c r="H1014" s="301" t="s">
        <v>494</v>
      </c>
      <c r="I1014" s="333">
        <v>38.520000000000003</v>
      </c>
    </row>
    <row r="1015" spans="1:9">
      <c r="A1015" s="316">
        <v>6</v>
      </c>
      <c r="B1015" s="301" t="s">
        <v>212</v>
      </c>
      <c r="C1015" s="301" t="s">
        <v>27</v>
      </c>
      <c r="D1015" s="301" t="s">
        <v>27</v>
      </c>
      <c r="E1015" s="301" t="s">
        <v>19</v>
      </c>
      <c r="F1015" s="338" t="s">
        <v>685</v>
      </c>
      <c r="G1015" s="338" t="s">
        <v>685</v>
      </c>
      <c r="H1015" s="301" t="s">
        <v>494</v>
      </c>
      <c r="I1015" s="333">
        <v>82.7</v>
      </c>
    </row>
    <row r="1016" spans="1:9">
      <c r="A1016" s="316">
        <v>6</v>
      </c>
      <c r="B1016" s="301" t="s">
        <v>212</v>
      </c>
      <c r="C1016" s="301" t="s">
        <v>27</v>
      </c>
      <c r="D1016" s="301" t="s">
        <v>27</v>
      </c>
      <c r="E1016" s="301" t="s">
        <v>765</v>
      </c>
      <c r="F1016" s="338" t="s">
        <v>711</v>
      </c>
      <c r="G1016" s="338" t="s">
        <v>711</v>
      </c>
      <c r="H1016" s="301" t="s">
        <v>494</v>
      </c>
      <c r="I1016" s="333">
        <v>1.02</v>
      </c>
    </row>
    <row r="1017" spans="1:9">
      <c r="A1017" s="316">
        <v>6</v>
      </c>
      <c r="B1017" s="301" t="s">
        <v>212</v>
      </c>
      <c r="C1017" s="301" t="s">
        <v>27</v>
      </c>
      <c r="D1017" s="301" t="s">
        <v>27</v>
      </c>
      <c r="E1017" s="301" t="s">
        <v>765</v>
      </c>
      <c r="F1017" s="338" t="s">
        <v>712</v>
      </c>
      <c r="G1017" s="338" t="s">
        <v>712</v>
      </c>
      <c r="H1017" s="301" t="s">
        <v>494</v>
      </c>
      <c r="I1017" s="333">
        <v>0</v>
      </c>
    </row>
    <row r="1018" spans="1:9">
      <c r="A1018" s="316">
        <v>6</v>
      </c>
      <c r="B1018" s="301" t="s">
        <v>212</v>
      </c>
      <c r="C1018" s="301" t="s">
        <v>27</v>
      </c>
      <c r="D1018" s="301" t="s">
        <v>27</v>
      </c>
      <c r="E1018" s="301" t="s">
        <v>765</v>
      </c>
      <c r="F1018" s="338" t="s">
        <v>713</v>
      </c>
      <c r="G1018" s="338" t="s">
        <v>713</v>
      </c>
      <c r="H1018" s="301" t="s">
        <v>494</v>
      </c>
      <c r="I1018" s="333">
        <v>13.22</v>
      </c>
    </row>
    <row r="1019" spans="1:9">
      <c r="A1019" s="316">
        <v>6</v>
      </c>
      <c r="B1019" s="301" t="s">
        <v>212</v>
      </c>
      <c r="C1019" s="301" t="s">
        <v>27</v>
      </c>
      <c r="D1019" s="301" t="s">
        <v>27</v>
      </c>
      <c r="E1019" s="301" t="s">
        <v>765</v>
      </c>
      <c r="F1019" s="338" t="s">
        <v>714</v>
      </c>
      <c r="G1019" s="338" t="s">
        <v>714</v>
      </c>
      <c r="H1019" s="301" t="s">
        <v>494</v>
      </c>
      <c r="I1019" s="333">
        <v>6.86</v>
      </c>
    </row>
    <row r="1020" spans="1:9">
      <c r="A1020" s="316">
        <v>6</v>
      </c>
      <c r="B1020" s="301" t="s">
        <v>212</v>
      </c>
      <c r="C1020" s="301" t="s">
        <v>27</v>
      </c>
      <c r="D1020" s="301" t="s">
        <v>27</v>
      </c>
      <c r="E1020" s="301" t="s">
        <v>765</v>
      </c>
      <c r="F1020" s="338" t="s">
        <v>715</v>
      </c>
      <c r="G1020" s="338" t="s">
        <v>715</v>
      </c>
      <c r="H1020" s="301" t="s">
        <v>494</v>
      </c>
      <c r="I1020" s="333">
        <v>17.440000000000001</v>
      </c>
    </row>
    <row r="1021" spans="1:9">
      <c r="A1021" s="316">
        <v>6</v>
      </c>
      <c r="B1021" s="301" t="s">
        <v>212</v>
      </c>
      <c r="C1021" s="301" t="s">
        <v>27</v>
      </c>
      <c r="D1021" s="301" t="s">
        <v>27</v>
      </c>
      <c r="E1021" s="301" t="s">
        <v>765</v>
      </c>
      <c r="F1021" s="338" t="s">
        <v>686</v>
      </c>
      <c r="G1021" s="338" t="s">
        <v>686</v>
      </c>
      <c r="H1021" s="301" t="s">
        <v>494</v>
      </c>
      <c r="I1021" s="333">
        <v>20.49</v>
      </c>
    </row>
    <row r="1022" spans="1:9">
      <c r="A1022" s="316">
        <v>6</v>
      </c>
      <c r="B1022" s="301" t="s">
        <v>212</v>
      </c>
      <c r="C1022" s="301" t="s">
        <v>27</v>
      </c>
      <c r="D1022" s="301" t="s">
        <v>27</v>
      </c>
      <c r="E1022" s="301" t="s">
        <v>765</v>
      </c>
      <c r="F1022" s="338" t="s">
        <v>716</v>
      </c>
      <c r="G1022" s="338" t="s">
        <v>716</v>
      </c>
      <c r="H1022" s="301" t="s">
        <v>494</v>
      </c>
      <c r="I1022" s="333">
        <v>0</v>
      </c>
    </row>
    <row r="1023" spans="1:9">
      <c r="A1023" s="316">
        <v>6</v>
      </c>
      <c r="B1023" s="301" t="s">
        <v>212</v>
      </c>
      <c r="C1023" s="301" t="s">
        <v>27</v>
      </c>
      <c r="D1023" s="301" t="s">
        <v>27</v>
      </c>
      <c r="E1023" s="301" t="s">
        <v>765</v>
      </c>
      <c r="F1023" s="338" t="s">
        <v>687</v>
      </c>
      <c r="G1023" s="338" t="s">
        <v>687</v>
      </c>
      <c r="H1023" s="301" t="s">
        <v>494</v>
      </c>
      <c r="I1023" s="333">
        <v>11.82</v>
      </c>
    </row>
    <row r="1024" spans="1:9">
      <c r="A1024" s="316">
        <v>6</v>
      </c>
      <c r="B1024" s="301" t="s">
        <v>212</v>
      </c>
      <c r="C1024" s="301" t="s">
        <v>27</v>
      </c>
      <c r="D1024" s="301" t="s">
        <v>27</v>
      </c>
      <c r="E1024" s="301" t="s">
        <v>765</v>
      </c>
      <c r="F1024" s="338" t="s">
        <v>688</v>
      </c>
      <c r="G1024" s="338" t="s">
        <v>688</v>
      </c>
      <c r="H1024" s="301" t="s">
        <v>494</v>
      </c>
      <c r="I1024" s="333">
        <v>11.82</v>
      </c>
    </row>
    <row r="1025" spans="1:9">
      <c r="A1025" s="316">
        <v>6</v>
      </c>
      <c r="B1025" s="301" t="s">
        <v>212</v>
      </c>
      <c r="C1025" s="301" t="s">
        <v>27</v>
      </c>
      <c r="D1025" s="301" t="s">
        <v>27</v>
      </c>
      <c r="E1025" s="301" t="s">
        <v>765</v>
      </c>
      <c r="F1025" s="338" t="s">
        <v>757</v>
      </c>
      <c r="G1025" s="338" t="s">
        <v>757</v>
      </c>
      <c r="H1025" s="301" t="s">
        <v>494</v>
      </c>
      <c r="I1025" s="333">
        <v>0</v>
      </c>
    </row>
    <row r="1026" spans="1:9">
      <c r="A1026" s="316">
        <v>6</v>
      </c>
      <c r="B1026" s="301" t="s">
        <v>212</v>
      </c>
      <c r="C1026" s="301" t="s">
        <v>27</v>
      </c>
      <c r="D1026" s="301" t="s">
        <v>27</v>
      </c>
      <c r="E1026" s="301" t="s">
        <v>765</v>
      </c>
      <c r="F1026" s="338" t="s">
        <v>689</v>
      </c>
      <c r="G1026" s="338" t="s">
        <v>689</v>
      </c>
      <c r="H1026" s="301" t="s">
        <v>494</v>
      </c>
      <c r="I1026" s="333">
        <v>4.62</v>
      </c>
    </row>
    <row r="1027" spans="1:9">
      <c r="A1027" s="316">
        <v>6</v>
      </c>
      <c r="B1027" s="301" t="s">
        <v>212</v>
      </c>
      <c r="C1027" s="301" t="s">
        <v>27</v>
      </c>
      <c r="D1027" s="301" t="s">
        <v>27</v>
      </c>
      <c r="E1027" s="301" t="s">
        <v>765</v>
      </c>
      <c r="F1027" s="338" t="s">
        <v>758</v>
      </c>
      <c r="G1027" s="338" t="s">
        <v>758</v>
      </c>
      <c r="H1027" s="301" t="s">
        <v>494</v>
      </c>
      <c r="I1027" s="333">
        <v>0</v>
      </c>
    </row>
    <row r="1028" spans="1:9">
      <c r="A1028" s="316">
        <v>6</v>
      </c>
      <c r="B1028" s="301" t="s">
        <v>212</v>
      </c>
      <c r="C1028" s="301" t="s">
        <v>27</v>
      </c>
      <c r="D1028" s="301" t="s">
        <v>27</v>
      </c>
      <c r="E1028" s="301" t="s">
        <v>765</v>
      </c>
      <c r="F1028" s="338" t="s">
        <v>717</v>
      </c>
      <c r="G1028" s="338" t="s">
        <v>717</v>
      </c>
      <c r="H1028" s="301" t="s">
        <v>494</v>
      </c>
      <c r="I1028" s="333">
        <v>149.59</v>
      </c>
    </row>
    <row r="1029" spans="1:9">
      <c r="A1029" s="316">
        <v>6</v>
      </c>
      <c r="B1029" s="301" t="s">
        <v>212</v>
      </c>
      <c r="C1029" s="301" t="s">
        <v>27</v>
      </c>
      <c r="D1029" s="301" t="s">
        <v>27</v>
      </c>
      <c r="E1029" s="301" t="s">
        <v>765</v>
      </c>
      <c r="F1029" s="338" t="s">
        <v>754</v>
      </c>
      <c r="G1029" s="338" t="s">
        <v>754</v>
      </c>
      <c r="H1029" s="301" t="s">
        <v>494</v>
      </c>
      <c r="I1029" s="333">
        <v>0</v>
      </c>
    </row>
    <row r="1030" spans="1:9">
      <c r="A1030" s="316">
        <v>6</v>
      </c>
      <c r="B1030" s="301" t="s">
        <v>212</v>
      </c>
      <c r="C1030" s="301" t="s">
        <v>27</v>
      </c>
      <c r="D1030" s="301" t="s">
        <v>27</v>
      </c>
      <c r="E1030" s="301" t="s">
        <v>765</v>
      </c>
      <c r="F1030" s="338" t="s">
        <v>718</v>
      </c>
      <c r="G1030" s="338" t="s">
        <v>718</v>
      </c>
      <c r="H1030" s="301" t="s">
        <v>494</v>
      </c>
      <c r="I1030" s="333">
        <v>0</v>
      </c>
    </row>
    <row r="1031" spans="1:9">
      <c r="A1031" s="316">
        <v>6</v>
      </c>
      <c r="B1031" s="301" t="s">
        <v>212</v>
      </c>
      <c r="C1031" s="301" t="s">
        <v>27</v>
      </c>
      <c r="D1031" s="301" t="s">
        <v>27</v>
      </c>
      <c r="E1031" s="301" t="s">
        <v>765</v>
      </c>
      <c r="F1031" s="338" t="s">
        <v>719</v>
      </c>
      <c r="G1031" s="338" t="s">
        <v>719</v>
      </c>
      <c r="H1031" s="301" t="s">
        <v>494</v>
      </c>
      <c r="I1031" s="333">
        <v>0</v>
      </c>
    </row>
    <row r="1032" spans="1:9">
      <c r="A1032" s="316">
        <v>6</v>
      </c>
      <c r="B1032" s="301" t="s">
        <v>212</v>
      </c>
      <c r="C1032" s="301" t="s">
        <v>27</v>
      </c>
      <c r="D1032" s="301" t="s">
        <v>27</v>
      </c>
      <c r="E1032" s="301" t="s">
        <v>765</v>
      </c>
      <c r="F1032" s="338" t="s">
        <v>720</v>
      </c>
      <c r="G1032" s="338" t="s">
        <v>720</v>
      </c>
      <c r="H1032" s="301" t="s">
        <v>494</v>
      </c>
      <c r="I1032" s="333">
        <v>0</v>
      </c>
    </row>
    <row r="1033" spans="1:9">
      <c r="A1033" s="316">
        <v>6</v>
      </c>
      <c r="B1033" s="301" t="s">
        <v>212</v>
      </c>
      <c r="C1033" s="301" t="s">
        <v>27</v>
      </c>
      <c r="D1033" s="301" t="s">
        <v>27</v>
      </c>
      <c r="E1033" s="301" t="s">
        <v>765</v>
      </c>
      <c r="F1033" s="338" t="s">
        <v>756</v>
      </c>
      <c r="G1033" s="338" t="s">
        <v>756</v>
      </c>
      <c r="H1033" s="301" t="s">
        <v>494</v>
      </c>
      <c r="I1033" s="333">
        <v>0</v>
      </c>
    </row>
    <row r="1034" spans="1:9">
      <c r="A1034" s="316">
        <v>6</v>
      </c>
      <c r="B1034" s="301" t="s">
        <v>212</v>
      </c>
      <c r="C1034" s="301" t="s">
        <v>27</v>
      </c>
      <c r="D1034" s="301" t="s">
        <v>27</v>
      </c>
      <c r="E1034" s="301" t="s">
        <v>765</v>
      </c>
      <c r="F1034" s="338" t="s">
        <v>721</v>
      </c>
      <c r="G1034" s="338" t="s">
        <v>721</v>
      </c>
      <c r="H1034" s="301" t="s">
        <v>494</v>
      </c>
      <c r="I1034" s="333">
        <v>0</v>
      </c>
    </row>
    <row r="1035" spans="1:9">
      <c r="A1035" s="316">
        <v>6</v>
      </c>
      <c r="B1035" s="301" t="s">
        <v>212</v>
      </c>
      <c r="C1035" s="301" t="s">
        <v>27</v>
      </c>
      <c r="D1035" s="301" t="s">
        <v>27</v>
      </c>
      <c r="E1035" s="301" t="s">
        <v>765</v>
      </c>
      <c r="F1035" s="338" t="s">
        <v>722</v>
      </c>
      <c r="G1035" s="338" t="s">
        <v>722</v>
      </c>
      <c r="H1035" s="301" t="s">
        <v>494</v>
      </c>
      <c r="I1035" s="333">
        <v>5.57</v>
      </c>
    </row>
    <row r="1036" spans="1:9">
      <c r="A1036" s="316">
        <v>6</v>
      </c>
      <c r="B1036" s="301" t="s">
        <v>212</v>
      </c>
      <c r="C1036" s="301" t="s">
        <v>27</v>
      </c>
      <c r="D1036" s="301" t="s">
        <v>27</v>
      </c>
      <c r="E1036" s="301" t="s">
        <v>765</v>
      </c>
      <c r="F1036" s="338" t="s">
        <v>690</v>
      </c>
      <c r="G1036" s="338" t="s">
        <v>690</v>
      </c>
      <c r="H1036" s="301" t="s">
        <v>494</v>
      </c>
      <c r="I1036" s="333">
        <v>0.55000000000000004</v>
      </c>
    </row>
    <row r="1037" spans="1:9">
      <c r="A1037" s="316">
        <v>6</v>
      </c>
      <c r="B1037" s="301" t="s">
        <v>212</v>
      </c>
      <c r="C1037" s="301" t="s">
        <v>27</v>
      </c>
      <c r="D1037" s="301" t="s">
        <v>27</v>
      </c>
      <c r="E1037" s="301" t="s">
        <v>765</v>
      </c>
      <c r="F1037" s="338" t="s">
        <v>723</v>
      </c>
      <c r="G1037" s="338" t="s">
        <v>723</v>
      </c>
      <c r="H1037" s="301" t="s">
        <v>494</v>
      </c>
      <c r="I1037" s="333">
        <v>0</v>
      </c>
    </row>
    <row r="1038" spans="1:9">
      <c r="A1038" s="316">
        <v>6</v>
      </c>
      <c r="B1038" s="301" t="s">
        <v>212</v>
      </c>
      <c r="C1038" s="301" t="s">
        <v>27</v>
      </c>
      <c r="D1038" s="301" t="s">
        <v>27</v>
      </c>
      <c r="E1038" s="301" t="s">
        <v>765</v>
      </c>
      <c r="F1038" s="338" t="s">
        <v>691</v>
      </c>
      <c r="G1038" s="338" t="s">
        <v>691</v>
      </c>
      <c r="H1038" s="301" t="s">
        <v>494</v>
      </c>
      <c r="I1038" s="333">
        <v>0</v>
      </c>
    </row>
    <row r="1039" spans="1:9">
      <c r="A1039" s="316">
        <v>6</v>
      </c>
      <c r="B1039" s="301" t="s">
        <v>212</v>
      </c>
      <c r="C1039" s="301" t="s">
        <v>27</v>
      </c>
      <c r="D1039" s="301" t="s">
        <v>27</v>
      </c>
      <c r="E1039" s="301" t="s">
        <v>765</v>
      </c>
      <c r="F1039" s="338" t="s">
        <v>692</v>
      </c>
      <c r="G1039" s="338" t="s">
        <v>692</v>
      </c>
      <c r="H1039" s="301" t="s">
        <v>494</v>
      </c>
      <c r="I1039" s="333">
        <v>4.92</v>
      </c>
    </row>
    <row r="1040" spans="1:9">
      <c r="A1040" s="316">
        <v>6</v>
      </c>
      <c r="B1040" s="301" t="s">
        <v>212</v>
      </c>
      <c r="C1040" s="301" t="s">
        <v>27</v>
      </c>
      <c r="D1040" s="301" t="s">
        <v>27</v>
      </c>
      <c r="E1040" s="301" t="s">
        <v>765</v>
      </c>
      <c r="F1040" s="338" t="s">
        <v>724</v>
      </c>
      <c r="G1040" s="338" t="s">
        <v>724</v>
      </c>
      <c r="H1040" s="301" t="s">
        <v>494</v>
      </c>
      <c r="I1040" s="333">
        <v>0</v>
      </c>
    </row>
    <row r="1041" spans="1:9">
      <c r="A1041" s="316">
        <v>6</v>
      </c>
      <c r="B1041" s="301" t="s">
        <v>212</v>
      </c>
      <c r="C1041" s="301" t="s">
        <v>27</v>
      </c>
      <c r="D1041" s="301" t="s">
        <v>27</v>
      </c>
      <c r="E1041" s="301" t="s">
        <v>765</v>
      </c>
      <c r="F1041" s="338" t="s">
        <v>725</v>
      </c>
      <c r="G1041" s="338" t="s">
        <v>725</v>
      </c>
      <c r="H1041" s="301" t="s">
        <v>494</v>
      </c>
      <c r="I1041" s="333">
        <v>3.7</v>
      </c>
    </row>
    <row r="1042" spans="1:9">
      <c r="A1042" s="316">
        <v>6</v>
      </c>
      <c r="B1042" s="301" t="s">
        <v>212</v>
      </c>
      <c r="C1042" s="301" t="s">
        <v>27</v>
      </c>
      <c r="D1042" s="301" t="s">
        <v>27</v>
      </c>
      <c r="E1042" s="301" t="s">
        <v>765</v>
      </c>
      <c r="F1042" s="338" t="s">
        <v>726</v>
      </c>
      <c r="G1042" s="338" t="s">
        <v>726</v>
      </c>
      <c r="H1042" s="301" t="s">
        <v>494</v>
      </c>
      <c r="I1042" s="333">
        <v>102.76</v>
      </c>
    </row>
    <row r="1043" spans="1:9">
      <c r="A1043" s="316">
        <v>6</v>
      </c>
      <c r="B1043" s="301" t="s">
        <v>212</v>
      </c>
      <c r="C1043" s="301" t="s">
        <v>27</v>
      </c>
      <c r="D1043" s="301" t="s">
        <v>27</v>
      </c>
      <c r="E1043" s="301" t="s">
        <v>765</v>
      </c>
      <c r="F1043" s="338" t="s">
        <v>727</v>
      </c>
      <c r="G1043" s="338" t="s">
        <v>727</v>
      </c>
      <c r="H1043" s="301" t="s">
        <v>494</v>
      </c>
      <c r="I1043" s="333">
        <v>2.02</v>
      </c>
    </row>
    <row r="1044" spans="1:9">
      <c r="A1044" s="316">
        <v>6</v>
      </c>
      <c r="B1044" s="301" t="s">
        <v>212</v>
      </c>
      <c r="C1044" s="301" t="s">
        <v>27</v>
      </c>
      <c r="D1044" s="301" t="s">
        <v>27</v>
      </c>
      <c r="E1044" s="301" t="s">
        <v>765</v>
      </c>
      <c r="F1044" s="338" t="s">
        <v>693</v>
      </c>
      <c r="G1044" s="338" t="s">
        <v>693</v>
      </c>
      <c r="H1044" s="301" t="s">
        <v>494</v>
      </c>
      <c r="I1044" s="333">
        <v>0</v>
      </c>
    </row>
    <row r="1045" spans="1:9">
      <c r="A1045" s="316">
        <v>6</v>
      </c>
      <c r="B1045" s="301" t="s">
        <v>212</v>
      </c>
      <c r="C1045" s="301" t="s">
        <v>27</v>
      </c>
      <c r="D1045" s="301" t="s">
        <v>27</v>
      </c>
      <c r="E1045" s="301" t="s">
        <v>765</v>
      </c>
      <c r="F1045" s="338" t="s">
        <v>728</v>
      </c>
      <c r="G1045" s="338" t="s">
        <v>728</v>
      </c>
      <c r="H1045" s="301" t="s">
        <v>494</v>
      </c>
      <c r="I1045" s="333">
        <v>0</v>
      </c>
    </row>
    <row r="1046" spans="1:9">
      <c r="A1046" s="316">
        <v>6</v>
      </c>
      <c r="B1046" s="301" t="s">
        <v>212</v>
      </c>
      <c r="C1046" s="301" t="s">
        <v>27</v>
      </c>
      <c r="D1046" s="301" t="s">
        <v>27</v>
      </c>
      <c r="E1046" s="301" t="s">
        <v>765</v>
      </c>
      <c r="F1046" s="338" t="s">
        <v>762</v>
      </c>
      <c r="G1046" s="338" t="s">
        <v>762</v>
      </c>
      <c r="H1046" s="301" t="s">
        <v>494</v>
      </c>
      <c r="I1046" s="333">
        <v>0</v>
      </c>
    </row>
    <row r="1047" spans="1:9">
      <c r="A1047" s="316">
        <v>6</v>
      </c>
      <c r="B1047" s="301" t="s">
        <v>212</v>
      </c>
      <c r="C1047" s="301" t="s">
        <v>27</v>
      </c>
      <c r="D1047" s="301" t="s">
        <v>27</v>
      </c>
      <c r="E1047" s="301" t="s">
        <v>765</v>
      </c>
      <c r="F1047" s="338" t="s">
        <v>694</v>
      </c>
      <c r="G1047" s="338" t="s">
        <v>694</v>
      </c>
      <c r="H1047" s="301" t="s">
        <v>494</v>
      </c>
      <c r="I1047" s="333">
        <v>0</v>
      </c>
    </row>
    <row r="1048" spans="1:9">
      <c r="A1048" s="316">
        <v>6</v>
      </c>
      <c r="B1048" s="301" t="s">
        <v>212</v>
      </c>
      <c r="C1048" s="301" t="s">
        <v>27</v>
      </c>
      <c r="D1048" s="301" t="s">
        <v>27</v>
      </c>
      <c r="E1048" s="301" t="s">
        <v>765</v>
      </c>
      <c r="F1048" s="338" t="s">
        <v>729</v>
      </c>
      <c r="G1048" s="338" t="s">
        <v>729</v>
      </c>
      <c r="H1048" s="301" t="s">
        <v>494</v>
      </c>
      <c r="I1048" s="333">
        <v>0</v>
      </c>
    </row>
    <row r="1049" spans="1:9">
      <c r="A1049" s="316">
        <v>6</v>
      </c>
      <c r="B1049" s="301" t="s">
        <v>212</v>
      </c>
      <c r="C1049" s="301" t="s">
        <v>27</v>
      </c>
      <c r="D1049" s="301" t="s">
        <v>27</v>
      </c>
      <c r="E1049" s="301" t="s">
        <v>765</v>
      </c>
      <c r="F1049" s="338" t="s">
        <v>695</v>
      </c>
      <c r="G1049" s="338" t="s">
        <v>695</v>
      </c>
      <c r="H1049" s="301" t="s">
        <v>494</v>
      </c>
      <c r="I1049" s="333">
        <v>0</v>
      </c>
    </row>
    <row r="1050" spans="1:9">
      <c r="A1050" s="316">
        <v>6</v>
      </c>
      <c r="B1050" s="301" t="s">
        <v>212</v>
      </c>
      <c r="C1050" s="301" t="s">
        <v>27</v>
      </c>
      <c r="D1050" s="301" t="s">
        <v>27</v>
      </c>
      <c r="E1050" s="301" t="s">
        <v>765</v>
      </c>
      <c r="F1050" s="338" t="s">
        <v>696</v>
      </c>
      <c r="G1050" s="338" t="s">
        <v>696</v>
      </c>
      <c r="H1050" s="301" t="s">
        <v>494</v>
      </c>
      <c r="I1050" s="333">
        <v>33.01</v>
      </c>
    </row>
    <row r="1051" spans="1:9">
      <c r="A1051" s="316">
        <v>6</v>
      </c>
      <c r="B1051" s="301" t="s">
        <v>212</v>
      </c>
      <c r="C1051" s="301" t="s">
        <v>27</v>
      </c>
      <c r="D1051" s="301" t="s">
        <v>27</v>
      </c>
      <c r="E1051" s="301" t="s">
        <v>765</v>
      </c>
      <c r="F1051" s="338" t="s">
        <v>697</v>
      </c>
      <c r="G1051" s="338" t="s">
        <v>697</v>
      </c>
      <c r="H1051" s="301" t="s">
        <v>494</v>
      </c>
      <c r="I1051" s="333">
        <v>0</v>
      </c>
    </row>
    <row r="1052" spans="1:9">
      <c r="A1052" s="316">
        <v>6</v>
      </c>
      <c r="B1052" s="301" t="s">
        <v>212</v>
      </c>
      <c r="C1052" s="301" t="s">
        <v>27</v>
      </c>
      <c r="D1052" s="301" t="s">
        <v>27</v>
      </c>
      <c r="E1052" s="301" t="s">
        <v>765</v>
      </c>
      <c r="F1052" s="338" t="s">
        <v>730</v>
      </c>
      <c r="G1052" s="338" t="s">
        <v>730</v>
      </c>
      <c r="H1052" s="301" t="s">
        <v>494</v>
      </c>
      <c r="I1052" s="333">
        <v>0</v>
      </c>
    </row>
    <row r="1053" spans="1:9">
      <c r="A1053" s="316">
        <v>6</v>
      </c>
      <c r="B1053" s="301" t="s">
        <v>212</v>
      </c>
      <c r="C1053" s="301" t="s">
        <v>27</v>
      </c>
      <c r="D1053" s="301" t="s">
        <v>27</v>
      </c>
      <c r="E1053" s="301" t="s">
        <v>765</v>
      </c>
      <c r="F1053" s="338" t="s">
        <v>731</v>
      </c>
      <c r="G1053" s="338" t="s">
        <v>731</v>
      </c>
      <c r="H1053" s="301" t="s">
        <v>494</v>
      </c>
      <c r="I1053" s="333">
        <v>0</v>
      </c>
    </row>
    <row r="1054" spans="1:9">
      <c r="A1054" s="316">
        <v>6</v>
      </c>
      <c r="B1054" s="301" t="s">
        <v>212</v>
      </c>
      <c r="C1054" s="301" t="s">
        <v>27</v>
      </c>
      <c r="D1054" s="301" t="s">
        <v>27</v>
      </c>
      <c r="E1054" s="301" t="s">
        <v>765</v>
      </c>
      <c r="F1054" s="338" t="s">
        <v>698</v>
      </c>
      <c r="G1054" s="338" t="s">
        <v>698</v>
      </c>
      <c r="H1054" s="301" t="s">
        <v>494</v>
      </c>
      <c r="I1054" s="333">
        <v>0</v>
      </c>
    </row>
    <row r="1055" spans="1:9">
      <c r="A1055" s="316">
        <v>6</v>
      </c>
      <c r="B1055" s="301" t="s">
        <v>212</v>
      </c>
      <c r="C1055" s="301" t="s">
        <v>27</v>
      </c>
      <c r="D1055" s="301" t="s">
        <v>27</v>
      </c>
      <c r="E1055" s="301" t="s">
        <v>765</v>
      </c>
      <c r="F1055" s="338" t="s">
        <v>699</v>
      </c>
      <c r="G1055" s="338" t="s">
        <v>699</v>
      </c>
      <c r="H1055" s="301" t="s">
        <v>494</v>
      </c>
      <c r="I1055" s="333">
        <v>0</v>
      </c>
    </row>
    <row r="1056" spans="1:9">
      <c r="A1056" s="316">
        <v>6</v>
      </c>
      <c r="B1056" s="301" t="s">
        <v>212</v>
      </c>
      <c r="C1056" s="301" t="s">
        <v>27</v>
      </c>
      <c r="D1056" s="301" t="s">
        <v>27</v>
      </c>
      <c r="E1056" s="301" t="s">
        <v>765</v>
      </c>
      <c r="F1056" s="338" t="s">
        <v>732</v>
      </c>
      <c r="G1056" s="338" t="s">
        <v>732</v>
      </c>
      <c r="H1056" s="301" t="s">
        <v>494</v>
      </c>
      <c r="I1056" s="333">
        <v>0</v>
      </c>
    </row>
    <row r="1057" spans="1:9">
      <c r="A1057" s="316">
        <v>6</v>
      </c>
      <c r="B1057" s="301" t="s">
        <v>212</v>
      </c>
      <c r="C1057" s="301" t="s">
        <v>27</v>
      </c>
      <c r="D1057" s="301" t="s">
        <v>27</v>
      </c>
      <c r="E1057" s="301" t="s">
        <v>765</v>
      </c>
      <c r="F1057" s="338" t="s">
        <v>733</v>
      </c>
      <c r="G1057" s="338" t="s">
        <v>733</v>
      </c>
      <c r="H1057" s="301" t="s">
        <v>494</v>
      </c>
      <c r="I1057" s="333">
        <v>21.61</v>
      </c>
    </row>
    <row r="1058" spans="1:9">
      <c r="A1058" s="316">
        <v>6</v>
      </c>
      <c r="B1058" s="301" t="s">
        <v>212</v>
      </c>
      <c r="C1058" s="301" t="s">
        <v>27</v>
      </c>
      <c r="D1058" s="301" t="s">
        <v>27</v>
      </c>
      <c r="E1058" s="301" t="s">
        <v>765</v>
      </c>
      <c r="F1058" s="338" t="s">
        <v>734</v>
      </c>
      <c r="G1058" s="338" t="s">
        <v>734</v>
      </c>
      <c r="H1058" s="301" t="s">
        <v>494</v>
      </c>
      <c r="I1058" s="333">
        <v>0</v>
      </c>
    </row>
    <row r="1059" spans="1:9">
      <c r="A1059" s="316">
        <v>6</v>
      </c>
      <c r="B1059" s="301" t="s">
        <v>212</v>
      </c>
      <c r="C1059" s="301" t="s">
        <v>27</v>
      </c>
      <c r="D1059" s="301" t="s">
        <v>27</v>
      </c>
      <c r="E1059" s="301" t="s">
        <v>765</v>
      </c>
      <c r="F1059" s="338" t="s">
        <v>735</v>
      </c>
      <c r="G1059" s="338" t="s">
        <v>735</v>
      </c>
      <c r="H1059" s="301" t="s">
        <v>494</v>
      </c>
      <c r="I1059" s="333">
        <v>0</v>
      </c>
    </row>
    <row r="1060" spans="1:9">
      <c r="A1060" s="316">
        <v>6</v>
      </c>
      <c r="B1060" s="301" t="s">
        <v>212</v>
      </c>
      <c r="C1060" s="301" t="s">
        <v>27</v>
      </c>
      <c r="D1060" s="301" t="s">
        <v>27</v>
      </c>
      <c r="E1060" s="301" t="s">
        <v>765</v>
      </c>
      <c r="F1060" s="338" t="s">
        <v>700</v>
      </c>
      <c r="G1060" s="338" t="s">
        <v>700</v>
      </c>
      <c r="H1060" s="301" t="s">
        <v>494</v>
      </c>
      <c r="I1060" s="333">
        <v>0.82</v>
      </c>
    </row>
    <row r="1061" spans="1:9">
      <c r="A1061" s="316">
        <v>6</v>
      </c>
      <c r="B1061" s="301" t="s">
        <v>212</v>
      </c>
      <c r="C1061" s="301" t="s">
        <v>27</v>
      </c>
      <c r="D1061" s="301" t="s">
        <v>27</v>
      </c>
      <c r="E1061" s="301" t="s">
        <v>765</v>
      </c>
      <c r="F1061" s="338" t="s">
        <v>701</v>
      </c>
      <c r="G1061" s="338" t="s">
        <v>701</v>
      </c>
      <c r="H1061" s="301" t="s">
        <v>494</v>
      </c>
      <c r="I1061" s="333">
        <v>0</v>
      </c>
    </row>
    <row r="1062" spans="1:9">
      <c r="A1062" s="316">
        <v>6</v>
      </c>
      <c r="B1062" s="301" t="s">
        <v>212</v>
      </c>
      <c r="C1062" s="301" t="s">
        <v>27</v>
      </c>
      <c r="D1062" s="301" t="s">
        <v>27</v>
      </c>
      <c r="E1062" s="301" t="s">
        <v>765</v>
      </c>
      <c r="F1062" s="338" t="s">
        <v>736</v>
      </c>
      <c r="G1062" s="338" t="s">
        <v>736</v>
      </c>
      <c r="H1062" s="301" t="s">
        <v>494</v>
      </c>
      <c r="I1062" s="333">
        <v>0.23</v>
      </c>
    </row>
    <row r="1063" spans="1:9">
      <c r="A1063" s="316">
        <v>6</v>
      </c>
      <c r="B1063" s="301" t="s">
        <v>212</v>
      </c>
      <c r="C1063" s="301" t="s">
        <v>27</v>
      </c>
      <c r="D1063" s="301" t="s">
        <v>27</v>
      </c>
      <c r="E1063" s="301" t="s">
        <v>765</v>
      </c>
      <c r="F1063" s="338" t="s">
        <v>702</v>
      </c>
      <c r="G1063" s="338" t="s">
        <v>702</v>
      </c>
      <c r="H1063" s="301" t="s">
        <v>494</v>
      </c>
      <c r="I1063" s="333">
        <v>0</v>
      </c>
    </row>
    <row r="1064" spans="1:9">
      <c r="A1064" s="316">
        <v>6</v>
      </c>
      <c r="B1064" s="301" t="s">
        <v>212</v>
      </c>
      <c r="C1064" s="301" t="s">
        <v>27</v>
      </c>
      <c r="D1064" s="301" t="s">
        <v>27</v>
      </c>
      <c r="E1064" s="301" t="s">
        <v>765</v>
      </c>
      <c r="F1064" s="338" t="s">
        <v>737</v>
      </c>
      <c r="G1064" s="338" t="s">
        <v>737</v>
      </c>
      <c r="H1064" s="301" t="s">
        <v>494</v>
      </c>
      <c r="I1064" s="333">
        <v>0</v>
      </c>
    </row>
    <row r="1065" spans="1:9">
      <c r="A1065" s="316">
        <v>6</v>
      </c>
      <c r="B1065" s="301" t="s">
        <v>212</v>
      </c>
      <c r="C1065" s="301" t="s">
        <v>27</v>
      </c>
      <c r="D1065" s="301" t="s">
        <v>27</v>
      </c>
      <c r="E1065" s="301" t="s">
        <v>765</v>
      </c>
      <c r="F1065" s="338" t="s">
        <v>738</v>
      </c>
      <c r="G1065" s="338" t="s">
        <v>738</v>
      </c>
      <c r="H1065" s="301" t="s">
        <v>494</v>
      </c>
      <c r="I1065" s="333">
        <v>12.79</v>
      </c>
    </row>
    <row r="1066" spans="1:9">
      <c r="A1066" s="316">
        <v>6</v>
      </c>
      <c r="B1066" s="301" t="s">
        <v>212</v>
      </c>
      <c r="C1066" s="301" t="s">
        <v>27</v>
      </c>
      <c r="D1066" s="301" t="s">
        <v>27</v>
      </c>
      <c r="E1066" s="301" t="s">
        <v>765</v>
      </c>
      <c r="F1066" s="338" t="s">
        <v>739</v>
      </c>
      <c r="G1066" s="338" t="s">
        <v>739</v>
      </c>
      <c r="H1066" s="301" t="s">
        <v>494</v>
      </c>
      <c r="I1066" s="333">
        <v>14.57</v>
      </c>
    </row>
    <row r="1067" spans="1:9">
      <c r="A1067" s="316">
        <v>6</v>
      </c>
      <c r="B1067" s="301" t="s">
        <v>212</v>
      </c>
      <c r="C1067" s="301" t="s">
        <v>27</v>
      </c>
      <c r="D1067" s="301" t="s">
        <v>27</v>
      </c>
      <c r="E1067" s="301" t="s">
        <v>765</v>
      </c>
      <c r="F1067" s="338" t="s">
        <v>740</v>
      </c>
      <c r="G1067" s="338" t="s">
        <v>740</v>
      </c>
      <c r="H1067" s="301" t="s">
        <v>494</v>
      </c>
      <c r="I1067" s="333">
        <v>0</v>
      </c>
    </row>
    <row r="1068" spans="1:9">
      <c r="A1068" s="316">
        <v>6</v>
      </c>
      <c r="B1068" s="301" t="s">
        <v>212</v>
      </c>
      <c r="C1068" s="301" t="s">
        <v>27</v>
      </c>
      <c r="D1068" s="301" t="s">
        <v>27</v>
      </c>
      <c r="E1068" s="301" t="s">
        <v>765</v>
      </c>
      <c r="F1068" s="338" t="s">
        <v>741</v>
      </c>
      <c r="G1068" s="338" t="s">
        <v>741</v>
      </c>
      <c r="H1068" s="301" t="s">
        <v>494</v>
      </c>
      <c r="I1068" s="333">
        <v>0</v>
      </c>
    </row>
    <row r="1069" spans="1:9">
      <c r="A1069" s="316">
        <v>6</v>
      </c>
      <c r="B1069" s="301" t="s">
        <v>212</v>
      </c>
      <c r="C1069" s="301" t="s">
        <v>27</v>
      </c>
      <c r="D1069" s="301" t="s">
        <v>27</v>
      </c>
      <c r="E1069" s="301" t="s">
        <v>765</v>
      </c>
      <c r="F1069" s="338" t="s">
        <v>703</v>
      </c>
      <c r="G1069" s="338" t="s">
        <v>703</v>
      </c>
      <c r="H1069" s="301" t="s">
        <v>494</v>
      </c>
      <c r="I1069" s="333">
        <v>0.34</v>
      </c>
    </row>
    <row r="1070" spans="1:9">
      <c r="A1070" s="316">
        <v>6</v>
      </c>
      <c r="B1070" s="301" t="s">
        <v>212</v>
      </c>
      <c r="C1070" s="301" t="s">
        <v>27</v>
      </c>
      <c r="D1070" s="301" t="s">
        <v>27</v>
      </c>
      <c r="E1070" s="301" t="s">
        <v>765</v>
      </c>
      <c r="F1070" s="338" t="s">
        <v>742</v>
      </c>
      <c r="G1070" s="338" t="s">
        <v>742</v>
      </c>
      <c r="H1070" s="301" t="s">
        <v>494</v>
      </c>
      <c r="I1070" s="333">
        <v>0</v>
      </c>
    </row>
    <row r="1071" spans="1:9">
      <c r="A1071" s="316">
        <v>6</v>
      </c>
      <c r="B1071" s="301" t="s">
        <v>212</v>
      </c>
      <c r="C1071" s="301" t="s">
        <v>27</v>
      </c>
      <c r="D1071" s="301" t="s">
        <v>27</v>
      </c>
      <c r="E1071" s="301" t="s">
        <v>765</v>
      </c>
      <c r="F1071" s="338" t="s">
        <v>743</v>
      </c>
      <c r="G1071" s="338" t="s">
        <v>743</v>
      </c>
      <c r="H1071" s="301" t="s">
        <v>494</v>
      </c>
      <c r="I1071" s="333">
        <v>5.35</v>
      </c>
    </row>
    <row r="1072" spans="1:9">
      <c r="A1072" s="316">
        <v>6</v>
      </c>
      <c r="B1072" s="301" t="s">
        <v>212</v>
      </c>
      <c r="C1072" s="301" t="s">
        <v>27</v>
      </c>
      <c r="D1072" s="301" t="s">
        <v>27</v>
      </c>
      <c r="E1072" s="301" t="s">
        <v>765</v>
      </c>
      <c r="F1072" s="338" t="s">
        <v>744</v>
      </c>
      <c r="G1072" s="338" t="s">
        <v>744</v>
      </c>
      <c r="H1072" s="301" t="s">
        <v>494</v>
      </c>
      <c r="I1072" s="333">
        <v>0</v>
      </c>
    </row>
    <row r="1073" spans="1:9">
      <c r="A1073" s="316">
        <v>6</v>
      </c>
      <c r="B1073" s="301" t="s">
        <v>212</v>
      </c>
      <c r="C1073" s="301" t="s">
        <v>27</v>
      </c>
      <c r="D1073" s="301" t="s">
        <v>27</v>
      </c>
      <c r="E1073" s="301" t="s">
        <v>765</v>
      </c>
      <c r="F1073" s="338" t="s">
        <v>745</v>
      </c>
      <c r="G1073" s="338" t="s">
        <v>745</v>
      </c>
      <c r="H1073" s="301" t="s">
        <v>494</v>
      </c>
      <c r="I1073" s="333">
        <v>39.47</v>
      </c>
    </row>
    <row r="1074" spans="1:9">
      <c r="A1074" s="316">
        <v>6</v>
      </c>
      <c r="B1074" s="301" t="s">
        <v>212</v>
      </c>
      <c r="C1074" s="301" t="s">
        <v>27</v>
      </c>
      <c r="D1074" s="301" t="s">
        <v>27</v>
      </c>
      <c r="E1074" s="301" t="s">
        <v>765</v>
      </c>
      <c r="F1074" s="338" t="s">
        <v>746</v>
      </c>
      <c r="G1074" s="338" t="s">
        <v>746</v>
      </c>
      <c r="H1074" s="301" t="s">
        <v>494</v>
      </c>
      <c r="I1074" s="333">
        <v>2.08</v>
      </c>
    </row>
    <row r="1075" spans="1:9">
      <c r="A1075" s="316">
        <v>6</v>
      </c>
      <c r="B1075" s="301" t="s">
        <v>212</v>
      </c>
      <c r="C1075" s="301" t="s">
        <v>27</v>
      </c>
      <c r="D1075" s="301" t="s">
        <v>27</v>
      </c>
      <c r="E1075" s="301" t="s">
        <v>765</v>
      </c>
      <c r="F1075" s="338" t="s">
        <v>704</v>
      </c>
      <c r="G1075" s="338" t="s">
        <v>704</v>
      </c>
      <c r="H1075" s="301" t="s">
        <v>494</v>
      </c>
      <c r="I1075" s="333">
        <v>0</v>
      </c>
    </row>
    <row r="1076" spans="1:9">
      <c r="A1076" s="316">
        <v>6</v>
      </c>
      <c r="B1076" s="301" t="s">
        <v>212</v>
      </c>
      <c r="C1076" s="301" t="s">
        <v>27</v>
      </c>
      <c r="D1076" s="301" t="s">
        <v>27</v>
      </c>
      <c r="E1076" s="301" t="s">
        <v>765</v>
      </c>
      <c r="F1076" s="338" t="s">
        <v>759</v>
      </c>
      <c r="G1076" s="338" t="s">
        <v>759</v>
      </c>
      <c r="H1076" s="301" t="s">
        <v>494</v>
      </c>
      <c r="I1076" s="333">
        <v>3.21</v>
      </c>
    </row>
    <row r="1077" spans="1:9">
      <c r="A1077" s="316">
        <v>6</v>
      </c>
      <c r="B1077" s="301" t="s">
        <v>212</v>
      </c>
      <c r="C1077" s="301" t="s">
        <v>27</v>
      </c>
      <c r="D1077" s="301" t="s">
        <v>27</v>
      </c>
      <c r="E1077" s="301" t="s">
        <v>765</v>
      </c>
      <c r="F1077" s="338" t="s">
        <v>726</v>
      </c>
      <c r="G1077" s="338" t="s">
        <v>726</v>
      </c>
      <c r="H1077" s="301" t="s">
        <v>494</v>
      </c>
      <c r="I1077" s="333">
        <v>0</v>
      </c>
    </row>
    <row r="1078" spans="1:9">
      <c r="A1078" s="316">
        <v>6</v>
      </c>
      <c r="B1078" s="301" t="s">
        <v>212</v>
      </c>
      <c r="C1078" s="301" t="s">
        <v>27</v>
      </c>
      <c r="D1078" s="301" t="s">
        <v>27</v>
      </c>
      <c r="E1078" s="301" t="s">
        <v>765</v>
      </c>
      <c r="F1078" s="338" t="s">
        <v>705</v>
      </c>
      <c r="G1078" s="338" t="s">
        <v>705</v>
      </c>
      <c r="H1078" s="301" t="s">
        <v>494</v>
      </c>
      <c r="I1078" s="333">
        <v>0</v>
      </c>
    </row>
    <row r="1079" spans="1:9">
      <c r="A1079" s="316">
        <v>6</v>
      </c>
      <c r="B1079" s="301" t="s">
        <v>212</v>
      </c>
      <c r="C1079" s="301" t="s">
        <v>27</v>
      </c>
      <c r="D1079" s="301" t="s">
        <v>27</v>
      </c>
      <c r="E1079" s="301" t="s">
        <v>765</v>
      </c>
      <c r="F1079" s="338" t="s">
        <v>729</v>
      </c>
      <c r="G1079" s="338" t="s">
        <v>729</v>
      </c>
      <c r="H1079" s="301" t="s">
        <v>494</v>
      </c>
      <c r="I1079" s="333">
        <v>0</v>
      </c>
    </row>
    <row r="1080" spans="1:9">
      <c r="A1080" s="316">
        <v>6</v>
      </c>
      <c r="B1080" s="301" t="s">
        <v>212</v>
      </c>
      <c r="C1080" s="301" t="s">
        <v>27</v>
      </c>
      <c r="D1080" s="301" t="s">
        <v>27</v>
      </c>
      <c r="E1080" s="301" t="s">
        <v>765</v>
      </c>
      <c r="F1080" s="338" t="s">
        <v>747</v>
      </c>
      <c r="G1080" s="338" t="s">
        <v>747</v>
      </c>
      <c r="H1080" s="301" t="s">
        <v>494</v>
      </c>
      <c r="I1080" s="333">
        <v>53.44</v>
      </c>
    </row>
    <row r="1081" spans="1:9">
      <c r="A1081" s="316">
        <v>6</v>
      </c>
      <c r="B1081" s="301" t="s">
        <v>212</v>
      </c>
      <c r="C1081" s="301" t="s">
        <v>27</v>
      </c>
      <c r="D1081" s="301" t="s">
        <v>27</v>
      </c>
      <c r="E1081" s="301" t="s">
        <v>765</v>
      </c>
      <c r="F1081" s="338" t="s">
        <v>730</v>
      </c>
      <c r="G1081" s="338" t="s">
        <v>730</v>
      </c>
      <c r="H1081" s="301" t="s">
        <v>494</v>
      </c>
      <c r="I1081" s="333">
        <v>0</v>
      </c>
    </row>
    <row r="1082" spans="1:9">
      <c r="A1082" s="316">
        <v>6</v>
      </c>
      <c r="B1082" s="301" t="s">
        <v>212</v>
      </c>
      <c r="C1082" s="301" t="s">
        <v>27</v>
      </c>
      <c r="D1082" s="301" t="s">
        <v>27</v>
      </c>
      <c r="E1082" s="301" t="s">
        <v>765</v>
      </c>
      <c r="F1082" s="338" t="s">
        <v>748</v>
      </c>
      <c r="G1082" s="338" t="s">
        <v>748</v>
      </c>
      <c r="H1082" s="301" t="s">
        <v>494</v>
      </c>
      <c r="I1082" s="333">
        <v>42.93</v>
      </c>
    </row>
    <row r="1083" spans="1:9">
      <c r="A1083" s="316">
        <v>6</v>
      </c>
      <c r="B1083" s="301" t="s">
        <v>212</v>
      </c>
      <c r="C1083" s="301" t="s">
        <v>27</v>
      </c>
      <c r="D1083" s="301" t="s">
        <v>27</v>
      </c>
      <c r="E1083" s="301" t="s">
        <v>765</v>
      </c>
      <c r="F1083" s="338" t="s">
        <v>749</v>
      </c>
      <c r="G1083" s="338" t="s">
        <v>749</v>
      </c>
      <c r="H1083" s="301" t="s">
        <v>494</v>
      </c>
      <c r="I1083" s="333">
        <v>0</v>
      </c>
    </row>
    <row r="1084" spans="1:9">
      <c r="A1084" s="316">
        <v>6</v>
      </c>
      <c r="B1084" s="301" t="s">
        <v>212</v>
      </c>
      <c r="C1084" s="301" t="s">
        <v>27</v>
      </c>
      <c r="D1084" s="301" t="s">
        <v>27</v>
      </c>
      <c r="E1084" s="301" t="s">
        <v>765</v>
      </c>
      <c r="F1084" s="338" t="s">
        <v>700</v>
      </c>
      <c r="G1084" s="338" t="s">
        <v>700</v>
      </c>
      <c r="H1084" s="301" t="s">
        <v>494</v>
      </c>
      <c r="I1084" s="333">
        <v>0</v>
      </c>
    </row>
    <row r="1085" spans="1:9">
      <c r="A1085" s="316">
        <v>6</v>
      </c>
      <c r="B1085" s="301" t="s">
        <v>212</v>
      </c>
      <c r="C1085" s="301" t="s">
        <v>27</v>
      </c>
      <c r="D1085" s="301" t="s">
        <v>27</v>
      </c>
      <c r="E1085" s="301" t="s">
        <v>765</v>
      </c>
      <c r="F1085" s="338" t="s">
        <v>750</v>
      </c>
      <c r="G1085" s="338" t="s">
        <v>750</v>
      </c>
      <c r="H1085" s="301" t="s">
        <v>494</v>
      </c>
      <c r="I1085" s="333">
        <v>0.71</v>
      </c>
    </row>
    <row r="1086" spans="1:9">
      <c r="A1086" s="316">
        <v>6</v>
      </c>
      <c r="B1086" s="301" t="s">
        <v>212</v>
      </c>
      <c r="C1086" s="301" t="s">
        <v>27</v>
      </c>
      <c r="D1086" s="301" t="s">
        <v>27</v>
      </c>
      <c r="E1086" s="301" t="s">
        <v>765</v>
      </c>
      <c r="F1086" s="338" t="s">
        <v>760</v>
      </c>
      <c r="G1086" s="338" t="s">
        <v>760</v>
      </c>
      <c r="H1086" s="301" t="s">
        <v>494</v>
      </c>
      <c r="I1086" s="333">
        <v>1.66</v>
      </c>
    </row>
    <row r="1087" spans="1:9">
      <c r="A1087" s="316">
        <v>6</v>
      </c>
      <c r="B1087" s="301" t="s">
        <v>212</v>
      </c>
      <c r="C1087" s="301" t="s">
        <v>27</v>
      </c>
      <c r="D1087" s="301" t="s">
        <v>27</v>
      </c>
      <c r="E1087" s="301" t="s">
        <v>765</v>
      </c>
      <c r="F1087" s="338" t="s">
        <v>751</v>
      </c>
      <c r="G1087" s="338" t="s">
        <v>751</v>
      </c>
      <c r="H1087" s="301" t="s">
        <v>494</v>
      </c>
      <c r="I1087" s="333">
        <v>0</v>
      </c>
    </row>
    <row r="1088" spans="1:9">
      <c r="A1088" s="316">
        <v>6</v>
      </c>
      <c r="B1088" s="301" t="s">
        <v>212</v>
      </c>
      <c r="C1088" s="301" t="s">
        <v>27</v>
      </c>
      <c r="D1088" s="301" t="s">
        <v>27</v>
      </c>
      <c r="E1088" s="301" t="s">
        <v>27</v>
      </c>
      <c r="F1088" s="338" t="s">
        <v>651</v>
      </c>
      <c r="G1088" s="338" t="s">
        <v>651</v>
      </c>
      <c r="H1088" t="s">
        <v>495</v>
      </c>
      <c r="I1088" s="333">
        <v>485.31</v>
      </c>
    </row>
    <row r="1089" spans="1:9">
      <c r="A1089" s="316">
        <v>6</v>
      </c>
      <c r="B1089" s="301" t="s">
        <v>212</v>
      </c>
      <c r="C1089" s="301" t="s">
        <v>27</v>
      </c>
      <c r="D1089" s="301" t="s">
        <v>27</v>
      </c>
      <c r="E1089" s="301" t="s">
        <v>19</v>
      </c>
      <c r="F1089" s="338" t="s">
        <v>706</v>
      </c>
      <c r="G1089" s="338" t="s">
        <v>652</v>
      </c>
      <c r="H1089" s="301" t="s">
        <v>495</v>
      </c>
      <c r="I1089" s="333">
        <v>2189.27</v>
      </c>
    </row>
    <row r="1090" spans="1:9">
      <c r="A1090" s="316">
        <v>6</v>
      </c>
      <c r="B1090" s="301" t="s">
        <v>212</v>
      </c>
      <c r="C1090" s="301" t="s">
        <v>27</v>
      </c>
      <c r="D1090" s="301" t="s">
        <v>27</v>
      </c>
      <c r="E1090" s="301" t="s">
        <v>21</v>
      </c>
      <c r="F1090" s="338" t="s">
        <v>653</v>
      </c>
      <c r="G1090" s="338" t="s">
        <v>653</v>
      </c>
      <c r="H1090" s="301" t="s">
        <v>495</v>
      </c>
      <c r="I1090" s="333">
        <v>108.27</v>
      </c>
    </row>
    <row r="1091" spans="1:9">
      <c r="A1091" s="316">
        <v>6</v>
      </c>
      <c r="B1091" s="301" t="s">
        <v>212</v>
      </c>
      <c r="C1091" s="301" t="s">
        <v>27</v>
      </c>
      <c r="D1091" s="301" t="s">
        <v>27</v>
      </c>
      <c r="E1091" s="301" t="s">
        <v>27</v>
      </c>
      <c r="F1091" s="338" t="s">
        <v>654</v>
      </c>
      <c r="G1091" s="338" t="s">
        <v>654</v>
      </c>
      <c r="H1091" s="301" t="s">
        <v>495</v>
      </c>
      <c r="I1091" s="333">
        <v>418.03</v>
      </c>
    </row>
    <row r="1092" spans="1:9">
      <c r="A1092" s="316">
        <v>6</v>
      </c>
      <c r="B1092" s="301" t="s">
        <v>212</v>
      </c>
      <c r="C1092" s="301" t="s">
        <v>27</v>
      </c>
      <c r="D1092" s="301" t="s">
        <v>27</v>
      </c>
      <c r="E1092" s="301" t="s">
        <v>27</v>
      </c>
      <c r="F1092" s="338" t="s">
        <v>655</v>
      </c>
      <c r="G1092" s="338" t="s">
        <v>654</v>
      </c>
      <c r="H1092" s="301" t="s">
        <v>495</v>
      </c>
      <c r="I1092" s="333">
        <v>0</v>
      </c>
    </row>
    <row r="1093" spans="1:9">
      <c r="A1093" s="316">
        <v>6</v>
      </c>
      <c r="B1093" s="301" t="s">
        <v>212</v>
      </c>
      <c r="C1093" s="301" t="s">
        <v>27</v>
      </c>
      <c r="D1093" s="301" t="s">
        <v>27</v>
      </c>
      <c r="E1093" s="301" t="s">
        <v>27</v>
      </c>
      <c r="F1093" s="338" t="s">
        <v>656</v>
      </c>
      <c r="G1093" s="338" t="s">
        <v>656</v>
      </c>
      <c r="H1093" s="301" t="s">
        <v>495</v>
      </c>
      <c r="I1093" s="333">
        <v>53.58</v>
      </c>
    </row>
    <row r="1094" spans="1:9">
      <c r="A1094" s="316">
        <v>6</v>
      </c>
      <c r="B1094" s="301" t="s">
        <v>212</v>
      </c>
      <c r="C1094" s="301" t="s">
        <v>27</v>
      </c>
      <c r="D1094" s="301" t="s">
        <v>27</v>
      </c>
      <c r="E1094" s="301" t="s">
        <v>19</v>
      </c>
      <c r="F1094" s="338" t="s">
        <v>547</v>
      </c>
      <c r="G1094" s="338" t="s">
        <v>547</v>
      </c>
      <c r="H1094" s="301" t="s">
        <v>495</v>
      </c>
      <c r="I1094" s="333">
        <v>62.93</v>
      </c>
    </row>
    <row r="1095" spans="1:9">
      <c r="A1095" s="316">
        <v>6</v>
      </c>
      <c r="B1095" s="301" t="s">
        <v>212</v>
      </c>
      <c r="C1095" s="301" t="s">
        <v>27</v>
      </c>
      <c r="D1095" s="301" t="s">
        <v>27</v>
      </c>
      <c r="E1095" s="301" t="s">
        <v>19</v>
      </c>
      <c r="F1095" s="338" t="s">
        <v>657</v>
      </c>
      <c r="G1095" s="338" t="s">
        <v>657</v>
      </c>
      <c r="H1095" s="301" t="s">
        <v>495</v>
      </c>
      <c r="I1095" s="333">
        <v>2240.4899999999998</v>
      </c>
    </row>
    <row r="1096" spans="1:9">
      <c r="A1096" s="316">
        <v>6</v>
      </c>
      <c r="B1096" s="301" t="s">
        <v>212</v>
      </c>
      <c r="C1096" s="301" t="s">
        <v>27</v>
      </c>
      <c r="D1096" s="301" t="s">
        <v>27</v>
      </c>
      <c r="E1096" s="301" t="s">
        <v>19</v>
      </c>
      <c r="F1096" s="338" t="s">
        <v>658</v>
      </c>
      <c r="G1096" s="338" t="s">
        <v>657</v>
      </c>
      <c r="H1096" s="301" t="s">
        <v>495</v>
      </c>
      <c r="I1096" s="333">
        <v>0</v>
      </c>
    </row>
    <row r="1097" spans="1:9">
      <c r="A1097" s="316">
        <v>6</v>
      </c>
      <c r="B1097" s="301" t="s">
        <v>212</v>
      </c>
      <c r="C1097" s="301" t="s">
        <v>27</v>
      </c>
      <c r="D1097" s="301" t="s">
        <v>27</v>
      </c>
      <c r="E1097" s="301" t="s">
        <v>27</v>
      </c>
      <c r="F1097" s="338" t="s">
        <v>659</v>
      </c>
      <c r="G1097" s="338" t="s">
        <v>659</v>
      </c>
      <c r="H1097" s="301" t="s">
        <v>495</v>
      </c>
      <c r="I1097" s="333">
        <v>50.12</v>
      </c>
    </row>
    <row r="1098" spans="1:9">
      <c r="A1098" s="316">
        <v>6</v>
      </c>
      <c r="B1098" s="301" t="s">
        <v>212</v>
      </c>
      <c r="C1098" s="301" t="s">
        <v>27</v>
      </c>
      <c r="D1098" s="301" t="s">
        <v>27</v>
      </c>
      <c r="E1098" s="301" t="s">
        <v>21</v>
      </c>
      <c r="F1098" s="338" t="s">
        <v>660</v>
      </c>
      <c r="G1098" s="338" t="s">
        <v>660</v>
      </c>
      <c r="H1098" s="301" t="s">
        <v>495</v>
      </c>
      <c r="I1098" s="333">
        <v>44.16</v>
      </c>
    </row>
    <row r="1099" spans="1:9">
      <c r="A1099" s="316">
        <v>6</v>
      </c>
      <c r="B1099" s="301" t="s">
        <v>212</v>
      </c>
      <c r="C1099" s="301" t="s">
        <v>27</v>
      </c>
      <c r="D1099" s="301" t="s">
        <v>27</v>
      </c>
      <c r="E1099" s="301" t="s">
        <v>27</v>
      </c>
      <c r="F1099" s="338" t="s">
        <v>661</v>
      </c>
      <c r="G1099" s="338" t="s">
        <v>661</v>
      </c>
      <c r="H1099" s="301" t="s">
        <v>495</v>
      </c>
      <c r="I1099" s="333">
        <v>502.34</v>
      </c>
    </row>
    <row r="1100" spans="1:9">
      <c r="A1100" s="316">
        <v>6</v>
      </c>
      <c r="B1100" s="301" t="s">
        <v>212</v>
      </c>
      <c r="C1100" s="301" t="s">
        <v>27</v>
      </c>
      <c r="D1100" s="301" t="s">
        <v>27</v>
      </c>
      <c r="E1100" s="301" t="s">
        <v>27</v>
      </c>
      <c r="F1100" s="338" t="s">
        <v>662</v>
      </c>
      <c r="G1100" s="338" t="s">
        <v>661</v>
      </c>
      <c r="H1100" s="301" t="s">
        <v>495</v>
      </c>
      <c r="I1100" s="333">
        <v>0</v>
      </c>
    </row>
    <row r="1101" spans="1:9">
      <c r="A1101" s="316">
        <v>6</v>
      </c>
      <c r="B1101" s="301" t="s">
        <v>212</v>
      </c>
      <c r="C1101" s="301" t="s">
        <v>27</v>
      </c>
      <c r="D1101" s="301" t="s">
        <v>27</v>
      </c>
      <c r="E1101" s="301" t="s">
        <v>19</v>
      </c>
      <c r="F1101" s="338" t="s">
        <v>663</v>
      </c>
      <c r="G1101" s="338" t="s">
        <v>663</v>
      </c>
      <c r="H1101" s="301" t="s">
        <v>495</v>
      </c>
      <c r="I1101" s="333">
        <v>118.84</v>
      </c>
    </row>
    <row r="1102" spans="1:9">
      <c r="A1102" s="316">
        <v>6</v>
      </c>
      <c r="B1102" s="301" t="s">
        <v>212</v>
      </c>
      <c r="C1102" s="301" t="s">
        <v>27</v>
      </c>
      <c r="D1102" s="301" t="s">
        <v>27</v>
      </c>
      <c r="E1102" s="301" t="s">
        <v>27</v>
      </c>
      <c r="F1102" s="338" t="s">
        <v>664</v>
      </c>
      <c r="G1102" s="338" t="s">
        <v>664</v>
      </c>
      <c r="H1102" s="301" t="s">
        <v>495</v>
      </c>
      <c r="I1102" s="333">
        <v>319.3</v>
      </c>
    </row>
    <row r="1103" spans="1:9">
      <c r="A1103" s="316">
        <v>6</v>
      </c>
      <c r="B1103" s="301" t="s">
        <v>212</v>
      </c>
      <c r="C1103" s="301" t="s">
        <v>27</v>
      </c>
      <c r="D1103" s="301" t="s">
        <v>27</v>
      </c>
      <c r="E1103" s="301" t="s">
        <v>27</v>
      </c>
      <c r="F1103" s="338" t="s">
        <v>707</v>
      </c>
      <c r="G1103" s="338" t="s">
        <v>707</v>
      </c>
      <c r="H1103" s="301" t="s">
        <v>495</v>
      </c>
      <c r="I1103" s="333">
        <v>0</v>
      </c>
    </row>
    <row r="1104" spans="1:9">
      <c r="A1104" s="316">
        <v>6</v>
      </c>
      <c r="B1104" s="301" t="s">
        <v>212</v>
      </c>
      <c r="C1104" s="301" t="s">
        <v>27</v>
      </c>
      <c r="D1104" s="301" t="s">
        <v>27</v>
      </c>
      <c r="E1104" s="301" t="s">
        <v>21</v>
      </c>
      <c r="F1104" s="338" t="s">
        <v>666</v>
      </c>
      <c r="G1104" s="338" t="s">
        <v>666</v>
      </c>
      <c r="H1104" s="301" t="s">
        <v>495</v>
      </c>
      <c r="I1104" s="333">
        <v>91.39</v>
      </c>
    </row>
    <row r="1105" spans="1:9">
      <c r="A1105" s="316">
        <v>6</v>
      </c>
      <c r="B1105" s="301" t="s">
        <v>212</v>
      </c>
      <c r="C1105" s="301" t="s">
        <v>27</v>
      </c>
      <c r="D1105" s="301" t="s">
        <v>27</v>
      </c>
      <c r="E1105" s="301" t="s">
        <v>27</v>
      </c>
      <c r="F1105" s="338" t="s">
        <v>667</v>
      </c>
      <c r="G1105" s="338" t="s">
        <v>667</v>
      </c>
      <c r="H1105" s="301" t="s">
        <v>495</v>
      </c>
      <c r="I1105" s="333">
        <v>305.76</v>
      </c>
    </row>
    <row r="1106" spans="1:9">
      <c r="A1106" s="316">
        <v>6</v>
      </c>
      <c r="B1106" s="301" t="s">
        <v>212</v>
      </c>
      <c r="C1106" s="301" t="s">
        <v>27</v>
      </c>
      <c r="D1106" s="301" t="s">
        <v>27</v>
      </c>
      <c r="E1106" s="301" t="s">
        <v>27</v>
      </c>
      <c r="F1106" s="338" t="s">
        <v>668</v>
      </c>
      <c r="G1106" s="338" t="s">
        <v>667</v>
      </c>
      <c r="H1106" s="301" t="s">
        <v>495</v>
      </c>
      <c r="I1106" s="333">
        <v>12.26</v>
      </c>
    </row>
    <row r="1107" spans="1:9">
      <c r="A1107" s="316">
        <v>6</v>
      </c>
      <c r="B1107" s="301" t="s">
        <v>212</v>
      </c>
      <c r="C1107" s="301" t="s">
        <v>27</v>
      </c>
      <c r="D1107" s="301" t="s">
        <v>27</v>
      </c>
      <c r="E1107" s="301" t="s">
        <v>27</v>
      </c>
      <c r="F1107" s="338" t="s">
        <v>669</v>
      </c>
      <c r="G1107" s="338" t="s">
        <v>669</v>
      </c>
      <c r="H1107" s="301" t="s">
        <v>495</v>
      </c>
      <c r="I1107" s="333">
        <v>98.28</v>
      </c>
    </row>
    <row r="1108" spans="1:9">
      <c r="A1108" s="316">
        <v>6</v>
      </c>
      <c r="B1108" s="301" t="s">
        <v>212</v>
      </c>
      <c r="C1108" s="301" t="s">
        <v>27</v>
      </c>
      <c r="D1108" s="301" t="s">
        <v>27</v>
      </c>
      <c r="E1108" s="301" t="s">
        <v>19</v>
      </c>
      <c r="F1108" s="338" t="s">
        <v>670</v>
      </c>
      <c r="G1108" s="338" t="s">
        <v>670</v>
      </c>
      <c r="H1108" s="301" t="s">
        <v>495</v>
      </c>
      <c r="I1108" s="333">
        <v>272.3</v>
      </c>
    </row>
    <row r="1109" spans="1:9">
      <c r="A1109" s="316">
        <v>6</v>
      </c>
      <c r="B1109" s="301" t="s">
        <v>212</v>
      </c>
      <c r="C1109" s="301" t="s">
        <v>27</v>
      </c>
      <c r="D1109" s="301" t="s">
        <v>27</v>
      </c>
      <c r="E1109" s="301" t="s">
        <v>19</v>
      </c>
      <c r="F1109" s="338" t="s">
        <v>671</v>
      </c>
      <c r="G1109" s="338" t="s">
        <v>671</v>
      </c>
      <c r="H1109" s="301" t="s">
        <v>495</v>
      </c>
      <c r="I1109" s="333">
        <v>258.55</v>
      </c>
    </row>
    <row r="1110" spans="1:9">
      <c r="A1110" s="316">
        <v>6</v>
      </c>
      <c r="B1110" s="301" t="s">
        <v>212</v>
      </c>
      <c r="C1110" s="301" t="s">
        <v>27</v>
      </c>
      <c r="D1110" s="301" t="s">
        <v>27</v>
      </c>
      <c r="E1110" s="301" t="s">
        <v>19</v>
      </c>
      <c r="F1110" s="338" t="s">
        <v>672</v>
      </c>
      <c r="G1110" s="338" t="s">
        <v>671</v>
      </c>
      <c r="H1110" s="301" t="s">
        <v>495</v>
      </c>
      <c r="I1110" s="333">
        <v>0</v>
      </c>
    </row>
    <row r="1111" spans="1:9">
      <c r="A1111" s="316">
        <v>6</v>
      </c>
      <c r="B1111" s="301" t="s">
        <v>212</v>
      </c>
      <c r="C1111" s="301" t="s">
        <v>27</v>
      </c>
      <c r="D1111" s="301" t="s">
        <v>27</v>
      </c>
      <c r="E1111" s="301" t="s">
        <v>27</v>
      </c>
      <c r="F1111" s="338" t="s">
        <v>673</v>
      </c>
      <c r="G1111" s="338" t="s">
        <v>673</v>
      </c>
      <c r="H1111" s="301" t="s">
        <v>495</v>
      </c>
      <c r="I1111" s="333">
        <v>80.319999999999993</v>
      </c>
    </row>
    <row r="1112" spans="1:9">
      <c r="A1112" s="316">
        <v>6</v>
      </c>
      <c r="B1112" s="301" t="s">
        <v>212</v>
      </c>
      <c r="C1112" s="301" t="s">
        <v>27</v>
      </c>
      <c r="D1112" s="301" t="s">
        <v>27</v>
      </c>
      <c r="E1112" s="301" t="s">
        <v>27</v>
      </c>
      <c r="F1112" s="338" t="s">
        <v>674</v>
      </c>
      <c r="G1112" s="338" t="s">
        <v>674</v>
      </c>
      <c r="H1112" s="301" t="s">
        <v>495</v>
      </c>
      <c r="I1112" s="333">
        <v>318.16000000000003</v>
      </c>
    </row>
    <row r="1113" spans="1:9">
      <c r="A1113" s="316">
        <v>6</v>
      </c>
      <c r="B1113" s="301" t="s">
        <v>212</v>
      </c>
      <c r="C1113" s="301" t="s">
        <v>27</v>
      </c>
      <c r="D1113" s="301" t="s">
        <v>27</v>
      </c>
      <c r="E1113" s="301" t="s">
        <v>19</v>
      </c>
      <c r="F1113" s="338" t="s">
        <v>675</v>
      </c>
      <c r="G1113" s="338" t="s">
        <v>675</v>
      </c>
      <c r="H1113" s="301" t="s">
        <v>495</v>
      </c>
      <c r="I1113" s="333">
        <v>616.99</v>
      </c>
    </row>
    <row r="1114" spans="1:9">
      <c r="A1114" s="316">
        <v>6</v>
      </c>
      <c r="B1114" s="301" t="s">
        <v>212</v>
      </c>
      <c r="C1114" s="301" t="s">
        <v>27</v>
      </c>
      <c r="D1114" s="301" t="s">
        <v>27</v>
      </c>
      <c r="E1114" s="301" t="s">
        <v>19</v>
      </c>
      <c r="F1114" s="338" t="s">
        <v>676</v>
      </c>
      <c r="G1114" s="338" t="s">
        <v>675</v>
      </c>
      <c r="H1114" s="301" t="s">
        <v>495</v>
      </c>
      <c r="I1114" s="333">
        <v>0</v>
      </c>
    </row>
    <row r="1115" spans="1:9">
      <c r="A1115" s="316">
        <v>6</v>
      </c>
      <c r="B1115" s="301" t="s">
        <v>212</v>
      </c>
      <c r="C1115" s="301" t="s">
        <v>27</v>
      </c>
      <c r="D1115" s="301" t="s">
        <v>27</v>
      </c>
      <c r="E1115" s="301" t="s">
        <v>27</v>
      </c>
      <c r="F1115" s="338" t="s">
        <v>677</v>
      </c>
      <c r="G1115" s="338" t="s">
        <v>677</v>
      </c>
      <c r="H1115" s="301" t="s">
        <v>495</v>
      </c>
      <c r="I1115" s="333">
        <v>104.89</v>
      </c>
    </row>
    <row r="1116" spans="1:9">
      <c r="A1116" s="316">
        <v>6</v>
      </c>
      <c r="B1116" s="301" t="s">
        <v>212</v>
      </c>
      <c r="C1116" s="301" t="s">
        <v>27</v>
      </c>
      <c r="D1116" s="301" t="s">
        <v>27</v>
      </c>
      <c r="E1116" s="301" t="s">
        <v>21</v>
      </c>
      <c r="F1116" s="338" t="s">
        <v>678</v>
      </c>
      <c r="G1116" s="338" t="s">
        <v>678</v>
      </c>
      <c r="H1116" s="301" t="s">
        <v>495</v>
      </c>
      <c r="I1116" s="333">
        <v>12.98</v>
      </c>
    </row>
    <row r="1117" spans="1:9">
      <c r="A1117" s="316">
        <v>6</v>
      </c>
      <c r="B1117" s="301" t="s">
        <v>212</v>
      </c>
      <c r="C1117" s="301" t="s">
        <v>27</v>
      </c>
      <c r="D1117" s="301" t="s">
        <v>27</v>
      </c>
      <c r="E1117" s="301" t="s">
        <v>27</v>
      </c>
      <c r="F1117" s="338" t="s">
        <v>679</v>
      </c>
      <c r="G1117" s="338" t="s">
        <v>679</v>
      </c>
      <c r="H1117" s="301" t="s">
        <v>495</v>
      </c>
      <c r="I1117" s="333">
        <v>89.6</v>
      </c>
    </row>
    <row r="1118" spans="1:9">
      <c r="A1118" s="316">
        <v>6</v>
      </c>
      <c r="B1118" s="301" t="s">
        <v>212</v>
      </c>
      <c r="C1118" s="301" t="s">
        <v>27</v>
      </c>
      <c r="D1118" s="301" t="s">
        <v>27</v>
      </c>
      <c r="E1118" s="301" t="s">
        <v>27</v>
      </c>
      <c r="F1118" s="338" t="s">
        <v>680</v>
      </c>
      <c r="G1118" s="338" t="s">
        <v>680</v>
      </c>
      <c r="H1118" s="301" t="s">
        <v>495</v>
      </c>
      <c r="I1118" s="333">
        <v>17.170000000000002</v>
      </c>
    </row>
    <row r="1119" spans="1:9">
      <c r="A1119" s="316">
        <v>6</v>
      </c>
      <c r="B1119" s="301" t="s">
        <v>212</v>
      </c>
      <c r="C1119" s="301" t="s">
        <v>27</v>
      </c>
      <c r="D1119" s="301" t="s">
        <v>27</v>
      </c>
      <c r="E1119" s="301" t="s">
        <v>27</v>
      </c>
      <c r="F1119" s="338" t="s">
        <v>27</v>
      </c>
      <c r="G1119" s="338" t="s">
        <v>27</v>
      </c>
      <c r="H1119" s="301" t="s">
        <v>495</v>
      </c>
      <c r="I1119" s="333">
        <v>1677.96</v>
      </c>
    </row>
    <row r="1120" spans="1:9">
      <c r="A1120" s="316">
        <v>6</v>
      </c>
      <c r="B1120" s="301" t="s">
        <v>212</v>
      </c>
      <c r="C1120" s="301" t="s">
        <v>27</v>
      </c>
      <c r="D1120" s="301" t="s">
        <v>27</v>
      </c>
      <c r="E1120" s="301" t="s">
        <v>27</v>
      </c>
      <c r="F1120" s="338" t="s">
        <v>681</v>
      </c>
      <c r="G1120" s="338" t="s">
        <v>681</v>
      </c>
      <c r="H1120" s="301" t="s">
        <v>495</v>
      </c>
      <c r="I1120" s="333">
        <v>505.15</v>
      </c>
    </row>
    <row r="1121" spans="1:9">
      <c r="A1121" s="316">
        <v>6</v>
      </c>
      <c r="B1121" s="301" t="s">
        <v>212</v>
      </c>
      <c r="C1121" s="301" t="s">
        <v>27</v>
      </c>
      <c r="D1121" s="301" t="s">
        <v>27</v>
      </c>
      <c r="E1121" s="301" t="s">
        <v>21</v>
      </c>
      <c r="F1121" s="338" t="s">
        <v>682</v>
      </c>
      <c r="G1121" s="338" t="s">
        <v>682</v>
      </c>
      <c r="H1121" s="301" t="s">
        <v>495</v>
      </c>
      <c r="I1121" s="333">
        <v>59.26</v>
      </c>
    </row>
    <row r="1122" spans="1:9">
      <c r="A1122" s="316">
        <v>6</v>
      </c>
      <c r="B1122" s="301" t="s">
        <v>212</v>
      </c>
      <c r="C1122" s="301" t="s">
        <v>27</v>
      </c>
      <c r="D1122" s="301" t="s">
        <v>27</v>
      </c>
      <c r="E1122" s="301" t="s">
        <v>19</v>
      </c>
      <c r="F1122" s="338" t="s">
        <v>683</v>
      </c>
      <c r="G1122" s="338" t="s">
        <v>683</v>
      </c>
      <c r="H1122" s="301" t="s">
        <v>495</v>
      </c>
      <c r="I1122" s="333">
        <v>0</v>
      </c>
    </row>
    <row r="1123" spans="1:9">
      <c r="A1123" s="316">
        <v>6</v>
      </c>
      <c r="B1123" s="301" t="s">
        <v>212</v>
      </c>
      <c r="C1123" s="301" t="s">
        <v>27</v>
      </c>
      <c r="D1123" s="301" t="s">
        <v>27</v>
      </c>
      <c r="E1123" s="301" t="s">
        <v>19</v>
      </c>
      <c r="F1123" s="338" t="s">
        <v>684</v>
      </c>
      <c r="G1123" s="338" t="s">
        <v>684</v>
      </c>
      <c r="H1123" s="301" t="s">
        <v>495</v>
      </c>
      <c r="I1123" s="333">
        <v>46.65</v>
      </c>
    </row>
    <row r="1124" spans="1:9">
      <c r="A1124" s="316">
        <v>6</v>
      </c>
      <c r="B1124" s="301" t="s">
        <v>212</v>
      </c>
      <c r="C1124" s="301" t="s">
        <v>27</v>
      </c>
      <c r="D1124" s="301" t="s">
        <v>27</v>
      </c>
      <c r="E1124" s="301" t="s">
        <v>19</v>
      </c>
      <c r="F1124" s="338" t="s">
        <v>685</v>
      </c>
      <c r="G1124" s="338" t="s">
        <v>685</v>
      </c>
      <c r="H1124" s="301" t="s">
        <v>495</v>
      </c>
      <c r="I1124" s="333">
        <v>97.5</v>
      </c>
    </row>
    <row r="1125" spans="1:9">
      <c r="A1125" s="316">
        <v>6</v>
      </c>
      <c r="B1125" s="301" t="s">
        <v>212</v>
      </c>
      <c r="C1125" s="301" t="s">
        <v>27</v>
      </c>
      <c r="D1125" s="301" t="s">
        <v>27</v>
      </c>
      <c r="E1125" s="301" t="s">
        <v>765</v>
      </c>
      <c r="F1125" s="338" t="s">
        <v>711</v>
      </c>
      <c r="G1125" s="338" t="s">
        <v>711</v>
      </c>
      <c r="H1125" s="301" t="s">
        <v>495</v>
      </c>
      <c r="I1125" s="333">
        <v>0.92</v>
      </c>
    </row>
    <row r="1126" spans="1:9">
      <c r="A1126" s="316">
        <v>6</v>
      </c>
      <c r="B1126" s="301" t="s">
        <v>212</v>
      </c>
      <c r="C1126" s="301" t="s">
        <v>27</v>
      </c>
      <c r="D1126" s="301" t="s">
        <v>27</v>
      </c>
      <c r="E1126" s="301" t="s">
        <v>765</v>
      </c>
      <c r="F1126" s="338" t="s">
        <v>712</v>
      </c>
      <c r="G1126" s="338" t="s">
        <v>712</v>
      </c>
      <c r="H1126" s="301" t="s">
        <v>495</v>
      </c>
      <c r="I1126" s="333">
        <v>0.87</v>
      </c>
    </row>
    <row r="1127" spans="1:9">
      <c r="A1127" s="316">
        <v>6</v>
      </c>
      <c r="B1127" s="301" t="s">
        <v>212</v>
      </c>
      <c r="C1127" s="301" t="s">
        <v>27</v>
      </c>
      <c r="D1127" s="301" t="s">
        <v>27</v>
      </c>
      <c r="E1127" s="301" t="s">
        <v>765</v>
      </c>
      <c r="F1127" s="338" t="s">
        <v>713</v>
      </c>
      <c r="G1127" s="338" t="s">
        <v>713</v>
      </c>
      <c r="H1127" s="301" t="s">
        <v>495</v>
      </c>
      <c r="I1127" s="333">
        <v>9.06</v>
      </c>
    </row>
    <row r="1128" spans="1:9">
      <c r="A1128" s="316">
        <v>6</v>
      </c>
      <c r="B1128" s="301" t="s">
        <v>212</v>
      </c>
      <c r="C1128" s="301" t="s">
        <v>27</v>
      </c>
      <c r="D1128" s="301" t="s">
        <v>27</v>
      </c>
      <c r="E1128" s="301" t="s">
        <v>765</v>
      </c>
      <c r="F1128" s="338" t="s">
        <v>714</v>
      </c>
      <c r="G1128" s="338" t="s">
        <v>714</v>
      </c>
      <c r="H1128" s="301" t="s">
        <v>495</v>
      </c>
      <c r="I1128" s="333">
        <v>9.0500000000000007</v>
      </c>
    </row>
    <row r="1129" spans="1:9">
      <c r="A1129" s="316">
        <v>6</v>
      </c>
      <c r="B1129" s="301" t="s">
        <v>212</v>
      </c>
      <c r="C1129" s="301" t="s">
        <v>27</v>
      </c>
      <c r="D1129" s="301" t="s">
        <v>27</v>
      </c>
      <c r="E1129" s="301" t="s">
        <v>765</v>
      </c>
      <c r="F1129" s="338" t="s">
        <v>715</v>
      </c>
      <c r="G1129" s="338" t="s">
        <v>715</v>
      </c>
      <c r="H1129" s="301" t="s">
        <v>495</v>
      </c>
      <c r="I1129" s="333">
        <v>19.809999999999999</v>
      </c>
    </row>
    <row r="1130" spans="1:9">
      <c r="A1130" s="316">
        <v>6</v>
      </c>
      <c r="B1130" s="301" t="s">
        <v>212</v>
      </c>
      <c r="C1130" s="301" t="s">
        <v>27</v>
      </c>
      <c r="D1130" s="301" t="s">
        <v>27</v>
      </c>
      <c r="E1130" s="301" t="s">
        <v>765</v>
      </c>
      <c r="F1130" s="338" t="s">
        <v>686</v>
      </c>
      <c r="G1130" s="338" t="s">
        <v>686</v>
      </c>
      <c r="H1130" s="301" t="s">
        <v>495</v>
      </c>
      <c r="I1130" s="333">
        <v>22.76</v>
      </c>
    </row>
    <row r="1131" spans="1:9">
      <c r="A1131" s="316">
        <v>6</v>
      </c>
      <c r="B1131" s="301" t="s">
        <v>212</v>
      </c>
      <c r="C1131" s="301" t="s">
        <v>27</v>
      </c>
      <c r="D1131" s="301" t="s">
        <v>27</v>
      </c>
      <c r="E1131" s="301" t="s">
        <v>765</v>
      </c>
      <c r="F1131" s="338" t="s">
        <v>716</v>
      </c>
      <c r="G1131" s="338" t="s">
        <v>716</v>
      </c>
      <c r="H1131" s="301" t="s">
        <v>495</v>
      </c>
      <c r="I1131" s="333">
        <v>0.81</v>
      </c>
    </row>
    <row r="1132" spans="1:9">
      <c r="A1132" s="316">
        <v>6</v>
      </c>
      <c r="B1132" s="301" t="s">
        <v>212</v>
      </c>
      <c r="C1132" s="301" t="s">
        <v>27</v>
      </c>
      <c r="D1132" s="301" t="s">
        <v>27</v>
      </c>
      <c r="E1132" s="301" t="s">
        <v>765</v>
      </c>
      <c r="F1132" s="338" t="s">
        <v>687</v>
      </c>
      <c r="G1132" s="338" t="s">
        <v>687</v>
      </c>
      <c r="H1132" s="301" t="s">
        <v>495</v>
      </c>
      <c r="I1132" s="333">
        <v>10.76</v>
      </c>
    </row>
    <row r="1133" spans="1:9">
      <c r="A1133" s="316">
        <v>6</v>
      </c>
      <c r="B1133" s="301" t="s">
        <v>212</v>
      </c>
      <c r="C1133" s="301" t="s">
        <v>27</v>
      </c>
      <c r="D1133" s="301" t="s">
        <v>27</v>
      </c>
      <c r="E1133" s="301" t="s">
        <v>765</v>
      </c>
      <c r="F1133" s="338" t="s">
        <v>688</v>
      </c>
      <c r="G1133" s="338" t="s">
        <v>688</v>
      </c>
      <c r="H1133" s="301" t="s">
        <v>495</v>
      </c>
      <c r="I1133" s="333">
        <v>10.76</v>
      </c>
    </row>
    <row r="1134" spans="1:9">
      <c r="A1134" s="316">
        <v>6</v>
      </c>
      <c r="B1134" s="301" t="s">
        <v>212</v>
      </c>
      <c r="C1134" s="301" t="s">
        <v>27</v>
      </c>
      <c r="D1134" s="301" t="s">
        <v>27</v>
      </c>
      <c r="E1134" s="301" t="s">
        <v>765</v>
      </c>
      <c r="F1134" s="338" t="s">
        <v>757</v>
      </c>
      <c r="G1134" s="338" t="s">
        <v>757</v>
      </c>
      <c r="H1134" s="301" t="s">
        <v>495</v>
      </c>
      <c r="I1134" s="333">
        <v>0</v>
      </c>
    </row>
    <row r="1135" spans="1:9">
      <c r="A1135" s="316">
        <v>6</v>
      </c>
      <c r="B1135" s="301" t="s">
        <v>212</v>
      </c>
      <c r="C1135" s="301" t="s">
        <v>27</v>
      </c>
      <c r="D1135" s="301" t="s">
        <v>27</v>
      </c>
      <c r="E1135" s="301" t="s">
        <v>765</v>
      </c>
      <c r="F1135" s="338" t="s">
        <v>689</v>
      </c>
      <c r="G1135" s="338" t="s">
        <v>689</v>
      </c>
      <c r="H1135" s="301" t="s">
        <v>495</v>
      </c>
      <c r="I1135" s="333">
        <v>7.09</v>
      </c>
    </row>
    <row r="1136" spans="1:9">
      <c r="A1136" s="316">
        <v>6</v>
      </c>
      <c r="B1136" s="301" t="s">
        <v>212</v>
      </c>
      <c r="C1136" s="301" t="s">
        <v>27</v>
      </c>
      <c r="D1136" s="301" t="s">
        <v>27</v>
      </c>
      <c r="E1136" s="301" t="s">
        <v>765</v>
      </c>
      <c r="F1136" s="338" t="s">
        <v>758</v>
      </c>
      <c r="G1136" s="338" t="s">
        <v>758</v>
      </c>
      <c r="H1136" s="301" t="s">
        <v>495</v>
      </c>
      <c r="I1136" s="333">
        <v>0</v>
      </c>
    </row>
    <row r="1137" spans="1:9">
      <c r="A1137" s="316">
        <v>6</v>
      </c>
      <c r="B1137" s="301" t="s">
        <v>212</v>
      </c>
      <c r="C1137" s="301" t="s">
        <v>27</v>
      </c>
      <c r="D1137" s="301" t="s">
        <v>27</v>
      </c>
      <c r="E1137" s="301" t="s">
        <v>765</v>
      </c>
      <c r="F1137" s="338" t="s">
        <v>717</v>
      </c>
      <c r="G1137" s="338" t="s">
        <v>717</v>
      </c>
      <c r="H1137" s="301" t="s">
        <v>495</v>
      </c>
      <c r="I1137" s="333">
        <v>133.21</v>
      </c>
    </row>
    <row r="1138" spans="1:9">
      <c r="A1138" s="316">
        <v>6</v>
      </c>
      <c r="B1138" s="301" t="s">
        <v>212</v>
      </c>
      <c r="C1138" s="301" t="s">
        <v>27</v>
      </c>
      <c r="D1138" s="301" t="s">
        <v>27</v>
      </c>
      <c r="E1138" s="301" t="s">
        <v>765</v>
      </c>
      <c r="F1138" s="338" t="s">
        <v>754</v>
      </c>
      <c r="G1138" s="338" t="s">
        <v>754</v>
      </c>
      <c r="H1138" s="301" t="s">
        <v>495</v>
      </c>
      <c r="I1138" s="333">
        <v>0</v>
      </c>
    </row>
    <row r="1139" spans="1:9">
      <c r="A1139" s="316">
        <v>6</v>
      </c>
      <c r="B1139" s="301" t="s">
        <v>212</v>
      </c>
      <c r="C1139" s="301" t="s">
        <v>27</v>
      </c>
      <c r="D1139" s="301" t="s">
        <v>27</v>
      </c>
      <c r="E1139" s="301" t="s">
        <v>765</v>
      </c>
      <c r="F1139" s="338" t="s">
        <v>718</v>
      </c>
      <c r="G1139" s="338" t="s">
        <v>718</v>
      </c>
      <c r="H1139" s="301" t="s">
        <v>495</v>
      </c>
      <c r="I1139" s="333">
        <v>0</v>
      </c>
    </row>
    <row r="1140" spans="1:9">
      <c r="A1140" s="316">
        <v>6</v>
      </c>
      <c r="B1140" s="301" t="s">
        <v>212</v>
      </c>
      <c r="C1140" s="301" t="s">
        <v>27</v>
      </c>
      <c r="D1140" s="301" t="s">
        <v>27</v>
      </c>
      <c r="E1140" s="301" t="s">
        <v>765</v>
      </c>
      <c r="F1140" s="338" t="s">
        <v>719</v>
      </c>
      <c r="G1140" s="338" t="s">
        <v>719</v>
      </c>
      <c r="H1140" s="301" t="s">
        <v>495</v>
      </c>
      <c r="I1140" s="333">
        <v>0</v>
      </c>
    </row>
    <row r="1141" spans="1:9">
      <c r="A1141" s="316">
        <v>6</v>
      </c>
      <c r="B1141" s="301" t="s">
        <v>212</v>
      </c>
      <c r="C1141" s="301" t="s">
        <v>27</v>
      </c>
      <c r="D1141" s="301" t="s">
        <v>27</v>
      </c>
      <c r="E1141" s="301" t="s">
        <v>765</v>
      </c>
      <c r="F1141" s="338" t="s">
        <v>720</v>
      </c>
      <c r="G1141" s="338" t="s">
        <v>720</v>
      </c>
      <c r="H1141" s="301" t="s">
        <v>495</v>
      </c>
      <c r="I1141" s="333">
        <v>0</v>
      </c>
    </row>
    <row r="1142" spans="1:9">
      <c r="A1142" s="316">
        <v>6</v>
      </c>
      <c r="B1142" s="301" t="s">
        <v>212</v>
      </c>
      <c r="C1142" s="301" t="s">
        <v>27</v>
      </c>
      <c r="D1142" s="301" t="s">
        <v>27</v>
      </c>
      <c r="E1142" s="301" t="s">
        <v>765</v>
      </c>
      <c r="F1142" s="338" t="s">
        <v>756</v>
      </c>
      <c r="G1142" s="338" t="s">
        <v>756</v>
      </c>
      <c r="H1142" s="301" t="s">
        <v>495</v>
      </c>
      <c r="I1142" s="333">
        <v>0</v>
      </c>
    </row>
    <row r="1143" spans="1:9">
      <c r="A1143" s="316">
        <v>6</v>
      </c>
      <c r="B1143" s="301" t="s">
        <v>212</v>
      </c>
      <c r="C1143" s="301" t="s">
        <v>27</v>
      </c>
      <c r="D1143" s="301" t="s">
        <v>27</v>
      </c>
      <c r="E1143" s="301" t="s">
        <v>765</v>
      </c>
      <c r="F1143" s="338" t="s">
        <v>721</v>
      </c>
      <c r="G1143" s="338" t="s">
        <v>721</v>
      </c>
      <c r="H1143" s="301" t="s">
        <v>495</v>
      </c>
      <c r="I1143" s="333">
        <v>0</v>
      </c>
    </row>
    <row r="1144" spans="1:9">
      <c r="A1144" s="316">
        <v>6</v>
      </c>
      <c r="B1144" s="301" t="s">
        <v>212</v>
      </c>
      <c r="C1144" s="301" t="s">
        <v>27</v>
      </c>
      <c r="D1144" s="301" t="s">
        <v>27</v>
      </c>
      <c r="E1144" s="301" t="s">
        <v>765</v>
      </c>
      <c r="F1144" s="338" t="s">
        <v>722</v>
      </c>
      <c r="G1144" s="338" t="s">
        <v>722</v>
      </c>
      <c r="H1144" s="301" t="s">
        <v>495</v>
      </c>
      <c r="I1144" s="333">
        <v>0</v>
      </c>
    </row>
    <row r="1145" spans="1:9">
      <c r="A1145" s="316">
        <v>6</v>
      </c>
      <c r="B1145" s="301" t="s">
        <v>212</v>
      </c>
      <c r="C1145" s="301" t="s">
        <v>27</v>
      </c>
      <c r="D1145" s="301" t="s">
        <v>27</v>
      </c>
      <c r="E1145" s="301" t="s">
        <v>765</v>
      </c>
      <c r="F1145" s="338" t="s">
        <v>690</v>
      </c>
      <c r="G1145" s="338" t="s">
        <v>690</v>
      </c>
      <c r="H1145" s="301" t="s">
        <v>495</v>
      </c>
      <c r="I1145" s="333">
        <v>0.94</v>
      </c>
    </row>
    <row r="1146" spans="1:9">
      <c r="A1146" s="316">
        <v>6</v>
      </c>
      <c r="B1146" s="301" t="s">
        <v>212</v>
      </c>
      <c r="C1146" s="301" t="s">
        <v>27</v>
      </c>
      <c r="D1146" s="301" t="s">
        <v>27</v>
      </c>
      <c r="E1146" s="301" t="s">
        <v>765</v>
      </c>
      <c r="F1146" s="338" t="s">
        <v>723</v>
      </c>
      <c r="G1146" s="338" t="s">
        <v>723</v>
      </c>
      <c r="H1146" s="301" t="s">
        <v>495</v>
      </c>
      <c r="I1146" s="333">
        <v>4.63</v>
      </c>
    </row>
    <row r="1147" spans="1:9">
      <c r="A1147" s="316">
        <v>6</v>
      </c>
      <c r="B1147" s="301" t="s">
        <v>212</v>
      </c>
      <c r="C1147" s="301" t="s">
        <v>27</v>
      </c>
      <c r="D1147" s="301" t="s">
        <v>27</v>
      </c>
      <c r="E1147" s="301" t="s">
        <v>765</v>
      </c>
      <c r="F1147" s="338" t="s">
        <v>691</v>
      </c>
      <c r="G1147" s="338" t="s">
        <v>691</v>
      </c>
      <c r="H1147" s="301" t="s">
        <v>495</v>
      </c>
      <c r="I1147" s="333">
        <v>0</v>
      </c>
    </row>
    <row r="1148" spans="1:9">
      <c r="A1148" s="316">
        <v>6</v>
      </c>
      <c r="B1148" s="301" t="s">
        <v>212</v>
      </c>
      <c r="C1148" s="301" t="s">
        <v>27</v>
      </c>
      <c r="D1148" s="301" t="s">
        <v>27</v>
      </c>
      <c r="E1148" s="301" t="s">
        <v>765</v>
      </c>
      <c r="F1148" s="338" t="s">
        <v>692</v>
      </c>
      <c r="G1148" s="338" t="s">
        <v>692</v>
      </c>
      <c r="H1148" s="301" t="s">
        <v>495</v>
      </c>
      <c r="I1148" s="333">
        <v>5.7</v>
      </c>
    </row>
    <row r="1149" spans="1:9">
      <c r="A1149" s="316">
        <v>6</v>
      </c>
      <c r="B1149" s="301" t="s">
        <v>212</v>
      </c>
      <c r="C1149" s="301" t="s">
        <v>27</v>
      </c>
      <c r="D1149" s="301" t="s">
        <v>27</v>
      </c>
      <c r="E1149" s="301" t="s">
        <v>765</v>
      </c>
      <c r="F1149" s="338" t="s">
        <v>724</v>
      </c>
      <c r="G1149" s="338" t="s">
        <v>724</v>
      </c>
      <c r="H1149" s="301" t="s">
        <v>495</v>
      </c>
      <c r="I1149" s="333">
        <v>0</v>
      </c>
    </row>
    <row r="1150" spans="1:9">
      <c r="A1150" s="316">
        <v>6</v>
      </c>
      <c r="B1150" s="301" t="s">
        <v>212</v>
      </c>
      <c r="C1150" s="301" t="s">
        <v>27</v>
      </c>
      <c r="D1150" s="301" t="s">
        <v>27</v>
      </c>
      <c r="E1150" s="301" t="s">
        <v>765</v>
      </c>
      <c r="F1150" s="338" t="s">
        <v>725</v>
      </c>
      <c r="G1150" s="338" t="s">
        <v>725</v>
      </c>
      <c r="H1150" s="301" t="s">
        <v>495</v>
      </c>
      <c r="I1150" s="333">
        <v>7.93</v>
      </c>
    </row>
    <row r="1151" spans="1:9">
      <c r="A1151" s="316">
        <v>6</v>
      </c>
      <c r="B1151" s="301" t="s">
        <v>212</v>
      </c>
      <c r="C1151" s="301" t="s">
        <v>27</v>
      </c>
      <c r="D1151" s="301" t="s">
        <v>27</v>
      </c>
      <c r="E1151" s="301" t="s">
        <v>765</v>
      </c>
      <c r="F1151" s="338" t="s">
        <v>726</v>
      </c>
      <c r="G1151" s="338" t="s">
        <v>726</v>
      </c>
      <c r="H1151" s="301" t="s">
        <v>495</v>
      </c>
      <c r="I1151" s="333">
        <v>113.34</v>
      </c>
    </row>
    <row r="1152" spans="1:9">
      <c r="A1152" s="316">
        <v>6</v>
      </c>
      <c r="B1152" s="301" t="s">
        <v>212</v>
      </c>
      <c r="C1152" s="301" t="s">
        <v>27</v>
      </c>
      <c r="D1152" s="301" t="s">
        <v>27</v>
      </c>
      <c r="E1152" s="301" t="s">
        <v>765</v>
      </c>
      <c r="F1152" s="338" t="s">
        <v>727</v>
      </c>
      <c r="G1152" s="338" t="s">
        <v>727</v>
      </c>
      <c r="H1152" s="301" t="s">
        <v>495</v>
      </c>
      <c r="I1152" s="333">
        <v>14.7</v>
      </c>
    </row>
    <row r="1153" spans="1:9">
      <c r="A1153" s="316">
        <v>6</v>
      </c>
      <c r="B1153" s="301" t="s">
        <v>212</v>
      </c>
      <c r="C1153" s="301" t="s">
        <v>27</v>
      </c>
      <c r="D1153" s="301" t="s">
        <v>27</v>
      </c>
      <c r="E1153" s="301" t="s">
        <v>765</v>
      </c>
      <c r="F1153" s="338" t="s">
        <v>693</v>
      </c>
      <c r="G1153" s="338" t="s">
        <v>693</v>
      </c>
      <c r="H1153" s="301" t="s">
        <v>495</v>
      </c>
      <c r="I1153" s="333">
        <v>5.85</v>
      </c>
    </row>
    <row r="1154" spans="1:9">
      <c r="A1154" s="316">
        <v>6</v>
      </c>
      <c r="B1154" s="301" t="s">
        <v>212</v>
      </c>
      <c r="C1154" s="301" t="s">
        <v>27</v>
      </c>
      <c r="D1154" s="301" t="s">
        <v>27</v>
      </c>
      <c r="E1154" s="301" t="s">
        <v>765</v>
      </c>
      <c r="F1154" s="338" t="s">
        <v>728</v>
      </c>
      <c r="G1154" s="338" t="s">
        <v>728</v>
      </c>
      <c r="H1154" s="301" t="s">
        <v>495</v>
      </c>
      <c r="I1154" s="333">
        <v>3.39</v>
      </c>
    </row>
    <row r="1155" spans="1:9">
      <c r="A1155" s="316">
        <v>6</v>
      </c>
      <c r="B1155" s="301" t="s">
        <v>212</v>
      </c>
      <c r="C1155" s="301" t="s">
        <v>27</v>
      </c>
      <c r="D1155" s="301" t="s">
        <v>27</v>
      </c>
      <c r="E1155" s="301" t="s">
        <v>765</v>
      </c>
      <c r="F1155" s="338" t="s">
        <v>762</v>
      </c>
      <c r="G1155" s="338" t="s">
        <v>762</v>
      </c>
      <c r="H1155" s="301" t="s">
        <v>495</v>
      </c>
      <c r="I1155" s="333">
        <v>0</v>
      </c>
    </row>
    <row r="1156" spans="1:9">
      <c r="A1156" s="316">
        <v>6</v>
      </c>
      <c r="B1156" s="301" t="s">
        <v>212</v>
      </c>
      <c r="C1156" s="301" t="s">
        <v>27</v>
      </c>
      <c r="D1156" s="301" t="s">
        <v>27</v>
      </c>
      <c r="E1156" s="301" t="s">
        <v>765</v>
      </c>
      <c r="F1156" s="338" t="s">
        <v>694</v>
      </c>
      <c r="G1156" s="338" t="s">
        <v>694</v>
      </c>
      <c r="H1156" s="301" t="s">
        <v>495</v>
      </c>
      <c r="I1156" s="333">
        <v>0</v>
      </c>
    </row>
    <row r="1157" spans="1:9">
      <c r="A1157" s="316">
        <v>6</v>
      </c>
      <c r="B1157" s="301" t="s">
        <v>212</v>
      </c>
      <c r="C1157" s="301" t="s">
        <v>27</v>
      </c>
      <c r="D1157" s="301" t="s">
        <v>27</v>
      </c>
      <c r="E1157" s="301" t="s">
        <v>765</v>
      </c>
      <c r="F1157" s="338" t="s">
        <v>729</v>
      </c>
      <c r="G1157" s="338" t="s">
        <v>729</v>
      </c>
      <c r="H1157" s="301" t="s">
        <v>495</v>
      </c>
      <c r="I1157" s="333">
        <v>0</v>
      </c>
    </row>
    <row r="1158" spans="1:9">
      <c r="A1158" s="316">
        <v>6</v>
      </c>
      <c r="B1158" s="301" t="s">
        <v>212</v>
      </c>
      <c r="C1158" s="301" t="s">
        <v>27</v>
      </c>
      <c r="D1158" s="301" t="s">
        <v>27</v>
      </c>
      <c r="E1158" s="301" t="s">
        <v>765</v>
      </c>
      <c r="F1158" s="338" t="s">
        <v>695</v>
      </c>
      <c r="G1158" s="338" t="s">
        <v>695</v>
      </c>
      <c r="H1158" s="301" t="s">
        <v>495</v>
      </c>
      <c r="I1158" s="333">
        <v>0</v>
      </c>
    </row>
    <row r="1159" spans="1:9">
      <c r="A1159" s="316">
        <v>6</v>
      </c>
      <c r="B1159" s="301" t="s">
        <v>212</v>
      </c>
      <c r="C1159" s="301" t="s">
        <v>27</v>
      </c>
      <c r="D1159" s="301" t="s">
        <v>27</v>
      </c>
      <c r="E1159" s="301" t="s">
        <v>765</v>
      </c>
      <c r="F1159" s="338" t="s">
        <v>696</v>
      </c>
      <c r="G1159" s="338" t="s">
        <v>696</v>
      </c>
      <c r="H1159" s="301" t="s">
        <v>495</v>
      </c>
      <c r="I1159" s="333">
        <v>36.770000000000003</v>
      </c>
    </row>
    <row r="1160" spans="1:9">
      <c r="A1160" s="316">
        <v>6</v>
      </c>
      <c r="B1160" s="301" t="s">
        <v>212</v>
      </c>
      <c r="C1160" s="301" t="s">
        <v>27</v>
      </c>
      <c r="D1160" s="301" t="s">
        <v>27</v>
      </c>
      <c r="E1160" s="301" t="s">
        <v>765</v>
      </c>
      <c r="F1160" s="338" t="s">
        <v>697</v>
      </c>
      <c r="G1160" s="338" t="s">
        <v>697</v>
      </c>
      <c r="H1160" s="301" t="s">
        <v>495</v>
      </c>
      <c r="I1160" s="333">
        <v>0</v>
      </c>
    </row>
    <row r="1161" spans="1:9">
      <c r="A1161" s="316">
        <v>6</v>
      </c>
      <c r="B1161" s="301" t="s">
        <v>212</v>
      </c>
      <c r="C1161" s="301" t="s">
        <v>27</v>
      </c>
      <c r="D1161" s="301" t="s">
        <v>27</v>
      </c>
      <c r="E1161" s="301" t="s">
        <v>765</v>
      </c>
      <c r="F1161" s="338" t="s">
        <v>730</v>
      </c>
      <c r="G1161" s="338" t="s">
        <v>730</v>
      </c>
      <c r="H1161" s="301" t="s">
        <v>495</v>
      </c>
      <c r="I1161" s="333">
        <v>3.48</v>
      </c>
    </row>
    <row r="1162" spans="1:9">
      <c r="A1162" s="316">
        <v>6</v>
      </c>
      <c r="B1162" s="301" t="s">
        <v>212</v>
      </c>
      <c r="C1162" s="301" t="s">
        <v>27</v>
      </c>
      <c r="D1162" s="301" t="s">
        <v>27</v>
      </c>
      <c r="E1162" s="301" t="s">
        <v>765</v>
      </c>
      <c r="F1162" s="338" t="s">
        <v>731</v>
      </c>
      <c r="G1162" s="338" t="s">
        <v>731</v>
      </c>
      <c r="H1162" s="301" t="s">
        <v>495</v>
      </c>
      <c r="I1162" s="333">
        <v>0</v>
      </c>
    </row>
    <row r="1163" spans="1:9">
      <c r="A1163" s="316">
        <v>6</v>
      </c>
      <c r="B1163" s="301" t="s">
        <v>212</v>
      </c>
      <c r="C1163" s="301" t="s">
        <v>27</v>
      </c>
      <c r="D1163" s="301" t="s">
        <v>27</v>
      </c>
      <c r="E1163" s="301" t="s">
        <v>765</v>
      </c>
      <c r="F1163" s="338" t="s">
        <v>698</v>
      </c>
      <c r="G1163" s="338" t="s">
        <v>698</v>
      </c>
      <c r="H1163" s="301" t="s">
        <v>495</v>
      </c>
      <c r="I1163" s="333">
        <v>0</v>
      </c>
    </row>
    <row r="1164" spans="1:9">
      <c r="A1164" s="316">
        <v>6</v>
      </c>
      <c r="B1164" s="301" t="s">
        <v>212</v>
      </c>
      <c r="C1164" s="301" t="s">
        <v>27</v>
      </c>
      <c r="D1164" s="301" t="s">
        <v>27</v>
      </c>
      <c r="E1164" s="301" t="s">
        <v>765</v>
      </c>
      <c r="F1164" s="338" t="s">
        <v>699</v>
      </c>
      <c r="G1164" s="338" t="s">
        <v>699</v>
      </c>
      <c r="H1164" s="301" t="s">
        <v>495</v>
      </c>
      <c r="I1164" s="333">
        <v>0</v>
      </c>
    </row>
    <row r="1165" spans="1:9">
      <c r="A1165" s="316">
        <v>6</v>
      </c>
      <c r="B1165" s="301" t="s">
        <v>212</v>
      </c>
      <c r="C1165" s="301" t="s">
        <v>27</v>
      </c>
      <c r="D1165" s="301" t="s">
        <v>27</v>
      </c>
      <c r="E1165" s="301" t="s">
        <v>765</v>
      </c>
      <c r="F1165" s="338" t="s">
        <v>732</v>
      </c>
      <c r="G1165" s="338" t="s">
        <v>732</v>
      </c>
      <c r="H1165" s="301" t="s">
        <v>495</v>
      </c>
      <c r="I1165" s="333">
        <v>0</v>
      </c>
    </row>
    <row r="1166" spans="1:9">
      <c r="A1166" s="316">
        <v>6</v>
      </c>
      <c r="B1166" s="301" t="s">
        <v>212</v>
      </c>
      <c r="C1166" s="301" t="s">
        <v>27</v>
      </c>
      <c r="D1166" s="301" t="s">
        <v>27</v>
      </c>
      <c r="E1166" s="301" t="s">
        <v>765</v>
      </c>
      <c r="F1166" s="338" t="s">
        <v>733</v>
      </c>
      <c r="G1166" s="338" t="s">
        <v>733</v>
      </c>
      <c r="H1166" s="301" t="s">
        <v>495</v>
      </c>
      <c r="I1166" s="333">
        <v>24.56</v>
      </c>
    </row>
    <row r="1167" spans="1:9">
      <c r="A1167" s="316">
        <v>6</v>
      </c>
      <c r="B1167" s="301" t="s">
        <v>212</v>
      </c>
      <c r="C1167" s="301" t="s">
        <v>27</v>
      </c>
      <c r="D1167" s="301" t="s">
        <v>27</v>
      </c>
      <c r="E1167" s="301" t="s">
        <v>765</v>
      </c>
      <c r="F1167" s="338" t="s">
        <v>734</v>
      </c>
      <c r="G1167" s="338" t="s">
        <v>734</v>
      </c>
      <c r="H1167" s="301" t="s">
        <v>495</v>
      </c>
      <c r="I1167" s="333">
        <v>1.33</v>
      </c>
    </row>
    <row r="1168" spans="1:9">
      <c r="A1168" s="316">
        <v>6</v>
      </c>
      <c r="B1168" s="301" t="s">
        <v>212</v>
      </c>
      <c r="C1168" s="301" t="s">
        <v>27</v>
      </c>
      <c r="D1168" s="301" t="s">
        <v>27</v>
      </c>
      <c r="E1168" s="301" t="s">
        <v>765</v>
      </c>
      <c r="F1168" s="338" t="s">
        <v>735</v>
      </c>
      <c r="G1168" s="338" t="s">
        <v>735</v>
      </c>
      <c r="H1168" s="301" t="s">
        <v>495</v>
      </c>
      <c r="I1168" s="333">
        <v>0</v>
      </c>
    </row>
    <row r="1169" spans="1:9">
      <c r="A1169" s="316">
        <v>6</v>
      </c>
      <c r="B1169" s="301" t="s">
        <v>212</v>
      </c>
      <c r="C1169" s="301" t="s">
        <v>27</v>
      </c>
      <c r="D1169" s="301" t="s">
        <v>27</v>
      </c>
      <c r="E1169" s="301" t="s">
        <v>765</v>
      </c>
      <c r="F1169" s="338" t="s">
        <v>700</v>
      </c>
      <c r="G1169" s="338" t="s">
        <v>700</v>
      </c>
      <c r="H1169" s="301" t="s">
        <v>495</v>
      </c>
      <c r="I1169" s="333">
        <v>2.1</v>
      </c>
    </row>
    <row r="1170" spans="1:9">
      <c r="A1170" s="316">
        <v>6</v>
      </c>
      <c r="B1170" s="301" t="s">
        <v>212</v>
      </c>
      <c r="C1170" s="301" t="s">
        <v>27</v>
      </c>
      <c r="D1170" s="301" t="s">
        <v>27</v>
      </c>
      <c r="E1170" s="301" t="s">
        <v>765</v>
      </c>
      <c r="F1170" s="338" t="s">
        <v>701</v>
      </c>
      <c r="G1170" s="338" t="s">
        <v>701</v>
      </c>
      <c r="H1170" s="301" t="s">
        <v>495</v>
      </c>
      <c r="I1170" s="333">
        <v>0</v>
      </c>
    </row>
    <row r="1171" spans="1:9">
      <c r="A1171" s="316">
        <v>6</v>
      </c>
      <c r="B1171" s="301" t="s">
        <v>212</v>
      </c>
      <c r="C1171" s="301" t="s">
        <v>27</v>
      </c>
      <c r="D1171" s="301" t="s">
        <v>27</v>
      </c>
      <c r="E1171" s="301" t="s">
        <v>765</v>
      </c>
      <c r="F1171" s="338" t="s">
        <v>736</v>
      </c>
      <c r="G1171" s="338" t="s">
        <v>736</v>
      </c>
      <c r="H1171" s="301" t="s">
        <v>495</v>
      </c>
      <c r="I1171" s="333">
        <v>0.85</v>
      </c>
    </row>
    <row r="1172" spans="1:9">
      <c r="A1172" s="316">
        <v>6</v>
      </c>
      <c r="B1172" s="301" t="s">
        <v>212</v>
      </c>
      <c r="C1172" s="301" t="s">
        <v>27</v>
      </c>
      <c r="D1172" s="301" t="s">
        <v>27</v>
      </c>
      <c r="E1172" s="301" t="s">
        <v>765</v>
      </c>
      <c r="F1172" s="338" t="s">
        <v>702</v>
      </c>
      <c r="G1172" s="338" t="s">
        <v>702</v>
      </c>
      <c r="H1172" s="301" t="s">
        <v>495</v>
      </c>
      <c r="I1172" s="333">
        <v>0</v>
      </c>
    </row>
    <row r="1173" spans="1:9">
      <c r="A1173" s="316">
        <v>6</v>
      </c>
      <c r="B1173" s="301" t="s">
        <v>212</v>
      </c>
      <c r="C1173" s="301" t="s">
        <v>27</v>
      </c>
      <c r="D1173" s="301" t="s">
        <v>27</v>
      </c>
      <c r="E1173" s="301" t="s">
        <v>765</v>
      </c>
      <c r="F1173" s="338" t="s">
        <v>737</v>
      </c>
      <c r="G1173" s="338" t="s">
        <v>737</v>
      </c>
      <c r="H1173" s="301" t="s">
        <v>495</v>
      </c>
      <c r="I1173" s="333">
        <v>7.49</v>
      </c>
    </row>
    <row r="1174" spans="1:9">
      <c r="A1174" s="316">
        <v>6</v>
      </c>
      <c r="B1174" s="301" t="s">
        <v>212</v>
      </c>
      <c r="C1174" s="301" t="s">
        <v>27</v>
      </c>
      <c r="D1174" s="301" t="s">
        <v>27</v>
      </c>
      <c r="E1174" s="301" t="s">
        <v>765</v>
      </c>
      <c r="F1174" s="338" t="s">
        <v>738</v>
      </c>
      <c r="G1174" s="338" t="s">
        <v>738</v>
      </c>
      <c r="H1174" s="301" t="s">
        <v>495</v>
      </c>
      <c r="I1174" s="333">
        <v>15.12</v>
      </c>
    </row>
    <row r="1175" spans="1:9">
      <c r="A1175" s="316">
        <v>6</v>
      </c>
      <c r="B1175" s="301" t="s">
        <v>212</v>
      </c>
      <c r="C1175" s="301" t="s">
        <v>27</v>
      </c>
      <c r="D1175" s="301" t="s">
        <v>27</v>
      </c>
      <c r="E1175" s="301" t="s">
        <v>765</v>
      </c>
      <c r="F1175" s="338" t="s">
        <v>739</v>
      </c>
      <c r="G1175" s="338" t="s">
        <v>739</v>
      </c>
      <c r="H1175" s="301" t="s">
        <v>495</v>
      </c>
      <c r="I1175" s="333">
        <v>34.9</v>
      </c>
    </row>
    <row r="1176" spans="1:9">
      <c r="A1176" s="316">
        <v>6</v>
      </c>
      <c r="B1176" s="301" t="s">
        <v>212</v>
      </c>
      <c r="C1176" s="301" t="s">
        <v>27</v>
      </c>
      <c r="D1176" s="301" t="s">
        <v>27</v>
      </c>
      <c r="E1176" s="301" t="s">
        <v>765</v>
      </c>
      <c r="F1176" s="338" t="s">
        <v>740</v>
      </c>
      <c r="G1176" s="338" t="s">
        <v>740</v>
      </c>
      <c r="H1176" s="301" t="s">
        <v>495</v>
      </c>
      <c r="I1176" s="333">
        <v>0.86</v>
      </c>
    </row>
    <row r="1177" spans="1:9">
      <c r="A1177" s="316">
        <v>6</v>
      </c>
      <c r="B1177" s="301" t="s">
        <v>212</v>
      </c>
      <c r="C1177" s="301" t="s">
        <v>27</v>
      </c>
      <c r="D1177" s="301" t="s">
        <v>27</v>
      </c>
      <c r="E1177" s="301" t="s">
        <v>765</v>
      </c>
      <c r="F1177" s="338" t="s">
        <v>741</v>
      </c>
      <c r="G1177" s="338" t="s">
        <v>741</v>
      </c>
      <c r="H1177" s="301" t="s">
        <v>495</v>
      </c>
      <c r="I1177" s="333">
        <v>0.31</v>
      </c>
    </row>
    <row r="1178" spans="1:9">
      <c r="A1178" s="316">
        <v>6</v>
      </c>
      <c r="B1178" s="301" t="s">
        <v>212</v>
      </c>
      <c r="C1178" s="301" t="s">
        <v>27</v>
      </c>
      <c r="D1178" s="301" t="s">
        <v>27</v>
      </c>
      <c r="E1178" s="301" t="s">
        <v>765</v>
      </c>
      <c r="F1178" s="338" t="s">
        <v>703</v>
      </c>
      <c r="G1178" s="338" t="s">
        <v>703</v>
      </c>
      <c r="H1178" s="301" t="s">
        <v>495</v>
      </c>
      <c r="I1178" s="333">
        <v>0.3</v>
      </c>
    </row>
    <row r="1179" spans="1:9">
      <c r="A1179" s="316">
        <v>6</v>
      </c>
      <c r="B1179" s="301" t="s">
        <v>212</v>
      </c>
      <c r="C1179" s="301" t="s">
        <v>27</v>
      </c>
      <c r="D1179" s="301" t="s">
        <v>27</v>
      </c>
      <c r="E1179" s="301" t="s">
        <v>765</v>
      </c>
      <c r="F1179" s="338" t="s">
        <v>742</v>
      </c>
      <c r="G1179" s="338" t="s">
        <v>742</v>
      </c>
      <c r="H1179" s="301" t="s">
        <v>495</v>
      </c>
      <c r="I1179" s="333">
        <v>2.48</v>
      </c>
    </row>
    <row r="1180" spans="1:9">
      <c r="A1180" s="316">
        <v>6</v>
      </c>
      <c r="B1180" s="301" t="s">
        <v>212</v>
      </c>
      <c r="C1180" s="301" t="s">
        <v>27</v>
      </c>
      <c r="D1180" s="301" t="s">
        <v>27</v>
      </c>
      <c r="E1180" s="301" t="s">
        <v>765</v>
      </c>
      <c r="F1180" s="338" t="s">
        <v>743</v>
      </c>
      <c r="G1180" s="338" t="s">
        <v>743</v>
      </c>
      <c r="H1180" s="301" t="s">
        <v>495</v>
      </c>
      <c r="I1180" s="333">
        <v>7.56</v>
      </c>
    </row>
    <row r="1181" spans="1:9">
      <c r="A1181" s="316">
        <v>6</v>
      </c>
      <c r="B1181" s="301" t="s">
        <v>212</v>
      </c>
      <c r="C1181" s="301" t="s">
        <v>27</v>
      </c>
      <c r="D1181" s="301" t="s">
        <v>27</v>
      </c>
      <c r="E1181" s="301" t="s">
        <v>765</v>
      </c>
      <c r="F1181" s="338" t="s">
        <v>744</v>
      </c>
      <c r="G1181" s="338" t="s">
        <v>744</v>
      </c>
      <c r="H1181" s="301" t="s">
        <v>495</v>
      </c>
      <c r="I1181" s="333">
        <v>3.24</v>
      </c>
    </row>
    <row r="1182" spans="1:9">
      <c r="A1182" s="316">
        <v>6</v>
      </c>
      <c r="B1182" s="301" t="s">
        <v>212</v>
      </c>
      <c r="C1182" s="301" t="s">
        <v>27</v>
      </c>
      <c r="D1182" s="301" t="s">
        <v>27</v>
      </c>
      <c r="E1182" s="301" t="s">
        <v>765</v>
      </c>
      <c r="F1182" s="338" t="s">
        <v>745</v>
      </c>
      <c r="G1182" s="338" t="s">
        <v>745</v>
      </c>
      <c r="H1182" s="301" t="s">
        <v>495</v>
      </c>
      <c r="I1182" s="333">
        <v>42.52</v>
      </c>
    </row>
    <row r="1183" spans="1:9">
      <c r="A1183" s="316">
        <v>6</v>
      </c>
      <c r="B1183" s="301" t="s">
        <v>212</v>
      </c>
      <c r="C1183" s="301" t="s">
        <v>27</v>
      </c>
      <c r="D1183" s="301" t="s">
        <v>27</v>
      </c>
      <c r="E1183" s="301" t="s">
        <v>765</v>
      </c>
      <c r="F1183" s="338" t="s">
        <v>746</v>
      </c>
      <c r="G1183" s="338" t="s">
        <v>746</v>
      </c>
      <c r="H1183" s="301" t="s">
        <v>495</v>
      </c>
      <c r="I1183" s="333">
        <v>11.77</v>
      </c>
    </row>
    <row r="1184" spans="1:9">
      <c r="A1184" s="316">
        <v>6</v>
      </c>
      <c r="B1184" s="301" t="s">
        <v>212</v>
      </c>
      <c r="C1184" s="301" t="s">
        <v>27</v>
      </c>
      <c r="D1184" s="301" t="s">
        <v>27</v>
      </c>
      <c r="E1184" s="301" t="s">
        <v>765</v>
      </c>
      <c r="F1184" s="338" t="s">
        <v>704</v>
      </c>
      <c r="G1184" s="338" t="s">
        <v>704</v>
      </c>
      <c r="H1184" s="301" t="s">
        <v>495</v>
      </c>
      <c r="I1184" s="333">
        <v>0</v>
      </c>
    </row>
    <row r="1185" spans="1:9">
      <c r="A1185" s="316">
        <v>6</v>
      </c>
      <c r="B1185" s="301" t="s">
        <v>212</v>
      </c>
      <c r="C1185" s="301" t="s">
        <v>27</v>
      </c>
      <c r="D1185" s="301" t="s">
        <v>27</v>
      </c>
      <c r="E1185" s="301" t="s">
        <v>765</v>
      </c>
      <c r="F1185" s="338" t="s">
        <v>759</v>
      </c>
      <c r="G1185" s="338" t="s">
        <v>759</v>
      </c>
      <c r="H1185" s="301" t="s">
        <v>495</v>
      </c>
      <c r="I1185" s="333">
        <v>0</v>
      </c>
    </row>
    <row r="1186" spans="1:9">
      <c r="A1186" s="316">
        <v>6</v>
      </c>
      <c r="B1186" s="301" t="s">
        <v>212</v>
      </c>
      <c r="C1186" s="301" t="s">
        <v>27</v>
      </c>
      <c r="D1186" s="301" t="s">
        <v>27</v>
      </c>
      <c r="E1186" s="301" t="s">
        <v>765</v>
      </c>
      <c r="F1186" s="338" t="s">
        <v>726</v>
      </c>
      <c r="G1186" s="338" t="s">
        <v>726</v>
      </c>
      <c r="H1186" s="301" t="s">
        <v>495</v>
      </c>
      <c r="I1186" s="333">
        <v>0</v>
      </c>
    </row>
    <row r="1187" spans="1:9">
      <c r="A1187" s="316">
        <v>6</v>
      </c>
      <c r="B1187" s="301" t="s">
        <v>212</v>
      </c>
      <c r="C1187" s="301" t="s">
        <v>27</v>
      </c>
      <c r="D1187" s="301" t="s">
        <v>27</v>
      </c>
      <c r="E1187" s="301" t="s">
        <v>765</v>
      </c>
      <c r="F1187" s="338" t="s">
        <v>705</v>
      </c>
      <c r="G1187" s="338" t="s">
        <v>705</v>
      </c>
      <c r="H1187" s="301" t="s">
        <v>495</v>
      </c>
      <c r="I1187" s="333">
        <v>1.1499999999999999</v>
      </c>
    </row>
    <row r="1188" spans="1:9">
      <c r="A1188" s="316">
        <v>6</v>
      </c>
      <c r="B1188" s="301" t="s">
        <v>212</v>
      </c>
      <c r="C1188" s="301" t="s">
        <v>27</v>
      </c>
      <c r="D1188" s="301" t="s">
        <v>27</v>
      </c>
      <c r="E1188" s="301" t="s">
        <v>765</v>
      </c>
      <c r="F1188" s="338" t="s">
        <v>729</v>
      </c>
      <c r="G1188" s="338" t="s">
        <v>729</v>
      </c>
      <c r="H1188" s="301" t="s">
        <v>495</v>
      </c>
      <c r="I1188" s="333">
        <v>0</v>
      </c>
    </row>
    <row r="1189" spans="1:9">
      <c r="A1189" s="316">
        <v>6</v>
      </c>
      <c r="B1189" s="301" t="s">
        <v>212</v>
      </c>
      <c r="C1189" s="301" t="s">
        <v>27</v>
      </c>
      <c r="D1189" s="301" t="s">
        <v>27</v>
      </c>
      <c r="E1189" s="301" t="s">
        <v>765</v>
      </c>
      <c r="F1189" s="338" t="s">
        <v>747</v>
      </c>
      <c r="G1189" s="338" t="s">
        <v>747</v>
      </c>
      <c r="H1189" s="301" t="s">
        <v>495</v>
      </c>
      <c r="I1189" s="333">
        <v>49.83</v>
      </c>
    </row>
    <row r="1190" spans="1:9">
      <c r="A1190" s="316">
        <v>6</v>
      </c>
      <c r="B1190" s="301" t="s">
        <v>212</v>
      </c>
      <c r="C1190" s="301" t="s">
        <v>27</v>
      </c>
      <c r="D1190" s="301" t="s">
        <v>27</v>
      </c>
      <c r="E1190" s="301" t="s">
        <v>765</v>
      </c>
      <c r="F1190" s="338" t="s">
        <v>730</v>
      </c>
      <c r="G1190" s="338" t="s">
        <v>730</v>
      </c>
      <c r="H1190" s="301" t="s">
        <v>495</v>
      </c>
      <c r="I1190" s="333">
        <v>1.4</v>
      </c>
    </row>
    <row r="1191" spans="1:9">
      <c r="A1191" s="316">
        <v>6</v>
      </c>
      <c r="B1191" s="301" t="s">
        <v>212</v>
      </c>
      <c r="C1191" s="301" t="s">
        <v>27</v>
      </c>
      <c r="D1191" s="301" t="s">
        <v>27</v>
      </c>
      <c r="E1191" s="301" t="s">
        <v>765</v>
      </c>
      <c r="F1191" s="338" t="s">
        <v>748</v>
      </c>
      <c r="G1191" s="338" t="s">
        <v>748</v>
      </c>
      <c r="H1191" s="301" t="s">
        <v>495</v>
      </c>
      <c r="I1191" s="333">
        <v>40.04</v>
      </c>
    </row>
    <row r="1192" spans="1:9">
      <c r="A1192" s="316">
        <v>6</v>
      </c>
      <c r="B1192" s="301" t="s">
        <v>212</v>
      </c>
      <c r="C1192" s="301" t="s">
        <v>27</v>
      </c>
      <c r="D1192" s="301" t="s">
        <v>27</v>
      </c>
      <c r="E1192" s="301" t="s">
        <v>765</v>
      </c>
      <c r="F1192" s="338" t="s">
        <v>749</v>
      </c>
      <c r="G1192" s="338" t="s">
        <v>749</v>
      </c>
      <c r="H1192" s="301" t="s">
        <v>495</v>
      </c>
      <c r="I1192" s="333">
        <v>0</v>
      </c>
    </row>
    <row r="1193" spans="1:9">
      <c r="A1193" s="316">
        <v>6</v>
      </c>
      <c r="B1193" s="301" t="s">
        <v>212</v>
      </c>
      <c r="C1193" s="301" t="s">
        <v>27</v>
      </c>
      <c r="D1193" s="301" t="s">
        <v>27</v>
      </c>
      <c r="E1193" s="301" t="s">
        <v>765</v>
      </c>
      <c r="F1193" s="338" t="s">
        <v>700</v>
      </c>
      <c r="G1193" s="338" t="s">
        <v>700</v>
      </c>
      <c r="H1193" s="301" t="s">
        <v>495</v>
      </c>
      <c r="I1193" s="333">
        <v>0</v>
      </c>
    </row>
    <row r="1194" spans="1:9">
      <c r="A1194" s="316">
        <v>6</v>
      </c>
      <c r="B1194" s="301" t="s">
        <v>212</v>
      </c>
      <c r="C1194" s="301" t="s">
        <v>27</v>
      </c>
      <c r="D1194" s="301" t="s">
        <v>27</v>
      </c>
      <c r="E1194" s="301" t="s">
        <v>765</v>
      </c>
      <c r="F1194" s="338" t="s">
        <v>750</v>
      </c>
      <c r="G1194" s="338" t="s">
        <v>750</v>
      </c>
      <c r="H1194" s="301" t="s">
        <v>495</v>
      </c>
      <c r="I1194" s="333">
        <v>11.38</v>
      </c>
    </row>
    <row r="1195" spans="1:9">
      <c r="A1195" s="316">
        <v>6</v>
      </c>
      <c r="B1195" s="301" t="s">
        <v>212</v>
      </c>
      <c r="C1195" s="301" t="s">
        <v>27</v>
      </c>
      <c r="D1195" s="301" t="s">
        <v>27</v>
      </c>
      <c r="E1195" s="301" t="s">
        <v>765</v>
      </c>
      <c r="F1195" s="338" t="s">
        <v>760</v>
      </c>
      <c r="G1195" s="338" t="s">
        <v>760</v>
      </c>
      <c r="H1195" s="301" t="s">
        <v>495</v>
      </c>
      <c r="I1195" s="333">
        <v>0</v>
      </c>
    </row>
    <row r="1196" spans="1:9">
      <c r="A1196" s="316">
        <v>6</v>
      </c>
      <c r="B1196" s="301" t="s">
        <v>212</v>
      </c>
      <c r="C1196" s="301" t="s">
        <v>27</v>
      </c>
      <c r="D1196" s="301" t="s">
        <v>27</v>
      </c>
      <c r="E1196" s="301" t="s">
        <v>765</v>
      </c>
      <c r="F1196" s="338" t="s">
        <v>751</v>
      </c>
      <c r="G1196" s="338" t="s">
        <v>751</v>
      </c>
      <c r="H1196" s="301" t="s">
        <v>495</v>
      </c>
      <c r="I1196" s="333">
        <v>9.91</v>
      </c>
    </row>
    <row r="1197" spans="1:9">
      <c r="A1197" s="316">
        <v>6</v>
      </c>
      <c r="B1197" s="301" t="s">
        <v>212</v>
      </c>
      <c r="C1197" s="301" t="s">
        <v>27</v>
      </c>
      <c r="D1197" s="301" t="s">
        <v>27</v>
      </c>
      <c r="E1197" s="301" t="s">
        <v>27</v>
      </c>
      <c r="F1197" s="338" t="s">
        <v>651</v>
      </c>
      <c r="G1197" s="338" t="s">
        <v>651</v>
      </c>
      <c r="H1197" t="s">
        <v>496</v>
      </c>
      <c r="I1197" s="333">
        <v>487.25</v>
      </c>
    </row>
    <row r="1198" spans="1:9">
      <c r="A1198" s="316">
        <v>6</v>
      </c>
      <c r="B1198" s="301" t="s">
        <v>212</v>
      </c>
      <c r="C1198" s="301" t="s">
        <v>27</v>
      </c>
      <c r="D1198" s="301" t="s">
        <v>27</v>
      </c>
      <c r="E1198" s="301" t="s">
        <v>19</v>
      </c>
      <c r="F1198" s="338" t="s">
        <v>706</v>
      </c>
      <c r="G1198" s="338" t="s">
        <v>652</v>
      </c>
      <c r="H1198" s="301" t="s">
        <v>496</v>
      </c>
      <c r="I1198" s="333">
        <v>1957.63</v>
      </c>
    </row>
    <row r="1199" spans="1:9">
      <c r="A1199" s="316">
        <v>6</v>
      </c>
      <c r="B1199" s="301" t="s">
        <v>212</v>
      </c>
      <c r="C1199" s="301" t="s">
        <v>27</v>
      </c>
      <c r="D1199" s="301" t="s">
        <v>27</v>
      </c>
      <c r="E1199" s="301" t="s">
        <v>21</v>
      </c>
      <c r="F1199" s="338" t="s">
        <v>653</v>
      </c>
      <c r="G1199" s="338" t="s">
        <v>653</v>
      </c>
      <c r="H1199" s="301" t="s">
        <v>496</v>
      </c>
      <c r="I1199" s="333">
        <v>108.79</v>
      </c>
    </row>
    <row r="1200" spans="1:9">
      <c r="A1200" s="316">
        <v>6</v>
      </c>
      <c r="B1200" s="301" t="s">
        <v>212</v>
      </c>
      <c r="C1200" s="301" t="s">
        <v>27</v>
      </c>
      <c r="D1200" s="301" t="s">
        <v>27</v>
      </c>
      <c r="E1200" s="301" t="s">
        <v>27</v>
      </c>
      <c r="F1200" s="338" t="s">
        <v>654</v>
      </c>
      <c r="G1200" s="338" t="s">
        <v>654</v>
      </c>
      <c r="H1200" s="301" t="s">
        <v>496</v>
      </c>
      <c r="I1200" s="333">
        <v>372.27</v>
      </c>
    </row>
    <row r="1201" spans="1:9">
      <c r="A1201" s="316">
        <v>6</v>
      </c>
      <c r="B1201" s="301" t="s">
        <v>212</v>
      </c>
      <c r="C1201" s="301" t="s">
        <v>27</v>
      </c>
      <c r="D1201" s="301" t="s">
        <v>27</v>
      </c>
      <c r="E1201" s="301" t="s">
        <v>27</v>
      </c>
      <c r="F1201" s="338" t="s">
        <v>655</v>
      </c>
      <c r="G1201" s="338" t="s">
        <v>654</v>
      </c>
      <c r="H1201" s="301" t="s">
        <v>496</v>
      </c>
      <c r="I1201" s="333">
        <v>0</v>
      </c>
    </row>
    <row r="1202" spans="1:9">
      <c r="A1202" s="316">
        <v>6</v>
      </c>
      <c r="B1202" s="301" t="s">
        <v>212</v>
      </c>
      <c r="C1202" s="301" t="s">
        <v>27</v>
      </c>
      <c r="D1202" s="301" t="s">
        <v>27</v>
      </c>
      <c r="E1202" s="301" t="s">
        <v>27</v>
      </c>
      <c r="F1202" s="338" t="s">
        <v>656</v>
      </c>
      <c r="G1202" s="338" t="s">
        <v>656</v>
      </c>
      <c r="H1202" s="301" t="s">
        <v>496</v>
      </c>
      <c r="I1202" s="333">
        <v>63.49</v>
      </c>
    </row>
    <row r="1203" spans="1:9">
      <c r="A1203" s="316">
        <v>6</v>
      </c>
      <c r="B1203" s="301" t="s">
        <v>212</v>
      </c>
      <c r="C1203" s="301" t="s">
        <v>27</v>
      </c>
      <c r="D1203" s="301" t="s">
        <v>27</v>
      </c>
      <c r="E1203" s="301" t="s">
        <v>19</v>
      </c>
      <c r="F1203" s="338" t="s">
        <v>547</v>
      </c>
      <c r="G1203" s="338" t="s">
        <v>547</v>
      </c>
      <c r="H1203" s="301" t="s">
        <v>496</v>
      </c>
      <c r="I1203" s="333">
        <v>65.14</v>
      </c>
    </row>
    <row r="1204" spans="1:9">
      <c r="A1204" s="316">
        <v>6</v>
      </c>
      <c r="B1204" s="301" t="s">
        <v>212</v>
      </c>
      <c r="C1204" s="301" t="s">
        <v>27</v>
      </c>
      <c r="D1204" s="301" t="s">
        <v>27</v>
      </c>
      <c r="E1204" s="301" t="s">
        <v>19</v>
      </c>
      <c r="F1204" s="338" t="s">
        <v>657</v>
      </c>
      <c r="G1204" s="338" t="s">
        <v>657</v>
      </c>
      <c r="H1204" s="301" t="s">
        <v>496</v>
      </c>
      <c r="I1204" s="333">
        <v>2130.35</v>
      </c>
    </row>
    <row r="1205" spans="1:9">
      <c r="A1205" s="316">
        <v>6</v>
      </c>
      <c r="B1205" s="301" t="s">
        <v>212</v>
      </c>
      <c r="C1205" s="301" t="s">
        <v>27</v>
      </c>
      <c r="D1205" s="301" t="s">
        <v>27</v>
      </c>
      <c r="E1205" s="301" t="s">
        <v>19</v>
      </c>
      <c r="F1205" s="338" t="s">
        <v>658</v>
      </c>
      <c r="G1205" s="338" t="s">
        <v>657</v>
      </c>
      <c r="H1205" s="301" t="s">
        <v>496</v>
      </c>
      <c r="I1205" s="333">
        <v>0</v>
      </c>
    </row>
    <row r="1206" spans="1:9">
      <c r="A1206" s="316">
        <v>6</v>
      </c>
      <c r="B1206" s="301" t="s">
        <v>212</v>
      </c>
      <c r="C1206" s="301" t="s">
        <v>27</v>
      </c>
      <c r="D1206" s="301" t="s">
        <v>27</v>
      </c>
      <c r="E1206" s="301" t="s">
        <v>27</v>
      </c>
      <c r="F1206" s="338" t="s">
        <v>659</v>
      </c>
      <c r="G1206" s="338" t="s">
        <v>659</v>
      </c>
      <c r="H1206" s="301" t="s">
        <v>496</v>
      </c>
      <c r="I1206" s="333">
        <v>40.72</v>
      </c>
    </row>
    <row r="1207" spans="1:9">
      <c r="A1207" s="316">
        <v>6</v>
      </c>
      <c r="B1207" s="301" t="s">
        <v>212</v>
      </c>
      <c r="C1207" s="301" t="s">
        <v>27</v>
      </c>
      <c r="D1207" s="301" t="s">
        <v>27</v>
      </c>
      <c r="E1207" s="301" t="s">
        <v>21</v>
      </c>
      <c r="F1207" s="338" t="s">
        <v>660</v>
      </c>
      <c r="G1207" s="338" t="s">
        <v>660</v>
      </c>
      <c r="H1207" s="301" t="s">
        <v>496</v>
      </c>
      <c r="I1207" s="333">
        <v>43.56</v>
      </c>
    </row>
    <row r="1208" spans="1:9">
      <c r="A1208" s="316">
        <v>6</v>
      </c>
      <c r="B1208" s="301" t="s">
        <v>212</v>
      </c>
      <c r="C1208" s="301" t="s">
        <v>27</v>
      </c>
      <c r="D1208" s="301" t="s">
        <v>27</v>
      </c>
      <c r="E1208" s="301" t="s">
        <v>27</v>
      </c>
      <c r="F1208" s="338" t="s">
        <v>661</v>
      </c>
      <c r="G1208" s="338" t="s">
        <v>661</v>
      </c>
      <c r="H1208" s="301" t="s">
        <v>496</v>
      </c>
      <c r="I1208" s="333">
        <v>557.03</v>
      </c>
    </row>
    <row r="1209" spans="1:9">
      <c r="A1209" s="316">
        <v>6</v>
      </c>
      <c r="B1209" s="301" t="s">
        <v>212</v>
      </c>
      <c r="C1209" s="301" t="s">
        <v>27</v>
      </c>
      <c r="D1209" s="301" t="s">
        <v>27</v>
      </c>
      <c r="E1209" s="301" t="s">
        <v>27</v>
      </c>
      <c r="F1209" s="338" t="s">
        <v>662</v>
      </c>
      <c r="G1209" s="338" t="s">
        <v>661</v>
      </c>
      <c r="H1209" s="301" t="s">
        <v>496</v>
      </c>
      <c r="I1209" s="333">
        <v>12.19</v>
      </c>
    </row>
    <row r="1210" spans="1:9">
      <c r="A1210" s="316">
        <v>6</v>
      </c>
      <c r="B1210" s="301" t="s">
        <v>212</v>
      </c>
      <c r="C1210" s="301" t="s">
        <v>27</v>
      </c>
      <c r="D1210" s="301" t="s">
        <v>27</v>
      </c>
      <c r="E1210" s="301" t="s">
        <v>19</v>
      </c>
      <c r="F1210" s="338" t="s">
        <v>663</v>
      </c>
      <c r="G1210" s="338" t="s">
        <v>663</v>
      </c>
      <c r="H1210" s="301" t="s">
        <v>496</v>
      </c>
      <c r="I1210" s="333">
        <v>107.88</v>
      </c>
    </row>
    <row r="1211" spans="1:9">
      <c r="A1211" s="316">
        <v>6</v>
      </c>
      <c r="B1211" s="301" t="s">
        <v>212</v>
      </c>
      <c r="C1211" s="301" t="s">
        <v>27</v>
      </c>
      <c r="D1211" s="301" t="s">
        <v>27</v>
      </c>
      <c r="E1211" s="301" t="s">
        <v>27</v>
      </c>
      <c r="F1211" s="338" t="s">
        <v>664</v>
      </c>
      <c r="G1211" s="338" t="s">
        <v>664</v>
      </c>
      <c r="H1211" s="301" t="s">
        <v>496</v>
      </c>
      <c r="I1211" s="333">
        <v>289.01</v>
      </c>
    </row>
    <row r="1212" spans="1:9">
      <c r="A1212" s="316">
        <v>6</v>
      </c>
      <c r="B1212" s="301" t="s">
        <v>212</v>
      </c>
      <c r="C1212" s="301" t="s">
        <v>27</v>
      </c>
      <c r="D1212" s="301" t="s">
        <v>27</v>
      </c>
      <c r="E1212" s="301" t="s">
        <v>27</v>
      </c>
      <c r="F1212" s="338" t="s">
        <v>707</v>
      </c>
      <c r="G1212" s="338" t="s">
        <v>707</v>
      </c>
      <c r="H1212" s="301" t="s">
        <v>496</v>
      </c>
      <c r="I1212" s="333">
        <v>0</v>
      </c>
    </row>
    <row r="1213" spans="1:9">
      <c r="A1213" s="316">
        <v>6</v>
      </c>
      <c r="B1213" s="301" t="s">
        <v>212</v>
      </c>
      <c r="C1213" s="301" t="s">
        <v>27</v>
      </c>
      <c r="D1213" s="301" t="s">
        <v>27</v>
      </c>
      <c r="E1213" s="301" t="s">
        <v>21</v>
      </c>
      <c r="F1213" s="338" t="s">
        <v>666</v>
      </c>
      <c r="G1213" s="338" t="s">
        <v>666</v>
      </c>
      <c r="H1213" s="301" t="s">
        <v>496</v>
      </c>
      <c r="I1213" s="333">
        <v>91.54</v>
      </c>
    </row>
    <row r="1214" spans="1:9">
      <c r="A1214" s="316">
        <v>6</v>
      </c>
      <c r="B1214" s="301" t="s">
        <v>212</v>
      </c>
      <c r="C1214" s="301" t="s">
        <v>27</v>
      </c>
      <c r="D1214" s="301" t="s">
        <v>27</v>
      </c>
      <c r="E1214" s="301" t="s">
        <v>27</v>
      </c>
      <c r="F1214" s="338" t="s">
        <v>667</v>
      </c>
      <c r="G1214" s="338" t="s">
        <v>667</v>
      </c>
      <c r="H1214" s="301" t="s">
        <v>496</v>
      </c>
      <c r="I1214" s="333">
        <v>305.93</v>
      </c>
    </row>
    <row r="1215" spans="1:9">
      <c r="A1215" s="316">
        <v>6</v>
      </c>
      <c r="B1215" s="301" t="s">
        <v>212</v>
      </c>
      <c r="C1215" s="301" t="s">
        <v>27</v>
      </c>
      <c r="D1215" s="301" t="s">
        <v>27</v>
      </c>
      <c r="E1215" s="301" t="s">
        <v>27</v>
      </c>
      <c r="F1215" s="338" t="s">
        <v>668</v>
      </c>
      <c r="G1215" s="338" t="s">
        <v>667</v>
      </c>
      <c r="H1215" s="301" t="s">
        <v>496</v>
      </c>
      <c r="I1215" s="333">
        <v>6.08</v>
      </c>
    </row>
    <row r="1216" spans="1:9">
      <c r="A1216" s="316">
        <v>6</v>
      </c>
      <c r="B1216" s="301" t="s">
        <v>212</v>
      </c>
      <c r="C1216" s="301" t="s">
        <v>27</v>
      </c>
      <c r="D1216" s="301" t="s">
        <v>27</v>
      </c>
      <c r="E1216" s="301" t="s">
        <v>27</v>
      </c>
      <c r="F1216" s="338" t="s">
        <v>669</v>
      </c>
      <c r="G1216" s="338" t="s">
        <v>669</v>
      </c>
      <c r="H1216" s="301" t="s">
        <v>496</v>
      </c>
      <c r="I1216" s="333">
        <v>109.41</v>
      </c>
    </row>
    <row r="1217" spans="1:9">
      <c r="A1217" s="316">
        <v>6</v>
      </c>
      <c r="B1217" s="301" t="s">
        <v>212</v>
      </c>
      <c r="C1217" s="301" t="s">
        <v>27</v>
      </c>
      <c r="D1217" s="301" t="s">
        <v>27</v>
      </c>
      <c r="E1217" s="301" t="s">
        <v>19</v>
      </c>
      <c r="F1217" s="338" t="s">
        <v>670</v>
      </c>
      <c r="G1217" s="338" t="s">
        <v>670</v>
      </c>
      <c r="H1217" s="301" t="s">
        <v>496</v>
      </c>
      <c r="I1217" s="333">
        <v>269.23</v>
      </c>
    </row>
    <row r="1218" spans="1:9">
      <c r="A1218" s="316">
        <v>6</v>
      </c>
      <c r="B1218" s="301" t="s">
        <v>212</v>
      </c>
      <c r="C1218" s="301" t="s">
        <v>27</v>
      </c>
      <c r="D1218" s="301" t="s">
        <v>27</v>
      </c>
      <c r="E1218" s="301" t="s">
        <v>19</v>
      </c>
      <c r="F1218" s="338" t="s">
        <v>671</v>
      </c>
      <c r="G1218" s="338" t="s">
        <v>671</v>
      </c>
      <c r="H1218" s="301" t="s">
        <v>496</v>
      </c>
      <c r="I1218" s="333">
        <v>228.49</v>
      </c>
    </row>
    <row r="1219" spans="1:9">
      <c r="A1219" s="316">
        <v>6</v>
      </c>
      <c r="B1219" s="301" t="s">
        <v>212</v>
      </c>
      <c r="C1219" s="301" t="s">
        <v>27</v>
      </c>
      <c r="D1219" s="301" t="s">
        <v>27</v>
      </c>
      <c r="E1219" s="301" t="s">
        <v>19</v>
      </c>
      <c r="F1219" s="338" t="s">
        <v>672</v>
      </c>
      <c r="G1219" s="338" t="s">
        <v>671</v>
      </c>
      <c r="H1219" s="301" t="s">
        <v>496</v>
      </c>
      <c r="I1219" s="333">
        <v>0</v>
      </c>
    </row>
    <row r="1220" spans="1:9">
      <c r="A1220" s="316">
        <v>6</v>
      </c>
      <c r="B1220" s="301" t="s">
        <v>212</v>
      </c>
      <c r="C1220" s="301" t="s">
        <v>27</v>
      </c>
      <c r="D1220" s="301" t="s">
        <v>27</v>
      </c>
      <c r="E1220" s="301" t="s">
        <v>27</v>
      </c>
      <c r="F1220" s="338" t="s">
        <v>673</v>
      </c>
      <c r="G1220" s="338" t="s">
        <v>673</v>
      </c>
      <c r="H1220" s="301" t="s">
        <v>496</v>
      </c>
      <c r="I1220" s="333">
        <v>81.17</v>
      </c>
    </row>
    <row r="1221" spans="1:9">
      <c r="A1221" s="316">
        <v>6</v>
      </c>
      <c r="B1221" s="301" t="s">
        <v>212</v>
      </c>
      <c r="C1221" s="301" t="s">
        <v>27</v>
      </c>
      <c r="D1221" s="301" t="s">
        <v>27</v>
      </c>
      <c r="E1221" s="301" t="s">
        <v>27</v>
      </c>
      <c r="F1221" s="338" t="s">
        <v>674</v>
      </c>
      <c r="G1221" s="338" t="s">
        <v>674</v>
      </c>
      <c r="H1221" s="301" t="s">
        <v>496</v>
      </c>
      <c r="I1221" s="333">
        <v>314.22000000000003</v>
      </c>
    </row>
    <row r="1222" spans="1:9">
      <c r="A1222" s="316">
        <v>6</v>
      </c>
      <c r="B1222" s="301" t="s">
        <v>212</v>
      </c>
      <c r="C1222" s="301" t="s">
        <v>27</v>
      </c>
      <c r="D1222" s="301" t="s">
        <v>27</v>
      </c>
      <c r="E1222" s="301" t="s">
        <v>19</v>
      </c>
      <c r="F1222" s="338" t="s">
        <v>675</v>
      </c>
      <c r="G1222" s="338" t="s">
        <v>675</v>
      </c>
      <c r="H1222" s="301" t="s">
        <v>496</v>
      </c>
      <c r="I1222" s="333">
        <v>578.04999999999995</v>
      </c>
    </row>
    <row r="1223" spans="1:9">
      <c r="A1223" s="316">
        <v>6</v>
      </c>
      <c r="B1223" s="301" t="s">
        <v>212</v>
      </c>
      <c r="C1223" s="301" t="s">
        <v>27</v>
      </c>
      <c r="D1223" s="301" t="s">
        <v>27</v>
      </c>
      <c r="E1223" s="301" t="s">
        <v>19</v>
      </c>
      <c r="F1223" s="338" t="s">
        <v>676</v>
      </c>
      <c r="G1223" s="338" t="s">
        <v>675</v>
      </c>
      <c r="H1223" s="301" t="s">
        <v>496</v>
      </c>
      <c r="I1223" s="333">
        <v>0</v>
      </c>
    </row>
    <row r="1224" spans="1:9">
      <c r="A1224" s="316">
        <v>6</v>
      </c>
      <c r="B1224" s="301" t="s">
        <v>212</v>
      </c>
      <c r="C1224" s="301" t="s">
        <v>27</v>
      </c>
      <c r="D1224" s="301" t="s">
        <v>27</v>
      </c>
      <c r="E1224" s="301" t="s">
        <v>27</v>
      </c>
      <c r="F1224" s="338" t="s">
        <v>677</v>
      </c>
      <c r="G1224" s="338" t="s">
        <v>677</v>
      </c>
      <c r="H1224" s="301" t="s">
        <v>496</v>
      </c>
      <c r="I1224" s="333">
        <v>133.44999999999999</v>
      </c>
    </row>
    <row r="1225" spans="1:9">
      <c r="A1225" s="316">
        <v>6</v>
      </c>
      <c r="B1225" s="301" t="s">
        <v>212</v>
      </c>
      <c r="C1225" s="301" t="s">
        <v>27</v>
      </c>
      <c r="D1225" s="301" t="s">
        <v>27</v>
      </c>
      <c r="E1225" s="301" t="s">
        <v>21</v>
      </c>
      <c r="F1225" s="338" t="s">
        <v>678</v>
      </c>
      <c r="G1225" s="338" t="s">
        <v>678</v>
      </c>
      <c r="H1225" s="301" t="s">
        <v>496</v>
      </c>
      <c r="I1225" s="333">
        <v>11.6</v>
      </c>
    </row>
    <row r="1226" spans="1:9">
      <c r="A1226" s="316">
        <v>6</v>
      </c>
      <c r="B1226" s="301" t="s">
        <v>212</v>
      </c>
      <c r="C1226" s="301" t="s">
        <v>27</v>
      </c>
      <c r="D1226" s="301" t="s">
        <v>27</v>
      </c>
      <c r="E1226" s="301" t="s">
        <v>27</v>
      </c>
      <c r="F1226" s="338" t="s">
        <v>679</v>
      </c>
      <c r="G1226" s="338" t="s">
        <v>679</v>
      </c>
      <c r="H1226" s="301" t="s">
        <v>496</v>
      </c>
      <c r="I1226" s="333">
        <v>79.83</v>
      </c>
    </row>
    <row r="1227" spans="1:9">
      <c r="A1227" s="316">
        <v>6</v>
      </c>
      <c r="B1227" s="301" t="s">
        <v>212</v>
      </c>
      <c r="C1227" s="301" t="s">
        <v>27</v>
      </c>
      <c r="D1227" s="301" t="s">
        <v>27</v>
      </c>
      <c r="E1227" s="301" t="s">
        <v>27</v>
      </c>
      <c r="F1227" s="338" t="s">
        <v>680</v>
      </c>
      <c r="G1227" s="338" t="s">
        <v>680</v>
      </c>
      <c r="H1227" s="301" t="s">
        <v>496</v>
      </c>
      <c r="I1227" s="333">
        <v>37.409999999999997</v>
      </c>
    </row>
    <row r="1228" spans="1:9">
      <c r="A1228" s="316">
        <v>6</v>
      </c>
      <c r="B1228" s="301" t="s">
        <v>212</v>
      </c>
      <c r="C1228" s="301" t="s">
        <v>27</v>
      </c>
      <c r="D1228" s="301" t="s">
        <v>27</v>
      </c>
      <c r="E1228" s="301" t="s">
        <v>27</v>
      </c>
      <c r="F1228" s="338" t="s">
        <v>27</v>
      </c>
      <c r="G1228" s="338" t="s">
        <v>27</v>
      </c>
      <c r="H1228" s="301" t="s">
        <v>496</v>
      </c>
      <c r="I1228" s="333">
        <v>1608.32</v>
      </c>
    </row>
    <row r="1229" spans="1:9">
      <c r="A1229" s="316">
        <v>6</v>
      </c>
      <c r="B1229" s="301" t="s">
        <v>212</v>
      </c>
      <c r="C1229" s="301" t="s">
        <v>27</v>
      </c>
      <c r="D1229" s="301" t="s">
        <v>27</v>
      </c>
      <c r="E1229" s="301" t="s">
        <v>27</v>
      </c>
      <c r="F1229" s="338" t="s">
        <v>681</v>
      </c>
      <c r="G1229" s="338" t="s">
        <v>681</v>
      </c>
      <c r="H1229" s="301" t="s">
        <v>496</v>
      </c>
      <c r="I1229" s="333">
        <v>490.88</v>
      </c>
    </row>
    <row r="1230" spans="1:9">
      <c r="A1230" s="316">
        <v>6</v>
      </c>
      <c r="B1230" s="301" t="s">
        <v>212</v>
      </c>
      <c r="C1230" s="301" t="s">
        <v>27</v>
      </c>
      <c r="D1230" s="301" t="s">
        <v>27</v>
      </c>
      <c r="E1230" s="301" t="s">
        <v>21</v>
      </c>
      <c r="F1230" s="338" t="s">
        <v>682</v>
      </c>
      <c r="G1230" s="338" t="s">
        <v>682</v>
      </c>
      <c r="H1230" s="301" t="s">
        <v>496</v>
      </c>
      <c r="I1230" s="333">
        <v>51.5</v>
      </c>
    </row>
    <row r="1231" spans="1:9">
      <c r="A1231" s="316">
        <v>6</v>
      </c>
      <c r="B1231" s="301" t="s">
        <v>212</v>
      </c>
      <c r="C1231" s="301" t="s">
        <v>27</v>
      </c>
      <c r="D1231" s="301" t="s">
        <v>27</v>
      </c>
      <c r="E1231" s="301" t="s">
        <v>19</v>
      </c>
      <c r="F1231" s="338" t="s">
        <v>683</v>
      </c>
      <c r="G1231" s="338" t="s">
        <v>683</v>
      </c>
      <c r="H1231" s="301" t="s">
        <v>496</v>
      </c>
      <c r="I1231" s="333">
        <v>12.73</v>
      </c>
    </row>
    <row r="1232" spans="1:9">
      <c r="A1232" s="316">
        <v>6</v>
      </c>
      <c r="B1232" s="301" t="s">
        <v>212</v>
      </c>
      <c r="C1232" s="301" t="s">
        <v>27</v>
      </c>
      <c r="D1232" s="301" t="s">
        <v>27</v>
      </c>
      <c r="E1232" s="301" t="s">
        <v>19</v>
      </c>
      <c r="F1232" s="338" t="s">
        <v>684</v>
      </c>
      <c r="G1232" s="338" t="s">
        <v>684</v>
      </c>
      <c r="H1232" s="301" t="s">
        <v>496</v>
      </c>
      <c r="I1232" s="333">
        <v>42.65</v>
      </c>
    </row>
    <row r="1233" spans="1:9">
      <c r="A1233" s="316">
        <v>6</v>
      </c>
      <c r="B1233" s="301" t="s">
        <v>212</v>
      </c>
      <c r="C1233" s="301" t="s">
        <v>27</v>
      </c>
      <c r="D1233" s="301" t="s">
        <v>27</v>
      </c>
      <c r="E1233" s="301" t="s">
        <v>19</v>
      </c>
      <c r="F1233" s="338" t="s">
        <v>685</v>
      </c>
      <c r="G1233" s="338" t="s">
        <v>685</v>
      </c>
      <c r="H1233" s="301" t="s">
        <v>496</v>
      </c>
      <c r="I1233" s="333">
        <v>87.72</v>
      </c>
    </row>
    <row r="1234" spans="1:9">
      <c r="A1234" s="316">
        <v>6</v>
      </c>
      <c r="B1234" s="301" t="s">
        <v>212</v>
      </c>
      <c r="C1234" s="301" t="s">
        <v>27</v>
      </c>
      <c r="D1234" s="301" t="s">
        <v>27</v>
      </c>
      <c r="E1234" s="301" t="s">
        <v>765</v>
      </c>
      <c r="F1234" s="338" t="s">
        <v>711</v>
      </c>
      <c r="G1234" s="338" t="s">
        <v>711</v>
      </c>
      <c r="H1234" s="301" t="s">
        <v>496</v>
      </c>
      <c r="I1234" s="333">
        <v>25.46</v>
      </c>
    </row>
    <row r="1235" spans="1:9">
      <c r="A1235" s="316">
        <v>6</v>
      </c>
      <c r="B1235" s="301" t="s">
        <v>212</v>
      </c>
      <c r="C1235" s="301" t="s">
        <v>27</v>
      </c>
      <c r="D1235" s="301" t="s">
        <v>27</v>
      </c>
      <c r="E1235" s="301" t="s">
        <v>765</v>
      </c>
      <c r="F1235" s="338" t="s">
        <v>712</v>
      </c>
      <c r="G1235" s="338" t="s">
        <v>712</v>
      </c>
      <c r="H1235" s="301" t="s">
        <v>496</v>
      </c>
      <c r="I1235" s="333">
        <v>0.63</v>
      </c>
    </row>
    <row r="1236" spans="1:9">
      <c r="A1236" s="316">
        <v>6</v>
      </c>
      <c r="B1236" s="301" t="s">
        <v>212</v>
      </c>
      <c r="C1236" s="301" t="s">
        <v>27</v>
      </c>
      <c r="D1236" s="301" t="s">
        <v>27</v>
      </c>
      <c r="E1236" s="301" t="s">
        <v>765</v>
      </c>
      <c r="F1236" s="338" t="s">
        <v>713</v>
      </c>
      <c r="G1236" s="338" t="s">
        <v>713</v>
      </c>
      <c r="H1236" s="301" t="s">
        <v>496</v>
      </c>
      <c r="I1236" s="333">
        <v>15.51</v>
      </c>
    </row>
    <row r="1237" spans="1:9">
      <c r="A1237" s="316">
        <v>6</v>
      </c>
      <c r="B1237" s="301" t="s">
        <v>212</v>
      </c>
      <c r="C1237" s="301" t="s">
        <v>27</v>
      </c>
      <c r="D1237" s="301" t="s">
        <v>27</v>
      </c>
      <c r="E1237" s="301" t="s">
        <v>765</v>
      </c>
      <c r="F1237" s="338" t="s">
        <v>714</v>
      </c>
      <c r="G1237" s="338" t="s">
        <v>714</v>
      </c>
      <c r="H1237" s="301" t="s">
        <v>496</v>
      </c>
      <c r="I1237" s="333">
        <v>5.31</v>
      </c>
    </row>
    <row r="1238" spans="1:9">
      <c r="A1238" s="316">
        <v>6</v>
      </c>
      <c r="B1238" s="301" t="s">
        <v>212</v>
      </c>
      <c r="C1238" s="301" t="s">
        <v>27</v>
      </c>
      <c r="D1238" s="301" t="s">
        <v>27</v>
      </c>
      <c r="E1238" s="301" t="s">
        <v>765</v>
      </c>
      <c r="F1238" s="338" t="s">
        <v>715</v>
      </c>
      <c r="G1238" s="338" t="s">
        <v>715</v>
      </c>
      <c r="H1238" s="301" t="s">
        <v>496</v>
      </c>
      <c r="I1238" s="333">
        <v>15.57</v>
      </c>
    </row>
    <row r="1239" spans="1:9">
      <c r="A1239" s="316">
        <v>6</v>
      </c>
      <c r="B1239" s="301" t="s">
        <v>212</v>
      </c>
      <c r="C1239" s="301" t="s">
        <v>27</v>
      </c>
      <c r="D1239" s="301" t="s">
        <v>27</v>
      </c>
      <c r="E1239" s="301" t="s">
        <v>765</v>
      </c>
      <c r="F1239" s="338" t="s">
        <v>686</v>
      </c>
      <c r="G1239" s="338" t="s">
        <v>686</v>
      </c>
      <c r="H1239" s="301" t="s">
        <v>496</v>
      </c>
      <c r="I1239" s="333">
        <v>30.01</v>
      </c>
    </row>
    <row r="1240" spans="1:9">
      <c r="A1240" s="316">
        <v>6</v>
      </c>
      <c r="B1240" s="301" t="s">
        <v>212</v>
      </c>
      <c r="C1240" s="301" t="s">
        <v>27</v>
      </c>
      <c r="D1240" s="301" t="s">
        <v>27</v>
      </c>
      <c r="E1240" s="301" t="s">
        <v>765</v>
      </c>
      <c r="F1240" s="338" t="s">
        <v>716</v>
      </c>
      <c r="G1240" s="338" t="s">
        <v>716</v>
      </c>
      <c r="H1240" s="301" t="s">
        <v>496</v>
      </c>
      <c r="I1240" s="333">
        <v>0</v>
      </c>
    </row>
    <row r="1241" spans="1:9">
      <c r="A1241" s="316">
        <v>6</v>
      </c>
      <c r="B1241" s="301" t="s">
        <v>212</v>
      </c>
      <c r="C1241" s="301" t="s">
        <v>27</v>
      </c>
      <c r="D1241" s="301" t="s">
        <v>27</v>
      </c>
      <c r="E1241" s="301" t="s">
        <v>765</v>
      </c>
      <c r="F1241" s="338" t="s">
        <v>687</v>
      </c>
      <c r="G1241" s="338" t="s">
        <v>687</v>
      </c>
      <c r="H1241" s="301" t="s">
        <v>496</v>
      </c>
      <c r="I1241" s="333">
        <v>12.8</v>
      </c>
    </row>
    <row r="1242" spans="1:9">
      <c r="A1242" s="316">
        <v>6</v>
      </c>
      <c r="B1242" s="301" t="s">
        <v>212</v>
      </c>
      <c r="C1242" s="301" t="s">
        <v>27</v>
      </c>
      <c r="D1242" s="301" t="s">
        <v>27</v>
      </c>
      <c r="E1242" s="301" t="s">
        <v>765</v>
      </c>
      <c r="F1242" s="338" t="s">
        <v>688</v>
      </c>
      <c r="G1242" s="338" t="s">
        <v>688</v>
      </c>
      <c r="H1242" s="301" t="s">
        <v>496</v>
      </c>
      <c r="I1242" s="333">
        <v>12.8</v>
      </c>
    </row>
    <row r="1243" spans="1:9">
      <c r="A1243" s="316">
        <v>6</v>
      </c>
      <c r="B1243" s="301" t="s">
        <v>212</v>
      </c>
      <c r="C1243" s="301" t="s">
        <v>27</v>
      </c>
      <c r="D1243" s="301" t="s">
        <v>27</v>
      </c>
      <c r="E1243" s="301" t="s">
        <v>765</v>
      </c>
      <c r="F1243" s="338" t="s">
        <v>757</v>
      </c>
      <c r="G1243" s="338" t="s">
        <v>757</v>
      </c>
      <c r="H1243" s="301" t="s">
        <v>496</v>
      </c>
      <c r="I1243" s="333">
        <v>0</v>
      </c>
    </row>
    <row r="1244" spans="1:9">
      <c r="A1244" s="316">
        <v>6</v>
      </c>
      <c r="B1244" s="301" t="s">
        <v>212</v>
      </c>
      <c r="C1244" s="301" t="s">
        <v>27</v>
      </c>
      <c r="D1244" s="301" t="s">
        <v>27</v>
      </c>
      <c r="E1244" s="301" t="s">
        <v>765</v>
      </c>
      <c r="F1244" s="338" t="s">
        <v>689</v>
      </c>
      <c r="G1244" s="338" t="s">
        <v>689</v>
      </c>
      <c r="H1244" s="301" t="s">
        <v>496</v>
      </c>
      <c r="I1244" s="333">
        <v>6.11</v>
      </c>
    </row>
    <row r="1245" spans="1:9">
      <c r="A1245" s="316">
        <v>6</v>
      </c>
      <c r="B1245" s="301" t="s">
        <v>212</v>
      </c>
      <c r="C1245" s="301" t="s">
        <v>27</v>
      </c>
      <c r="D1245" s="301" t="s">
        <v>27</v>
      </c>
      <c r="E1245" s="301" t="s">
        <v>765</v>
      </c>
      <c r="F1245" s="338" t="s">
        <v>758</v>
      </c>
      <c r="G1245" s="338" t="s">
        <v>758</v>
      </c>
      <c r="H1245" s="301" t="s">
        <v>496</v>
      </c>
      <c r="I1245" s="333">
        <v>29.73</v>
      </c>
    </row>
    <row r="1246" spans="1:9">
      <c r="A1246" s="316">
        <v>6</v>
      </c>
      <c r="B1246" s="301" t="s">
        <v>212</v>
      </c>
      <c r="C1246" s="301" t="s">
        <v>27</v>
      </c>
      <c r="D1246" s="301" t="s">
        <v>27</v>
      </c>
      <c r="E1246" s="301" t="s">
        <v>765</v>
      </c>
      <c r="F1246" s="338" t="s">
        <v>717</v>
      </c>
      <c r="G1246" s="338" t="s">
        <v>717</v>
      </c>
      <c r="H1246" s="301" t="s">
        <v>496</v>
      </c>
      <c r="I1246" s="333">
        <v>155.16</v>
      </c>
    </row>
    <row r="1247" spans="1:9">
      <c r="A1247" s="316">
        <v>6</v>
      </c>
      <c r="B1247" s="301" t="s">
        <v>212</v>
      </c>
      <c r="C1247" s="301" t="s">
        <v>27</v>
      </c>
      <c r="D1247" s="301" t="s">
        <v>27</v>
      </c>
      <c r="E1247" s="301" t="s">
        <v>765</v>
      </c>
      <c r="F1247" s="338" t="s">
        <v>754</v>
      </c>
      <c r="G1247" s="338" t="s">
        <v>754</v>
      </c>
      <c r="H1247" s="301" t="s">
        <v>496</v>
      </c>
      <c r="I1247" s="333">
        <v>0</v>
      </c>
    </row>
    <row r="1248" spans="1:9">
      <c r="A1248" s="316">
        <v>6</v>
      </c>
      <c r="B1248" s="301" t="s">
        <v>212</v>
      </c>
      <c r="C1248" s="301" t="s">
        <v>27</v>
      </c>
      <c r="D1248" s="301" t="s">
        <v>27</v>
      </c>
      <c r="E1248" s="301" t="s">
        <v>765</v>
      </c>
      <c r="F1248" s="338" t="s">
        <v>718</v>
      </c>
      <c r="G1248" s="338" t="s">
        <v>718</v>
      </c>
      <c r="H1248" s="301" t="s">
        <v>496</v>
      </c>
      <c r="I1248" s="333">
        <v>8.6999999999999993</v>
      </c>
    </row>
    <row r="1249" spans="1:9">
      <c r="A1249" s="316">
        <v>6</v>
      </c>
      <c r="B1249" s="301" t="s">
        <v>212</v>
      </c>
      <c r="C1249" s="301" t="s">
        <v>27</v>
      </c>
      <c r="D1249" s="301" t="s">
        <v>27</v>
      </c>
      <c r="E1249" s="301" t="s">
        <v>765</v>
      </c>
      <c r="F1249" s="338" t="s">
        <v>719</v>
      </c>
      <c r="G1249" s="338" t="s">
        <v>719</v>
      </c>
      <c r="H1249" s="301" t="s">
        <v>496</v>
      </c>
      <c r="I1249" s="333">
        <v>0</v>
      </c>
    </row>
    <row r="1250" spans="1:9">
      <c r="A1250" s="316">
        <v>6</v>
      </c>
      <c r="B1250" s="301" t="s">
        <v>212</v>
      </c>
      <c r="C1250" s="301" t="s">
        <v>27</v>
      </c>
      <c r="D1250" s="301" t="s">
        <v>27</v>
      </c>
      <c r="E1250" s="301" t="s">
        <v>765</v>
      </c>
      <c r="F1250" s="338" t="s">
        <v>720</v>
      </c>
      <c r="G1250" s="338" t="s">
        <v>720</v>
      </c>
      <c r="H1250" s="301" t="s">
        <v>496</v>
      </c>
      <c r="I1250" s="333">
        <v>0</v>
      </c>
    </row>
    <row r="1251" spans="1:9">
      <c r="A1251" s="316">
        <v>6</v>
      </c>
      <c r="B1251" s="301" t="s">
        <v>212</v>
      </c>
      <c r="C1251" s="301" t="s">
        <v>27</v>
      </c>
      <c r="D1251" s="301" t="s">
        <v>27</v>
      </c>
      <c r="E1251" s="301" t="s">
        <v>765</v>
      </c>
      <c r="F1251" s="338" t="s">
        <v>756</v>
      </c>
      <c r="G1251" s="338" t="s">
        <v>756</v>
      </c>
      <c r="H1251" s="301" t="s">
        <v>496</v>
      </c>
      <c r="I1251" s="333">
        <v>0</v>
      </c>
    </row>
    <row r="1252" spans="1:9">
      <c r="A1252" s="316">
        <v>6</v>
      </c>
      <c r="B1252" s="301" t="s">
        <v>212</v>
      </c>
      <c r="C1252" s="301" t="s">
        <v>27</v>
      </c>
      <c r="D1252" s="301" t="s">
        <v>27</v>
      </c>
      <c r="E1252" s="301" t="s">
        <v>765</v>
      </c>
      <c r="F1252" s="338" t="s">
        <v>721</v>
      </c>
      <c r="G1252" s="338" t="s">
        <v>721</v>
      </c>
      <c r="H1252" s="301" t="s">
        <v>496</v>
      </c>
      <c r="I1252" s="333">
        <v>1.32</v>
      </c>
    </row>
    <row r="1253" spans="1:9">
      <c r="A1253" s="316">
        <v>6</v>
      </c>
      <c r="B1253" s="301" t="s">
        <v>212</v>
      </c>
      <c r="C1253" s="301" t="s">
        <v>27</v>
      </c>
      <c r="D1253" s="301" t="s">
        <v>27</v>
      </c>
      <c r="E1253" s="301" t="s">
        <v>765</v>
      </c>
      <c r="F1253" s="338" t="s">
        <v>722</v>
      </c>
      <c r="G1253" s="338" t="s">
        <v>722</v>
      </c>
      <c r="H1253" s="301" t="s">
        <v>496</v>
      </c>
      <c r="I1253" s="333">
        <v>5.01</v>
      </c>
    </row>
    <row r="1254" spans="1:9">
      <c r="A1254" s="316">
        <v>6</v>
      </c>
      <c r="B1254" s="301" t="s">
        <v>212</v>
      </c>
      <c r="C1254" s="301" t="s">
        <v>27</v>
      </c>
      <c r="D1254" s="301" t="s">
        <v>27</v>
      </c>
      <c r="E1254" s="301" t="s">
        <v>765</v>
      </c>
      <c r="F1254" s="338" t="s">
        <v>690</v>
      </c>
      <c r="G1254" s="338" t="s">
        <v>690</v>
      </c>
      <c r="H1254" s="301" t="s">
        <v>496</v>
      </c>
      <c r="I1254" s="333">
        <v>0.97</v>
      </c>
    </row>
    <row r="1255" spans="1:9">
      <c r="A1255" s="316">
        <v>6</v>
      </c>
      <c r="B1255" s="301" t="s">
        <v>212</v>
      </c>
      <c r="C1255" s="301" t="s">
        <v>27</v>
      </c>
      <c r="D1255" s="301" t="s">
        <v>27</v>
      </c>
      <c r="E1255" s="301" t="s">
        <v>765</v>
      </c>
      <c r="F1255" s="338" t="s">
        <v>723</v>
      </c>
      <c r="G1255" s="338" t="s">
        <v>723</v>
      </c>
      <c r="H1255" s="301" t="s">
        <v>496</v>
      </c>
      <c r="I1255" s="333">
        <v>5.6</v>
      </c>
    </row>
    <row r="1256" spans="1:9">
      <c r="A1256" s="316">
        <v>6</v>
      </c>
      <c r="B1256" s="301" t="s">
        <v>212</v>
      </c>
      <c r="C1256" s="301" t="s">
        <v>27</v>
      </c>
      <c r="D1256" s="301" t="s">
        <v>27</v>
      </c>
      <c r="E1256" s="301" t="s">
        <v>765</v>
      </c>
      <c r="F1256" s="338" t="s">
        <v>691</v>
      </c>
      <c r="G1256" s="338" t="s">
        <v>691</v>
      </c>
      <c r="H1256" s="301" t="s">
        <v>496</v>
      </c>
      <c r="I1256" s="333">
        <v>0</v>
      </c>
    </row>
    <row r="1257" spans="1:9">
      <c r="A1257" s="316">
        <v>6</v>
      </c>
      <c r="B1257" s="301" t="s">
        <v>212</v>
      </c>
      <c r="C1257" s="301" t="s">
        <v>27</v>
      </c>
      <c r="D1257" s="301" t="s">
        <v>27</v>
      </c>
      <c r="E1257" s="301" t="s">
        <v>765</v>
      </c>
      <c r="F1257" s="338" t="s">
        <v>692</v>
      </c>
      <c r="G1257" s="338" t="s">
        <v>692</v>
      </c>
      <c r="H1257" s="301" t="s">
        <v>496</v>
      </c>
      <c r="I1257" s="333">
        <v>8.85</v>
      </c>
    </row>
    <row r="1258" spans="1:9">
      <c r="A1258" s="316">
        <v>6</v>
      </c>
      <c r="B1258" s="301" t="s">
        <v>212</v>
      </c>
      <c r="C1258" s="301" t="s">
        <v>27</v>
      </c>
      <c r="D1258" s="301" t="s">
        <v>27</v>
      </c>
      <c r="E1258" s="301" t="s">
        <v>765</v>
      </c>
      <c r="F1258" s="338" t="s">
        <v>724</v>
      </c>
      <c r="G1258" s="338" t="s">
        <v>724</v>
      </c>
      <c r="H1258" s="301" t="s">
        <v>496</v>
      </c>
      <c r="I1258" s="333">
        <v>1289.31</v>
      </c>
    </row>
    <row r="1259" spans="1:9">
      <c r="A1259" s="316">
        <v>6</v>
      </c>
      <c r="B1259" s="301" t="s">
        <v>212</v>
      </c>
      <c r="C1259" s="301" t="s">
        <v>27</v>
      </c>
      <c r="D1259" s="301" t="s">
        <v>27</v>
      </c>
      <c r="E1259" s="301" t="s">
        <v>765</v>
      </c>
      <c r="F1259" s="338" t="s">
        <v>725</v>
      </c>
      <c r="G1259" s="338" t="s">
        <v>725</v>
      </c>
      <c r="H1259" s="301" t="s">
        <v>496</v>
      </c>
      <c r="I1259" s="333">
        <v>2.39</v>
      </c>
    </row>
    <row r="1260" spans="1:9">
      <c r="A1260" s="316">
        <v>6</v>
      </c>
      <c r="B1260" s="301" t="s">
        <v>212</v>
      </c>
      <c r="C1260" s="301" t="s">
        <v>27</v>
      </c>
      <c r="D1260" s="301" t="s">
        <v>27</v>
      </c>
      <c r="E1260" s="301" t="s">
        <v>765</v>
      </c>
      <c r="F1260" s="338" t="s">
        <v>726</v>
      </c>
      <c r="G1260" s="338" t="s">
        <v>726</v>
      </c>
      <c r="H1260" s="301" t="s">
        <v>496</v>
      </c>
      <c r="I1260" s="333">
        <v>87.57</v>
      </c>
    </row>
    <row r="1261" spans="1:9">
      <c r="A1261" s="316">
        <v>6</v>
      </c>
      <c r="B1261" s="301" t="s">
        <v>212</v>
      </c>
      <c r="C1261" s="301" t="s">
        <v>27</v>
      </c>
      <c r="D1261" s="301" t="s">
        <v>27</v>
      </c>
      <c r="E1261" s="301" t="s">
        <v>765</v>
      </c>
      <c r="F1261" s="338" t="s">
        <v>727</v>
      </c>
      <c r="G1261" s="338" t="s">
        <v>727</v>
      </c>
      <c r="H1261" s="301" t="s">
        <v>496</v>
      </c>
      <c r="I1261" s="333">
        <v>9.9600000000000009</v>
      </c>
    </row>
    <row r="1262" spans="1:9">
      <c r="A1262" s="316">
        <v>6</v>
      </c>
      <c r="B1262" s="301" t="s">
        <v>212</v>
      </c>
      <c r="C1262" s="301" t="s">
        <v>27</v>
      </c>
      <c r="D1262" s="301" t="s">
        <v>27</v>
      </c>
      <c r="E1262" s="301" t="s">
        <v>765</v>
      </c>
      <c r="F1262" s="338" t="s">
        <v>693</v>
      </c>
      <c r="G1262" s="338" t="s">
        <v>693</v>
      </c>
      <c r="H1262" s="301" t="s">
        <v>496</v>
      </c>
      <c r="I1262" s="333">
        <v>16.989999999999998</v>
      </c>
    </row>
    <row r="1263" spans="1:9">
      <c r="A1263" s="316">
        <v>6</v>
      </c>
      <c r="B1263" s="301" t="s">
        <v>212</v>
      </c>
      <c r="C1263" s="301" t="s">
        <v>27</v>
      </c>
      <c r="D1263" s="301" t="s">
        <v>27</v>
      </c>
      <c r="E1263" s="301" t="s">
        <v>765</v>
      </c>
      <c r="F1263" s="338" t="s">
        <v>728</v>
      </c>
      <c r="G1263" s="338" t="s">
        <v>728</v>
      </c>
      <c r="H1263" s="301" t="s">
        <v>496</v>
      </c>
      <c r="I1263" s="333">
        <v>2.79</v>
      </c>
    </row>
    <row r="1264" spans="1:9">
      <c r="A1264" s="316">
        <v>6</v>
      </c>
      <c r="B1264" s="301" t="s">
        <v>212</v>
      </c>
      <c r="C1264" s="301" t="s">
        <v>27</v>
      </c>
      <c r="D1264" s="301" t="s">
        <v>27</v>
      </c>
      <c r="E1264" s="301" t="s">
        <v>765</v>
      </c>
      <c r="F1264" s="338" t="s">
        <v>762</v>
      </c>
      <c r="G1264" s="338" t="s">
        <v>762</v>
      </c>
      <c r="H1264" s="301" t="s">
        <v>496</v>
      </c>
      <c r="I1264" s="333">
        <v>0</v>
      </c>
    </row>
    <row r="1265" spans="1:9">
      <c r="A1265" s="316">
        <v>6</v>
      </c>
      <c r="B1265" s="301" t="s">
        <v>212</v>
      </c>
      <c r="C1265" s="301" t="s">
        <v>27</v>
      </c>
      <c r="D1265" s="301" t="s">
        <v>27</v>
      </c>
      <c r="E1265" s="301" t="s">
        <v>765</v>
      </c>
      <c r="F1265" s="338" t="s">
        <v>694</v>
      </c>
      <c r="G1265" s="338" t="s">
        <v>694</v>
      </c>
      <c r="H1265" s="301" t="s">
        <v>496</v>
      </c>
      <c r="I1265" s="333">
        <v>0</v>
      </c>
    </row>
    <row r="1266" spans="1:9">
      <c r="A1266" s="316">
        <v>6</v>
      </c>
      <c r="B1266" s="301" t="s">
        <v>212</v>
      </c>
      <c r="C1266" s="301" t="s">
        <v>27</v>
      </c>
      <c r="D1266" s="301" t="s">
        <v>27</v>
      </c>
      <c r="E1266" s="301" t="s">
        <v>765</v>
      </c>
      <c r="F1266" s="338" t="s">
        <v>729</v>
      </c>
      <c r="G1266" s="338" t="s">
        <v>729</v>
      </c>
      <c r="H1266" s="301" t="s">
        <v>496</v>
      </c>
      <c r="I1266" s="333">
        <v>0</v>
      </c>
    </row>
    <row r="1267" spans="1:9">
      <c r="A1267" s="316">
        <v>6</v>
      </c>
      <c r="B1267" s="301" t="s">
        <v>212</v>
      </c>
      <c r="C1267" s="301" t="s">
        <v>27</v>
      </c>
      <c r="D1267" s="301" t="s">
        <v>27</v>
      </c>
      <c r="E1267" s="301" t="s">
        <v>765</v>
      </c>
      <c r="F1267" s="338" t="s">
        <v>695</v>
      </c>
      <c r="G1267" s="338" t="s">
        <v>695</v>
      </c>
      <c r="H1267" s="301" t="s">
        <v>496</v>
      </c>
      <c r="I1267" s="333">
        <v>0.12</v>
      </c>
    </row>
    <row r="1268" spans="1:9">
      <c r="A1268" s="316">
        <v>6</v>
      </c>
      <c r="B1268" s="301" t="s">
        <v>212</v>
      </c>
      <c r="C1268" s="301" t="s">
        <v>27</v>
      </c>
      <c r="D1268" s="301" t="s">
        <v>27</v>
      </c>
      <c r="E1268" s="301" t="s">
        <v>765</v>
      </c>
      <c r="F1268" s="338" t="s">
        <v>696</v>
      </c>
      <c r="G1268" s="338" t="s">
        <v>696</v>
      </c>
      <c r="H1268" s="301" t="s">
        <v>496</v>
      </c>
      <c r="I1268" s="333">
        <v>31.97</v>
      </c>
    </row>
    <row r="1269" spans="1:9">
      <c r="A1269" s="316">
        <v>6</v>
      </c>
      <c r="B1269" s="301" t="s">
        <v>212</v>
      </c>
      <c r="C1269" s="301" t="s">
        <v>27</v>
      </c>
      <c r="D1269" s="301" t="s">
        <v>27</v>
      </c>
      <c r="E1269" s="301" t="s">
        <v>765</v>
      </c>
      <c r="F1269" s="338" t="s">
        <v>697</v>
      </c>
      <c r="G1269" s="338" t="s">
        <v>697</v>
      </c>
      <c r="H1269" s="301" t="s">
        <v>496</v>
      </c>
      <c r="I1269" s="333">
        <v>0</v>
      </c>
    </row>
    <row r="1270" spans="1:9">
      <c r="A1270" s="316">
        <v>6</v>
      </c>
      <c r="B1270" s="301" t="s">
        <v>212</v>
      </c>
      <c r="C1270" s="301" t="s">
        <v>27</v>
      </c>
      <c r="D1270" s="301" t="s">
        <v>27</v>
      </c>
      <c r="E1270" s="301" t="s">
        <v>765</v>
      </c>
      <c r="F1270" s="338" t="s">
        <v>730</v>
      </c>
      <c r="G1270" s="338" t="s">
        <v>730</v>
      </c>
      <c r="H1270" s="301" t="s">
        <v>496</v>
      </c>
      <c r="I1270" s="333">
        <v>1.23</v>
      </c>
    </row>
    <row r="1271" spans="1:9">
      <c r="A1271" s="316">
        <v>6</v>
      </c>
      <c r="B1271" s="301" t="s">
        <v>212</v>
      </c>
      <c r="C1271" s="301" t="s">
        <v>27</v>
      </c>
      <c r="D1271" s="301" t="s">
        <v>27</v>
      </c>
      <c r="E1271" s="301" t="s">
        <v>765</v>
      </c>
      <c r="F1271" s="338" t="s">
        <v>731</v>
      </c>
      <c r="G1271" s="338" t="s">
        <v>731</v>
      </c>
      <c r="H1271" s="301" t="s">
        <v>496</v>
      </c>
      <c r="I1271" s="333">
        <v>0</v>
      </c>
    </row>
    <row r="1272" spans="1:9">
      <c r="A1272" s="316">
        <v>6</v>
      </c>
      <c r="B1272" s="301" t="s">
        <v>212</v>
      </c>
      <c r="C1272" s="301" t="s">
        <v>27</v>
      </c>
      <c r="D1272" s="301" t="s">
        <v>27</v>
      </c>
      <c r="E1272" s="301" t="s">
        <v>765</v>
      </c>
      <c r="F1272" s="338" t="s">
        <v>698</v>
      </c>
      <c r="G1272" s="338" t="s">
        <v>698</v>
      </c>
      <c r="H1272" s="301" t="s">
        <v>496</v>
      </c>
      <c r="I1272" s="333">
        <v>0</v>
      </c>
    </row>
    <row r="1273" spans="1:9">
      <c r="A1273" s="316">
        <v>6</v>
      </c>
      <c r="B1273" s="301" t="s">
        <v>212</v>
      </c>
      <c r="C1273" s="301" t="s">
        <v>27</v>
      </c>
      <c r="D1273" s="301" t="s">
        <v>27</v>
      </c>
      <c r="E1273" s="301" t="s">
        <v>765</v>
      </c>
      <c r="F1273" s="338" t="s">
        <v>699</v>
      </c>
      <c r="G1273" s="338" t="s">
        <v>699</v>
      </c>
      <c r="H1273" s="301" t="s">
        <v>496</v>
      </c>
      <c r="I1273" s="333">
        <v>0</v>
      </c>
    </row>
    <row r="1274" spans="1:9">
      <c r="A1274" s="316">
        <v>6</v>
      </c>
      <c r="B1274" s="301" t="s">
        <v>212</v>
      </c>
      <c r="C1274" s="301" t="s">
        <v>27</v>
      </c>
      <c r="D1274" s="301" t="s">
        <v>27</v>
      </c>
      <c r="E1274" s="301" t="s">
        <v>765</v>
      </c>
      <c r="F1274" s="338" t="s">
        <v>732</v>
      </c>
      <c r="G1274" s="338" t="s">
        <v>732</v>
      </c>
      <c r="H1274" s="301" t="s">
        <v>496</v>
      </c>
      <c r="I1274" s="333">
        <v>0</v>
      </c>
    </row>
    <row r="1275" spans="1:9">
      <c r="A1275" s="316">
        <v>6</v>
      </c>
      <c r="B1275" s="301" t="s">
        <v>212</v>
      </c>
      <c r="C1275" s="301" t="s">
        <v>27</v>
      </c>
      <c r="D1275" s="301" t="s">
        <v>27</v>
      </c>
      <c r="E1275" s="301" t="s">
        <v>765</v>
      </c>
      <c r="F1275" s="338" t="s">
        <v>733</v>
      </c>
      <c r="G1275" s="338" t="s">
        <v>733</v>
      </c>
      <c r="H1275" s="301" t="s">
        <v>496</v>
      </c>
      <c r="I1275" s="333">
        <v>11.76</v>
      </c>
    </row>
    <row r="1276" spans="1:9">
      <c r="A1276" s="316">
        <v>6</v>
      </c>
      <c r="B1276" s="301" t="s">
        <v>212</v>
      </c>
      <c r="C1276" s="301" t="s">
        <v>27</v>
      </c>
      <c r="D1276" s="301" t="s">
        <v>27</v>
      </c>
      <c r="E1276" s="301" t="s">
        <v>765</v>
      </c>
      <c r="F1276" s="338" t="s">
        <v>734</v>
      </c>
      <c r="G1276" s="338" t="s">
        <v>734</v>
      </c>
      <c r="H1276" s="301" t="s">
        <v>496</v>
      </c>
      <c r="I1276" s="333">
        <v>0.44</v>
      </c>
    </row>
    <row r="1277" spans="1:9">
      <c r="A1277" s="316">
        <v>6</v>
      </c>
      <c r="B1277" s="301" t="s">
        <v>212</v>
      </c>
      <c r="C1277" s="301" t="s">
        <v>27</v>
      </c>
      <c r="D1277" s="301" t="s">
        <v>27</v>
      </c>
      <c r="E1277" s="301" t="s">
        <v>765</v>
      </c>
      <c r="F1277" s="338" t="s">
        <v>735</v>
      </c>
      <c r="G1277" s="338" t="s">
        <v>735</v>
      </c>
      <c r="H1277" s="301" t="s">
        <v>496</v>
      </c>
      <c r="I1277" s="333">
        <v>0.69</v>
      </c>
    </row>
    <row r="1278" spans="1:9">
      <c r="A1278" s="316">
        <v>6</v>
      </c>
      <c r="B1278" s="301" t="s">
        <v>212</v>
      </c>
      <c r="C1278" s="301" t="s">
        <v>27</v>
      </c>
      <c r="D1278" s="301" t="s">
        <v>27</v>
      </c>
      <c r="E1278" s="301" t="s">
        <v>765</v>
      </c>
      <c r="F1278" s="338" t="s">
        <v>700</v>
      </c>
      <c r="G1278" s="338" t="s">
        <v>700</v>
      </c>
      <c r="H1278" s="301" t="s">
        <v>496</v>
      </c>
      <c r="I1278" s="333">
        <v>0.4</v>
      </c>
    </row>
    <row r="1279" spans="1:9">
      <c r="A1279" s="316">
        <v>6</v>
      </c>
      <c r="B1279" s="301" t="s">
        <v>212</v>
      </c>
      <c r="C1279" s="301" t="s">
        <v>27</v>
      </c>
      <c r="D1279" s="301" t="s">
        <v>27</v>
      </c>
      <c r="E1279" s="301" t="s">
        <v>765</v>
      </c>
      <c r="F1279" s="338" t="s">
        <v>701</v>
      </c>
      <c r="G1279" s="338" t="s">
        <v>701</v>
      </c>
      <c r="H1279" s="301" t="s">
        <v>496</v>
      </c>
      <c r="I1279" s="333">
        <v>0</v>
      </c>
    </row>
    <row r="1280" spans="1:9">
      <c r="A1280" s="316">
        <v>6</v>
      </c>
      <c r="B1280" s="301" t="s">
        <v>212</v>
      </c>
      <c r="C1280" s="301" t="s">
        <v>27</v>
      </c>
      <c r="D1280" s="301" t="s">
        <v>27</v>
      </c>
      <c r="E1280" s="301" t="s">
        <v>765</v>
      </c>
      <c r="F1280" s="338" t="s">
        <v>736</v>
      </c>
      <c r="G1280" s="338" t="s">
        <v>736</v>
      </c>
      <c r="H1280" s="301" t="s">
        <v>496</v>
      </c>
      <c r="I1280" s="333">
        <v>0.33</v>
      </c>
    </row>
    <row r="1281" spans="1:9">
      <c r="A1281" s="316">
        <v>6</v>
      </c>
      <c r="B1281" s="301" t="s">
        <v>212</v>
      </c>
      <c r="C1281" s="301" t="s">
        <v>27</v>
      </c>
      <c r="D1281" s="301" t="s">
        <v>27</v>
      </c>
      <c r="E1281" s="301" t="s">
        <v>765</v>
      </c>
      <c r="F1281" s="338" t="s">
        <v>702</v>
      </c>
      <c r="G1281" s="338" t="s">
        <v>702</v>
      </c>
      <c r="H1281" s="301" t="s">
        <v>496</v>
      </c>
      <c r="I1281" s="333">
        <v>0</v>
      </c>
    </row>
    <row r="1282" spans="1:9">
      <c r="A1282" s="316">
        <v>6</v>
      </c>
      <c r="B1282" s="301" t="s">
        <v>212</v>
      </c>
      <c r="C1282" s="301" t="s">
        <v>27</v>
      </c>
      <c r="D1282" s="301" t="s">
        <v>27</v>
      </c>
      <c r="E1282" s="301" t="s">
        <v>765</v>
      </c>
      <c r="F1282" s="338" t="s">
        <v>737</v>
      </c>
      <c r="G1282" s="338" t="s">
        <v>737</v>
      </c>
      <c r="H1282" s="301" t="s">
        <v>496</v>
      </c>
      <c r="I1282" s="333">
        <v>8.25</v>
      </c>
    </row>
    <row r="1283" spans="1:9">
      <c r="A1283" s="316">
        <v>6</v>
      </c>
      <c r="B1283" s="301" t="s">
        <v>212</v>
      </c>
      <c r="C1283" s="301" t="s">
        <v>27</v>
      </c>
      <c r="D1283" s="301" t="s">
        <v>27</v>
      </c>
      <c r="E1283" s="301" t="s">
        <v>765</v>
      </c>
      <c r="F1283" s="338" t="s">
        <v>738</v>
      </c>
      <c r="G1283" s="338" t="s">
        <v>738</v>
      </c>
      <c r="H1283" s="301" t="s">
        <v>496</v>
      </c>
      <c r="I1283" s="333">
        <v>10.199999999999999</v>
      </c>
    </row>
    <row r="1284" spans="1:9">
      <c r="A1284" s="316">
        <v>6</v>
      </c>
      <c r="B1284" s="301" t="s">
        <v>212</v>
      </c>
      <c r="C1284" s="301" t="s">
        <v>27</v>
      </c>
      <c r="D1284" s="301" t="s">
        <v>27</v>
      </c>
      <c r="E1284" s="301" t="s">
        <v>765</v>
      </c>
      <c r="F1284" s="338" t="s">
        <v>739</v>
      </c>
      <c r="G1284" s="338" t="s">
        <v>739</v>
      </c>
      <c r="H1284" s="301" t="s">
        <v>496</v>
      </c>
      <c r="I1284" s="333">
        <v>13.75</v>
      </c>
    </row>
    <row r="1285" spans="1:9">
      <c r="A1285" s="316">
        <v>6</v>
      </c>
      <c r="B1285" s="301" t="s">
        <v>212</v>
      </c>
      <c r="C1285" s="301" t="s">
        <v>27</v>
      </c>
      <c r="D1285" s="301" t="s">
        <v>27</v>
      </c>
      <c r="E1285" s="301" t="s">
        <v>765</v>
      </c>
      <c r="F1285" s="338" t="s">
        <v>740</v>
      </c>
      <c r="G1285" s="338" t="s">
        <v>740</v>
      </c>
      <c r="H1285" s="301" t="s">
        <v>496</v>
      </c>
      <c r="I1285" s="333">
        <v>1.05</v>
      </c>
    </row>
    <row r="1286" spans="1:9">
      <c r="A1286" s="316">
        <v>6</v>
      </c>
      <c r="B1286" s="301" t="s">
        <v>212</v>
      </c>
      <c r="C1286" s="301" t="s">
        <v>27</v>
      </c>
      <c r="D1286" s="301" t="s">
        <v>27</v>
      </c>
      <c r="E1286" s="301" t="s">
        <v>765</v>
      </c>
      <c r="F1286" s="338" t="s">
        <v>741</v>
      </c>
      <c r="G1286" s="338" t="s">
        <v>741</v>
      </c>
      <c r="H1286" s="301" t="s">
        <v>496</v>
      </c>
      <c r="I1286" s="333">
        <v>0</v>
      </c>
    </row>
    <row r="1287" spans="1:9">
      <c r="A1287" s="316">
        <v>6</v>
      </c>
      <c r="B1287" s="301" t="s">
        <v>212</v>
      </c>
      <c r="C1287" s="301" t="s">
        <v>27</v>
      </c>
      <c r="D1287" s="301" t="s">
        <v>27</v>
      </c>
      <c r="E1287" s="301" t="s">
        <v>765</v>
      </c>
      <c r="F1287" s="338" t="s">
        <v>703</v>
      </c>
      <c r="G1287" s="338" t="s">
        <v>703</v>
      </c>
      <c r="H1287" s="301" t="s">
        <v>496</v>
      </c>
      <c r="I1287" s="333">
        <v>0.94</v>
      </c>
    </row>
    <row r="1288" spans="1:9">
      <c r="A1288" s="316">
        <v>6</v>
      </c>
      <c r="B1288" s="301" t="s">
        <v>212</v>
      </c>
      <c r="C1288" s="301" t="s">
        <v>27</v>
      </c>
      <c r="D1288" s="301" t="s">
        <v>27</v>
      </c>
      <c r="E1288" s="301" t="s">
        <v>765</v>
      </c>
      <c r="F1288" s="338" t="s">
        <v>742</v>
      </c>
      <c r="G1288" s="338" t="s">
        <v>742</v>
      </c>
      <c r="H1288" s="301" t="s">
        <v>496</v>
      </c>
      <c r="I1288" s="333">
        <v>24.42</v>
      </c>
    </row>
    <row r="1289" spans="1:9">
      <c r="A1289" s="316">
        <v>6</v>
      </c>
      <c r="B1289" s="301" t="s">
        <v>212</v>
      </c>
      <c r="C1289" s="301" t="s">
        <v>27</v>
      </c>
      <c r="D1289" s="301" t="s">
        <v>27</v>
      </c>
      <c r="E1289" s="301" t="s">
        <v>765</v>
      </c>
      <c r="F1289" s="338" t="s">
        <v>743</v>
      </c>
      <c r="G1289" s="338" t="s">
        <v>743</v>
      </c>
      <c r="H1289" s="301" t="s">
        <v>496</v>
      </c>
      <c r="I1289" s="333">
        <v>4.51</v>
      </c>
    </row>
    <row r="1290" spans="1:9">
      <c r="A1290" s="316">
        <v>6</v>
      </c>
      <c r="B1290" s="301" t="s">
        <v>212</v>
      </c>
      <c r="C1290" s="301" t="s">
        <v>27</v>
      </c>
      <c r="D1290" s="301" t="s">
        <v>27</v>
      </c>
      <c r="E1290" s="301" t="s">
        <v>765</v>
      </c>
      <c r="F1290" s="338" t="s">
        <v>744</v>
      </c>
      <c r="G1290" s="338" t="s">
        <v>744</v>
      </c>
      <c r="H1290" s="301" t="s">
        <v>496</v>
      </c>
      <c r="I1290" s="333">
        <v>0</v>
      </c>
    </row>
    <row r="1291" spans="1:9">
      <c r="A1291" s="316">
        <v>6</v>
      </c>
      <c r="B1291" s="301" t="s">
        <v>212</v>
      </c>
      <c r="C1291" s="301" t="s">
        <v>27</v>
      </c>
      <c r="D1291" s="301" t="s">
        <v>27</v>
      </c>
      <c r="E1291" s="301" t="s">
        <v>765</v>
      </c>
      <c r="F1291" s="338" t="s">
        <v>745</v>
      </c>
      <c r="G1291" s="338" t="s">
        <v>745</v>
      </c>
      <c r="H1291" s="301" t="s">
        <v>496</v>
      </c>
      <c r="I1291" s="333">
        <v>35.57</v>
      </c>
    </row>
    <row r="1292" spans="1:9">
      <c r="A1292" s="316">
        <v>6</v>
      </c>
      <c r="B1292" s="301" t="s">
        <v>212</v>
      </c>
      <c r="C1292" s="301" t="s">
        <v>27</v>
      </c>
      <c r="D1292" s="301" t="s">
        <v>27</v>
      </c>
      <c r="E1292" s="301" t="s">
        <v>765</v>
      </c>
      <c r="F1292" s="338" t="s">
        <v>746</v>
      </c>
      <c r="G1292" s="338" t="s">
        <v>746</v>
      </c>
      <c r="H1292" s="301" t="s">
        <v>496</v>
      </c>
      <c r="I1292" s="333">
        <v>23.07</v>
      </c>
    </row>
    <row r="1293" spans="1:9">
      <c r="A1293" s="316">
        <v>6</v>
      </c>
      <c r="B1293" s="301" t="s">
        <v>212</v>
      </c>
      <c r="C1293" s="301" t="s">
        <v>27</v>
      </c>
      <c r="D1293" s="301" t="s">
        <v>27</v>
      </c>
      <c r="E1293" s="301" t="s">
        <v>765</v>
      </c>
      <c r="F1293" s="338" t="s">
        <v>704</v>
      </c>
      <c r="G1293" s="338" t="s">
        <v>704</v>
      </c>
      <c r="H1293" s="301" t="s">
        <v>496</v>
      </c>
      <c r="I1293" s="333">
        <v>0</v>
      </c>
    </row>
    <row r="1294" spans="1:9">
      <c r="A1294" s="316">
        <v>6</v>
      </c>
      <c r="B1294" s="301" t="s">
        <v>212</v>
      </c>
      <c r="C1294" s="301" t="s">
        <v>27</v>
      </c>
      <c r="D1294" s="301" t="s">
        <v>27</v>
      </c>
      <c r="E1294" s="301" t="s">
        <v>765</v>
      </c>
      <c r="F1294" s="338" t="s">
        <v>759</v>
      </c>
      <c r="G1294" s="338" t="s">
        <v>759</v>
      </c>
      <c r="H1294" s="301" t="s">
        <v>496</v>
      </c>
      <c r="I1294" s="333">
        <v>2.66</v>
      </c>
    </row>
    <row r="1295" spans="1:9">
      <c r="A1295" s="316">
        <v>6</v>
      </c>
      <c r="B1295" s="301" t="s">
        <v>212</v>
      </c>
      <c r="C1295" s="301" t="s">
        <v>27</v>
      </c>
      <c r="D1295" s="301" t="s">
        <v>27</v>
      </c>
      <c r="E1295" s="301" t="s">
        <v>765</v>
      </c>
      <c r="F1295" s="338" t="s">
        <v>726</v>
      </c>
      <c r="G1295" s="338" t="s">
        <v>726</v>
      </c>
      <c r="H1295" s="301" t="s">
        <v>496</v>
      </c>
      <c r="I1295" s="333">
        <v>0</v>
      </c>
    </row>
    <row r="1296" spans="1:9">
      <c r="A1296" s="316">
        <v>6</v>
      </c>
      <c r="B1296" s="301" t="s">
        <v>212</v>
      </c>
      <c r="C1296" s="301" t="s">
        <v>27</v>
      </c>
      <c r="D1296" s="301" t="s">
        <v>27</v>
      </c>
      <c r="E1296" s="301" t="s">
        <v>765</v>
      </c>
      <c r="F1296" s="338" t="s">
        <v>705</v>
      </c>
      <c r="G1296" s="338" t="s">
        <v>705</v>
      </c>
      <c r="H1296" s="301" t="s">
        <v>496</v>
      </c>
      <c r="I1296" s="333">
        <v>1.3</v>
      </c>
    </row>
    <row r="1297" spans="1:9">
      <c r="A1297" s="316">
        <v>6</v>
      </c>
      <c r="B1297" s="301" t="s">
        <v>212</v>
      </c>
      <c r="C1297" s="301" t="s">
        <v>27</v>
      </c>
      <c r="D1297" s="301" t="s">
        <v>27</v>
      </c>
      <c r="E1297" s="301" t="s">
        <v>765</v>
      </c>
      <c r="F1297" s="338" t="s">
        <v>729</v>
      </c>
      <c r="G1297" s="338" t="s">
        <v>729</v>
      </c>
      <c r="H1297" s="301" t="s">
        <v>496</v>
      </c>
      <c r="I1297" s="333">
        <v>0</v>
      </c>
    </row>
    <row r="1298" spans="1:9">
      <c r="A1298" s="316">
        <v>6</v>
      </c>
      <c r="B1298" s="301" t="s">
        <v>212</v>
      </c>
      <c r="C1298" s="301" t="s">
        <v>27</v>
      </c>
      <c r="D1298" s="301" t="s">
        <v>27</v>
      </c>
      <c r="E1298" s="301" t="s">
        <v>765</v>
      </c>
      <c r="F1298" s="338" t="s">
        <v>747</v>
      </c>
      <c r="G1298" s="338" t="s">
        <v>747</v>
      </c>
      <c r="H1298" s="301" t="s">
        <v>496</v>
      </c>
      <c r="I1298" s="333">
        <v>44.83</v>
      </c>
    </row>
    <row r="1299" spans="1:9">
      <c r="A1299" s="316">
        <v>6</v>
      </c>
      <c r="B1299" s="301" t="s">
        <v>212</v>
      </c>
      <c r="C1299" s="301" t="s">
        <v>27</v>
      </c>
      <c r="D1299" s="301" t="s">
        <v>27</v>
      </c>
      <c r="E1299" s="301" t="s">
        <v>765</v>
      </c>
      <c r="F1299" s="338" t="s">
        <v>730</v>
      </c>
      <c r="G1299" s="338" t="s">
        <v>730</v>
      </c>
      <c r="H1299" s="301" t="s">
        <v>496</v>
      </c>
      <c r="I1299" s="333">
        <v>0</v>
      </c>
    </row>
    <row r="1300" spans="1:9">
      <c r="A1300" s="316">
        <v>6</v>
      </c>
      <c r="B1300" s="301" t="s">
        <v>212</v>
      </c>
      <c r="C1300" s="301" t="s">
        <v>27</v>
      </c>
      <c r="D1300" s="301" t="s">
        <v>27</v>
      </c>
      <c r="E1300" s="301" t="s">
        <v>765</v>
      </c>
      <c r="F1300" s="338" t="s">
        <v>748</v>
      </c>
      <c r="G1300" s="338" t="s">
        <v>748</v>
      </c>
      <c r="H1300" s="301" t="s">
        <v>496</v>
      </c>
      <c r="I1300" s="333">
        <v>0</v>
      </c>
    </row>
    <row r="1301" spans="1:9">
      <c r="A1301" s="316">
        <v>6</v>
      </c>
      <c r="B1301" s="301" t="s">
        <v>212</v>
      </c>
      <c r="C1301" s="301" t="s">
        <v>27</v>
      </c>
      <c r="D1301" s="301" t="s">
        <v>27</v>
      </c>
      <c r="E1301" s="301" t="s">
        <v>765</v>
      </c>
      <c r="F1301" s="338" t="s">
        <v>749</v>
      </c>
      <c r="G1301" s="338" t="s">
        <v>749</v>
      </c>
      <c r="H1301" s="301" t="s">
        <v>496</v>
      </c>
      <c r="I1301" s="333">
        <v>70.900000000000006</v>
      </c>
    </row>
    <row r="1302" spans="1:9">
      <c r="A1302" s="316">
        <v>6</v>
      </c>
      <c r="B1302" s="301" t="s">
        <v>212</v>
      </c>
      <c r="C1302" s="301" t="s">
        <v>27</v>
      </c>
      <c r="D1302" s="301" t="s">
        <v>27</v>
      </c>
      <c r="E1302" s="301" t="s">
        <v>765</v>
      </c>
      <c r="F1302" s="338" t="s">
        <v>700</v>
      </c>
      <c r="G1302" s="338" t="s">
        <v>700</v>
      </c>
      <c r="H1302" s="301" t="s">
        <v>496</v>
      </c>
      <c r="I1302" s="333">
        <v>0</v>
      </c>
    </row>
    <row r="1303" spans="1:9">
      <c r="A1303" s="316">
        <v>6</v>
      </c>
      <c r="B1303" s="301" t="s">
        <v>212</v>
      </c>
      <c r="C1303" s="301" t="s">
        <v>27</v>
      </c>
      <c r="D1303" s="301" t="s">
        <v>27</v>
      </c>
      <c r="E1303" s="301" t="s">
        <v>765</v>
      </c>
      <c r="F1303" s="338" t="s">
        <v>750</v>
      </c>
      <c r="G1303" s="338" t="s">
        <v>750</v>
      </c>
      <c r="H1303" s="301" t="s">
        <v>496</v>
      </c>
      <c r="I1303" s="333">
        <v>3.2</v>
      </c>
    </row>
    <row r="1304" spans="1:9">
      <c r="A1304" s="316">
        <v>6</v>
      </c>
      <c r="B1304" s="301" t="s">
        <v>212</v>
      </c>
      <c r="C1304" s="301" t="s">
        <v>27</v>
      </c>
      <c r="D1304" s="301" t="s">
        <v>27</v>
      </c>
      <c r="E1304" s="301" t="s">
        <v>765</v>
      </c>
      <c r="F1304" s="338" t="s">
        <v>760</v>
      </c>
      <c r="G1304" s="338" t="s">
        <v>760</v>
      </c>
      <c r="H1304" s="301" t="s">
        <v>496</v>
      </c>
      <c r="I1304" s="333">
        <v>0</v>
      </c>
    </row>
    <row r="1305" spans="1:9">
      <c r="A1305" s="316">
        <v>6</v>
      </c>
      <c r="B1305" s="301" t="s">
        <v>212</v>
      </c>
      <c r="C1305" s="301" t="s">
        <v>27</v>
      </c>
      <c r="D1305" s="301" t="s">
        <v>27</v>
      </c>
      <c r="E1305" s="301" t="s">
        <v>765</v>
      </c>
      <c r="F1305" s="338" t="s">
        <v>751</v>
      </c>
      <c r="G1305" s="338" t="s">
        <v>751</v>
      </c>
      <c r="H1305" s="301" t="s">
        <v>496</v>
      </c>
      <c r="I1305" s="333">
        <v>4.57</v>
      </c>
    </row>
    <row r="1306" spans="1:9">
      <c r="A1306" s="316">
        <v>6</v>
      </c>
      <c r="B1306" s="301" t="s">
        <v>212</v>
      </c>
      <c r="C1306" s="301" t="s">
        <v>27</v>
      </c>
      <c r="D1306" s="301" t="s">
        <v>27</v>
      </c>
      <c r="E1306" s="301" t="s">
        <v>27</v>
      </c>
      <c r="F1306" s="338" t="s">
        <v>651</v>
      </c>
      <c r="G1306" s="338" t="s">
        <v>651</v>
      </c>
      <c r="H1306" t="s">
        <v>497</v>
      </c>
      <c r="I1306" s="333">
        <v>515.21</v>
      </c>
    </row>
    <row r="1307" spans="1:9">
      <c r="A1307" s="316">
        <v>6</v>
      </c>
      <c r="B1307" s="301" t="s">
        <v>212</v>
      </c>
      <c r="C1307" s="301" t="s">
        <v>27</v>
      </c>
      <c r="D1307" s="301" t="s">
        <v>27</v>
      </c>
      <c r="E1307" s="301" t="s">
        <v>19</v>
      </c>
      <c r="F1307" s="338" t="s">
        <v>706</v>
      </c>
      <c r="G1307" s="338" t="s">
        <v>652</v>
      </c>
      <c r="H1307" s="301" t="s">
        <v>497</v>
      </c>
      <c r="I1307" s="333">
        <v>2430.65</v>
      </c>
    </row>
    <row r="1308" spans="1:9">
      <c r="A1308" s="316">
        <v>6</v>
      </c>
      <c r="B1308" s="301" t="s">
        <v>212</v>
      </c>
      <c r="C1308" s="301" t="s">
        <v>27</v>
      </c>
      <c r="D1308" s="301" t="s">
        <v>27</v>
      </c>
      <c r="E1308" s="301" t="s">
        <v>21</v>
      </c>
      <c r="F1308" s="338" t="s">
        <v>653</v>
      </c>
      <c r="G1308" s="338" t="s">
        <v>653</v>
      </c>
      <c r="H1308" s="301" t="s">
        <v>497</v>
      </c>
      <c r="I1308" s="333">
        <v>140.55000000000001</v>
      </c>
    </row>
    <row r="1309" spans="1:9">
      <c r="A1309" s="316">
        <v>6</v>
      </c>
      <c r="B1309" s="301" t="s">
        <v>212</v>
      </c>
      <c r="C1309" s="301" t="s">
        <v>27</v>
      </c>
      <c r="D1309" s="301" t="s">
        <v>27</v>
      </c>
      <c r="E1309" s="301" t="s">
        <v>27</v>
      </c>
      <c r="F1309" s="338" t="s">
        <v>654</v>
      </c>
      <c r="G1309" s="338" t="s">
        <v>654</v>
      </c>
      <c r="H1309" s="301" t="s">
        <v>497</v>
      </c>
      <c r="I1309" s="333">
        <v>469.07</v>
      </c>
    </row>
    <row r="1310" spans="1:9">
      <c r="A1310" s="316">
        <v>6</v>
      </c>
      <c r="B1310" s="301" t="s">
        <v>212</v>
      </c>
      <c r="C1310" s="301" t="s">
        <v>27</v>
      </c>
      <c r="D1310" s="301" t="s">
        <v>27</v>
      </c>
      <c r="E1310" s="301" t="s">
        <v>27</v>
      </c>
      <c r="F1310" s="338" t="s">
        <v>655</v>
      </c>
      <c r="G1310" s="338" t="s">
        <v>654</v>
      </c>
      <c r="H1310" s="301" t="s">
        <v>497</v>
      </c>
      <c r="I1310" s="333">
        <v>0</v>
      </c>
    </row>
    <row r="1311" spans="1:9">
      <c r="A1311" s="316">
        <v>6</v>
      </c>
      <c r="B1311" s="301" t="s">
        <v>212</v>
      </c>
      <c r="C1311" s="301" t="s">
        <v>27</v>
      </c>
      <c r="D1311" s="301" t="s">
        <v>27</v>
      </c>
      <c r="E1311" s="301" t="s">
        <v>27</v>
      </c>
      <c r="F1311" s="338" t="s">
        <v>656</v>
      </c>
      <c r="G1311" s="338" t="s">
        <v>656</v>
      </c>
      <c r="H1311" s="301" t="s">
        <v>497</v>
      </c>
      <c r="I1311" s="333">
        <v>71.98</v>
      </c>
    </row>
    <row r="1312" spans="1:9">
      <c r="A1312" s="316">
        <v>6</v>
      </c>
      <c r="B1312" s="301" t="s">
        <v>212</v>
      </c>
      <c r="C1312" s="301" t="s">
        <v>27</v>
      </c>
      <c r="D1312" s="301" t="s">
        <v>27</v>
      </c>
      <c r="E1312" s="301" t="s">
        <v>19</v>
      </c>
      <c r="F1312" s="338" t="s">
        <v>547</v>
      </c>
      <c r="G1312" s="338" t="s">
        <v>547</v>
      </c>
      <c r="H1312" s="301" t="s">
        <v>497</v>
      </c>
      <c r="I1312" s="333">
        <v>67.56</v>
      </c>
    </row>
    <row r="1313" spans="1:9">
      <c r="A1313" s="316">
        <v>6</v>
      </c>
      <c r="B1313" s="301" t="s">
        <v>212</v>
      </c>
      <c r="C1313" s="301" t="s">
        <v>27</v>
      </c>
      <c r="D1313" s="301" t="s">
        <v>27</v>
      </c>
      <c r="E1313" s="301" t="s">
        <v>19</v>
      </c>
      <c r="F1313" s="338" t="s">
        <v>657</v>
      </c>
      <c r="G1313" s="338" t="s">
        <v>657</v>
      </c>
      <c r="H1313" s="301" t="s">
        <v>497</v>
      </c>
      <c r="I1313" s="333">
        <v>2807.03</v>
      </c>
    </row>
    <row r="1314" spans="1:9">
      <c r="A1314" s="316">
        <v>6</v>
      </c>
      <c r="B1314" s="301" t="s">
        <v>212</v>
      </c>
      <c r="C1314" s="301" t="s">
        <v>27</v>
      </c>
      <c r="D1314" s="301" t="s">
        <v>27</v>
      </c>
      <c r="E1314" s="301" t="s">
        <v>19</v>
      </c>
      <c r="F1314" s="338" t="s">
        <v>658</v>
      </c>
      <c r="G1314" s="338" t="s">
        <v>657</v>
      </c>
      <c r="H1314" s="301" t="s">
        <v>497</v>
      </c>
      <c r="I1314" s="333">
        <v>0</v>
      </c>
    </row>
    <row r="1315" spans="1:9">
      <c r="A1315" s="316">
        <v>6</v>
      </c>
      <c r="B1315" s="301" t="s">
        <v>212</v>
      </c>
      <c r="C1315" s="301" t="s">
        <v>27</v>
      </c>
      <c r="D1315" s="301" t="s">
        <v>27</v>
      </c>
      <c r="E1315" s="301" t="s">
        <v>27</v>
      </c>
      <c r="F1315" s="338" t="s">
        <v>659</v>
      </c>
      <c r="G1315" s="338" t="s">
        <v>659</v>
      </c>
      <c r="H1315" s="301" t="s">
        <v>497</v>
      </c>
      <c r="I1315" s="333">
        <v>50.31</v>
      </c>
    </row>
    <row r="1316" spans="1:9">
      <c r="A1316" s="316">
        <v>6</v>
      </c>
      <c r="B1316" s="301" t="s">
        <v>212</v>
      </c>
      <c r="C1316" s="301" t="s">
        <v>27</v>
      </c>
      <c r="D1316" s="301" t="s">
        <v>27</v>
      </c>
      <c r="E1316" s="301" t="s">
        <v>21</v>
      </c>
      <c r="F1316" s="338" t="s">
        <v>660</v>
      </c>
      <c r="G1316" s="338" t="s">
        <v>660</v>
      </c>
      <c r="H1316" s="301" t="s">
        <v>497</v>
      </c>
      <c r="I1316" s="333">
        <v>49.5</v>
      </c>
    </row>
    <row r="1317" spans="1:9">
      <c r="A1317" s="316">
        <v>6</v>
      </c>
      <c r="B1317" s="301" t="s">
        <v>212</v>
      </c>
      <c r="C1317" s="301" t="s">
        <v>27</v>
      </c>
      <c r="D1317" s="301" t="s">
        <v>27</v>
      </c>
      <c r="E1317" s="301" t="s">
        <v>27</v>
      </c>
      <c r="F1317" s="338" t="s">
        <v>661</v>
      </c>
      <c r="G1317" s="338" t="s">
        <v>661</v>
      </c>
      <c r="H1317" s="301" t="s">
        <v>497</v>
      </c>
      <c r="I1317" s="333">
        <v>653.63</v>
      </c>
    </row>
    <row r="1318" spans="1:9">
      <c r="A1318" s="316">
        <v>6</v>
      </c>
      <c r="B1318" s="301" t="s">
        <v>212</v>
      </c>
      <c r="C1318" s="301" t="s">
        <v>27</v>
      </c>
      <c r="D1318" s="301" t="s">
        <v>27</v>
      </c>
      <c r="E1318" s="301" t="s">
        <v>27</v>
      </c>
      <c r="F1318" s="338" t="s">
        <v>662</v>
      </c>
      <c r="G1318" s="338" t="s">
        <v>661</v>
      </c>
      <c r="H1318" s="301" t="s">
        <v>497</v>
      </c>
      <c r="I1318" s="333">
        <v>13.37</v>
      </c>
    </row>
    <row r="1319" spans="1:9">
      <c r="A1319" s="316">
        <v>6</v>
      </c>
      <c r="B1319" s="301" t="s">
        <v>212</v>
      </c>
      <c r="C1319" s="301" t="s">
        <v>27</v>
      </c>
      <c r="D1319" s="301" t="s">
        <v>27</v>
      </c>
      <c r="E1319" s="301" t="s">
        <v>19</v>
      </c>
      <c r="F1319" s="338" t="s">
        <v>663</v>
      </c>
      <c r="G1319" s="338" t="s">
        <v>663</v>
      </c>
      <c r="H1319" s="301" t="s">
        <v>497</v>
      </c>
      <c r="I1319" s="333">
        <v>142.06</v>
      </c>
    </row>
    <row r="1320" spans="1:9">
      <c r="A1320" s="316">
        <v>6</v>
      </c>
      <c r="B1320" s="301" t="s">
        <v>212</v>
      </c>
      <c r="C1320" s="301" t="s">
        <v>27</v>
      </c>
      <c r="D1320" s="301" t="s">
        <v>27</v>
      </c>
      <c r="E1320" s="301" t="s">
        <v>27</v>
      </c>
      <c r="F1320" s="338" t="s">
        <v>664</v>
      </c>
      <c r="G1320" s="338" t="s">
        <v>664</v>
      </c>
      <c r="H1320" s="301" t="s">
        <v>497</v>
      </c>
      <c r="I1320" s="333">
        <v>348.57</v>
      </c>
    </row>
    <row r="1321" spans="1:9">
      <c r="A1321" s="316">
        <v>6</v>
      </c>
      <c r="B1321" s="301" t="s">
        <v>212</v>
      </c>
      <c r="C1321" s="301" t="s">
        <v>27</v>
      </c>
      <c r="D1321" s="301" t="s">
        <v>27</v>
      </c>
      <c r="E1321" s="301" t="s">
        <v>27</v>
      </c>
      <c r="F1321" s="338" t="s">
        <v>707</v>
      </c>
      <c r="G1321" s="338" t="s">
        <v>707</v>
      </c>
      <c r="H1321" s="301" t="s">
        <v>497</v>
      </c>
      <c r="I1321" s="333">
        <v>0</v>
      </c>
    </row>
    <row r="1322" spans="1:9">
      <c r="A1322" s="316">
        <v>6</v>
      </c>
      <c r="B1322" s="301" t="s">
        <v>212</v>
      </c>
      <c r="C1322" s="301" t="s">
        <v>27</v>
      </c>
      <c r="D1322" s="301" t="s">
        <v>27</v>
      </c>
      <c r="E1322" s="301" t="s">
        <v>21</v>
      </c>
      <c r="F1322" s="338" t="s">
        <v>666</v>
      </c>
      <c r="G1322" s="338" t="s">
        <v>666</v>
      </c>
      <c r="H1322" s="301" t="s">
        <v>497</v>
      </c>
      <c r="I1322" s="333">
        <v>98.33</v>
      </c>
    </row>
    <row r="1323" spans="1:9">
      <c r="A1323" s="316">
        <v>6</v>
      </c>
      <c r="B1323" s="301" t="s">
        <v>212</v>
      </c>
      <c r="C1323" s="301" t="s">
        <v>27</v>
      </c>
      <c r="D1323" s="301" t="s">
        <v>27</v>
      </c>
      <c r="E1323" s="301" t="s">
        <v>27</v>
      </c>
      <c r="F1323" s="338" t="s">
        <v>667</v>
      </c>
      <c r="G1323" s="338" t="s">
        <v>667</v>
      </c>
      <c r="H1323" s="301" t="s">
        <v>497</v>
      </c>
      <c r="I1323" s="333">
        <v>406.85</v>
      </c>
    </row>
    <row r="1324" spans="1:9">
      <c r="A1324" s="316">
        <v>6</v>
      </c>
      <c r="B1324" s="301" t="s">
        <v>212</v>
      </c>
      <c r="C1324" s="301" t="s">
        <v>27</v>
      </c>
      <c r="D1324" s="301" t="s">
        <v>27</v>
      </c>
      <c r="E1324" s="301" t="s">
        <v>27</v>
      </c>
      <c r="F1324" s="338" t="s">
        <v>668</v>
      </c>
      <c r="G1324" s="338" t="s">
        <v>667</v>
      </c>
      <c r="H1324" s="301" t="s">
        <v>497</v>
      </c>
      <c r="I1324" s="333">
        <v>6.11</v>
      </c>
    </row>
    <row r="1325" spans="1:9">
      <c r="A1325" s="316">
        <v>6</v>
      </c>
      <c r="B1325" s="301" t="s">
        <v>212</v>
      </c>
      <c r="C1325" s="301" t="s">
        <v>27</v>
      </c>
      <c r="D1325" s="301" t="s">
        <v>27</v>
      </c>
      <c r="E1325" s="301" t="s">
        <v>27</v>
      </c>
      <c r="F1325" s="338" t="s">
        <v>669</v>
      </c>
      <c r="G1325" s="338" t="s">
        <v>669</v>
      </c>
      <c r="H1325" s="301" t="s">
        <v>497</v>
      </c>
      <c r="I1325" s="333">
        <v>134.55000000000001</v>
      </c>
    </row>
    <row r="1326" spans="1:9">
      <c r="A1326" s="316">
        <v>6</v>
      </c>
      <c r="B1326" s="301" t="s">
        <v>212</v>
      </c>
      <c r="C1326" s="301" t="s">
        <v>27</v>
      </c>
      <c r="D1326" s="301" t="s">
        <v>27</v>
      </c>
      <c r="E1326" s="301" t="s">
        <v>19</v>
      </c>
      <c r="F1326" s="338" t="s">
        <v>670</v>
      </c>
      <c r="G1326" s="338" t="s">
        <v>670</v>
      </c>
      <c r="H1326" s="301" t="s">
        <v>497</v>
      </c>
      <c r="I1326" s="333">
        <v>357.4</v>
      </c>
    </row>
    <row r="1327" spans="1:9">
      <c r="A1327" s="316">
        <v>6</v>
      </c>
      <c r="B1327" s="301" t="s">
        <v>212</v>
      </c>
      <c r="C1327" s="301" t="s">
        <v>27</v>
      </c>
      <c r="D1327" s="301" t="s">
        <v>27</v>
      </c>
      <c r="E1327" s="301" t="s">
        <v>19</v>
      </c>
      <c r="F1327" s="338" t="s">
        <v>671</v>
      </c>
      <c r="G1327" s="338" t="s">
        <v>671</v>
      </c>
      <c r="H1327" s="301" t="s">
        <v>497</v>
      </c>
      <c r="I1327" s="333">
        <v>323.08</v>
      </c>
    </row>
    <row r="1328" spans="1:9">
      <c r="A1328" s="316">
        <v>6</v>
      </c>
      <c r="B1328" s="301" t="s">
        <v>212</v>
      </c>
      <c r="C1328" s="301" t="s">
        <v>27</v>
      </c>
      <c r="D1328" s="301" t="s">
        <v>27</v>
      </c>
      <c r="E1328" s="301" t="s">
        <v>19</v>
      </c>
      <c r="F1328" s="338" t="s">
        <v>672</v>
      </c>
      <c r="G1328" s="338" t="s">
        <v>671</v>
      </c>
      <c r="H1328" s="301" t="s">
        <v>497</v>
      </c>
      <c r="I1328" s="333">
        <v>0</v>
      </c>
    </row>
    <row r="1329" spans="1:9">
      <c r="A1329" s="316">
        <v>6</v>
      </c>
      <c r="B1329" s="301" t="s">
        <v>212</v>
      </c>
      <c r="C1329" s="301" t="s">
        <v>27</v>
      </c>
      <c r="D1329" s="301" t="s">
        <v>27</v>
      </c>
      <c r="E1329" s="301" t="s">
        <v>27</v>
      </c>
      <c r="F1329" s="338" t="s">
        <v>673</v>
      </c>
      <c r="G1329" s="338" t="s">
        <v>673</v>
      </c>
      <c r="H1329" s="301" t="s">
        <v>497</v>
      </c>
      <c r="I1329" s="333">
        <v>89.75</v>
      </c>
    </row>
    <row r="1330" spans="1:9">
      <c r="A1330" s="316">
        <v>6</v>
      </c>
      <c r="B1330" s="301" t="s">
        <v>212</v>
      </c>
      <c r="C1330" s="301" t="s">
        <v>27</v>
      </c>
      <c r="D1330" s="301" t="s">
        <v>27</v>
      </c>
      <c r="E1330" s="301" t="s">
        <v>27</v>
      </c>
      <c r="F1330" s="338" t="s">
        <v>674</v>
      </c>
      <c r="G1330" s="338" t="s">
        <v>674</v>
      </c>
      <c r="H1330" s="301" t="s">
        <v>497</v>
      </c>
      <c r="I1330" s="333">
        <v>379.28</v>
      </c>
    </row>
    <row r="1331" spans="1:9">
      <c r="A1331" s="316">
        <v>6</v>
      </c>
      <c r="B1331" s="301" t="s">
        <v>212</v>
      </c>
      <c r="C1331" s="301" t="s">
        <v>27</v>
      </c>
      <c r="D1331" s="301" t="s">
        <v>27</v>
      </c>
      <c r="E1331" s="301" t="s">
        <v>19</v>
      </c>
      <c r="F1331" s="338" t="s">
        <v>675</v>
      </c>
      <c r="G1331" s="338" t="s">
        <v>675</v>
      </c>
      <c r="H1331" s="301" t="s">
        <v>497</v>
      </c>
      <c r="I1331" s="333">
        <v>759.62</v>
      </c>
    </row>
    <row r="1332" spans="1:9">
      <c r="A1332" s="316">
        <v>6</v>
      </c>
      <c r="B1332" s="301" t="s">
        <v>212</v>
      </c>
      <c r="C1332" s="301" t="s">
        <v>27</v>
      </c>
      <c r="D1332" s="301" t="s">
        <v>27</v>
      </c>
      <c r="E1332" s="301" t="s">
        <v>19</v>
      </c>
      <c r="F1332" s="338" t="s">
        <v>676</v>
      </c>
      <c r="G1332" s="338" t="s">
        <v>675</v>
      </c>
      <c r="H1332" s="301" t="s">
        <v>497</v>
      </c>
      <c r="I1332" s="333">
        <v>0</v>
      </c>
    </row>
    <row r="1333" spans="1:9">
      <c r="A1333" s="316">
        <v>6</v>
      </c>
      <c r="B1333" s="301" t="s">
        <v>212</v>
      </c>
      <c r="C1333" s="301" t="s">
        <v>27</v>
      </c>
      <c r="D1333" s="301" t="s">
        <v>27</v>
      </c>
      <c r="E1333" s="301" t="s">
        <v>27</v>
      </c>
      <c r="F1333" s="338" t="s">
        <v>677</v>
      </c>
      <c r="G1333" s="338" t="s">
        <v>677</v>
      </c>
      <c r="H1333" s="301" t="s">
        <v>497</v>
      </c>
      <c r="I1333" s="333">
        <v>195.3</v>
      </c>
    </row>
    <row r="1334" spans="1:9">
      <c r="A1334" s="316">
        <v>6</v>
      </c>
      <c r="B1334" s="301" t="s">
        <v>212</v>
      </c>
      <c r="C1334" s="301" t="s">
        <v>27</v>
      </c>
      <c r="D1334" s="301" t="s">
        <v>27</v>
      </c>
      <c r="E1334" s="301" t="s">
        <v>21</v>
      </c>
      <c r="F1334" s="338" t="s">
        <v>678</v>
      </c>
      <c r="G1334" s="338" t="s">
        <v>678</v>
      </c>
      <c r="H1334" s="301" t="s">
        <v>497</v>
      </c>
      <c r="I1334" s="333">
        <v>8.4700000000000006</v>
      </c>
    </row>
    <row r="1335" spans="1:9">
      <c r="A1335" s="316">
        <v>6</v>
      </c>
      <c r="B1335" s="301" t="s">
        <v>212</v>
      </c>
      <c r="C1335" s="301" t="s">
        <v>27</v>
      </c>
      <c r="D1335" s="301" t="s">
        <v>27</v>
      </c>
      <c r="E1335" s="301" t="s">
        <v>27</v>
      </c>
      <c r="F1335" s="338" t="s">
        <v>679</v>
      </c>
      <c r="G1335" s="338" t="s">
        <v>679</v>
      </c>
      <c r="H1335" s="301" t="s">
        <v>497</v>
      </c>
      <c r="I1335" s="333">
        <v>110.18</v>
      </c>
    </row>
    <row r="1336" spans="1:9">
      <c r="A1336" s="316">
        <v>6</v>
      </c>
      <c r="B1336" s="301" t="s">
        <v>212</v>
      </c>
      <c r="C1336" s="301" t="s">
        <v>27</v>
      </c>
      <c r="D1336" s="301" t="s">
        <v>27</v>
      </c>
      <c r="E1336" s="301" t="s">
        <v>27</v>
      </c>
      <c r="F1336" s="338" t="s">
        <v>680</v>
      </c>
      <c r="G1336" s="338" t="s">
        <v>680</v>
      </c>
      <c r="H1336" s="301" t="s">
        <v>497</v>
      </c>
      <c r="I1336" s="333">
        <v>34.25</v>
      </c>
    </row>
    <row r="1337" spans="1:9">
      <c r="A1337" s="316">
        <v>6</v>
      </c>
      <c r="B1337" s="301" t="s">
        <v>212</v>
      </c>
      <c r="C1337" s="301" t="s">
        <v>27</v>
      </c>
      <c r="D1337" s="301" t="s">
        <v>27</v>
      </c>
      <c r="E1337" s="301" t="s">
        <v>27</v>
      </c>
      <c r="F1337" s="338" t="s">
        <v>27</v>
      </c>
      <c r="G1337" s="338" t="s">
        <v>27</v>
      </c>
      <c r="H1337" s="301" t="s">
        <v>497</v>
      </c>
      <c r="I1337" s="333">
        <v>1869.64</v>
      </c>
    </row>
    <row r="1338" spans="1:9">
      <c r="A1338" s="316">
        <v>6</v>
      </c>
      <c r="B1338" s="301" t="s">
        <v>212</v>
      </c>
      <c r="C1338" s="301" t="s">
        <v>27</v>
      </c>
      <c r="D1338" s="301" t="s">
        <v>27</v>
      </c>
      <c r="E1338" s="301" t="s">
        <v>27</v>
      </c>
      <c r="F1338" s="338" t="s">
        <v>681</v>
      </c>
      <c r="G1338" s="338" t="s">
        <v>681</v>
      </c>
      <c r="H1338" s="301" t="s">
        <v>497</v>
      </c>
      <c r="I1338" s="333">
        <v>630.91999999999996</v>
      </c>
    </row>
    <row r="1339" spans="1:9">
      <c r="A1339" s="316">
        <v>6</v>
      </c>
      <c r="B1339" s="301" t="s">
        <v>212</v>
      </c>
      <c r="C1339" s="301" t="s">
        <v>27</v>
      </c>
      <c r="D1339" s="301" t="s">
        <v>27</v>
      </c>
      <c r="E1339" s="301" t="s">
        <v>21</v>
      </c>
      <c r="F1339" s="338" t="s">
        <v>682</v>
      </c>
      <c r="G1339" s="338" t="s">
        <v>682</v>
      </c>
      <c r="H1339" s="301" t="s">
        <v>497</v>
      </c>
      <c r="I1339" s="333">
        <v>58.21</v>
      </c>
    </row>
    <row r="1340" spans="1:9">
      <c r="A1340" s="316">
        <v>6</v>
      </c>
      <c r="B1340" s="301" t="s">
        <v>212</v>
      </c>
      <c r="C1340" s="301" t="s">
        <v>27</v>
      </c>
      <c r="D1340" s="301" t="s">
        <v>27</v>
      </c>
      <c r="E1340" s="301" t="s">
        <v>19</v>
      </c>
      <c r="F1340" s="338" t="s">
        <v>683</v>
      </c>
      <c r="G1340" s="338" t="s">
        <v>683</v>
      </c>
      <c r="H1340" s="301" t="s">
        <v>497</v>
      </c>
      <c r="I1340" s="333">
        <v>0</v>
      </c>
    </row>
    <row r="1341" spans="1:9">
      <c r="A1341" s="316">
        <v>6</v>
      </c>
      <c r="B1341" s="301" t="s">
        <v>212</v>
      </c>
      <c r="C1341" s="301" t="s">
        <v>27</v>
      </c>
      <c r="D1341" s="301" t="s">
        <v>27</v>
      </c>
      <c r="E1341" s="301" t="s">
        <v>19</v>
      </c>
      <c r="F1341" s="338" t="s">
        <v>684</v>
      </c>
      <c r="G1341" s="338" t="s">
        <v>684</v>
      </c>
      <c r="H1341" s="301" t="s">
        <v>497</v>
      </c>
      <c r="I1341" s="333">
        <v>50.31</v>
      </c>
    </row>
    <row r="1342" spans="1:9">
      <c r="A1342" s="316">
        <v>6</v>
      </c>
      <c r="B1342" s="301" t="s">
        <v>212</v>
      </c>
      <c r="C1342" s="301" t="s">
        <v>27</v>
      </c>
      <c r="D1342" s="301" t="s">
        <v>27</v>
      </c>
      <c r="E1342" s="301" t="s">
        <v>19</v>
      </c>
      <c r="F1342" s="338" t="s">
        <v>685</v>
      </c>
      <c r="G1342" s="338" t="s">
        <v>685</v>
      </c>
      <c r="H1342" s="301" t="s">
        <v>497</v>
      </c>
      <c r="I1342" s="333">
        <v>118.29</v>
      </c>
    </row>
    <row r="1343" spans="1:9">
      <c r="A1343" s="316">
        <v>6</v>
      </c>
      <c r="B1343" s="301" t="s">
        <v>212</v>
      </c>
      <c r="C1343" s="301" t="s">
        <v>27</v>
      </c>
      <c r="D1343" s="301" t="s">
        <v>27</v>
      </c>
      <c r="E1343" s="301" t="s">
        <v>765</v>
      </c>
      <c r="F1343" s="338" t="s">
        <v>711</v>
      </c>
      <c r="G1343" s="338" t="s">
        <v>711</v>
      </c>
      <c r="H1343" s="301" t="s">
        <v>497</v>
      </c>
      <c r="I1343" s="333">
        <v>34.86</v>
      </c>
    </row>
    <row r="1344" spans="1:9">
      <c r="A1344" s="316">
        <v>6</v>
      </c>
      <c r="B1344" s="301" t="s">
        <v>212</v>
      </c>
      <c r="C1344" s="301" t="s">
        <v>27</v>
      </c>
      <c r="D1344" s="301" t="s">
        <v>27</v>
      </c>
      <c r="E1344" s="301" t="s">
        <v>765</v>
      </c>
      <c r="F1344" s="338" t="s">
        <v>712</v>
      </c>
      <c r="G1344" s="338" t="s">
        <v>712</v>
      </c>
      <c r="H1344" s="301" t="s">
        <v>497</v>
      </c>
      <c r="I1344" s="333">
        <v>2.17</v>
      </c>
    </row>
    <row r="1345" spans="1:9">
      <c r="A1345" s="316">
        <v>6</v>
      </c>
      <c r="B1345" s="301" t="s">
        <v>212</v>
      </c>
      <c r="C1345" s="301" t="s">
        <v>27</v>
      </c>
      <c r="D1345" s="301" t="s">
        <v>27</v>
      </c>
      <c r="E1345" s="301" t="s">
        <v>765</v>
      </c>
      <c r="F1345" s="338" t="s">
        <v>713</v>
      </c>
      <c r="G1345" s="338" t="s">
        <v>713</v>
      </c>
      <c r="H1345" s="301" t="s">
        <v>497</v>
      </c>
      <c r="I1345" s="333">
        <v>12.41</v>
      </c>
    </row>
    <row r="1346" spans="1:9">
      <c r="A1346" s="316">
        <v>6</v>
      </c>
      <c r="B1346" s="301" t="s">
        <v>212</v>
      </c>
      <c r="C1346" s="301" t="s">
        <v>27</v>
      </c>
      <c r="D1346" s="301" t="s">
        <v>27</v>
      </c>
      <c r="E1346" s="301" t="s">
        <v>765</v>
      </c>
      <c r="F1346" s="338" t="s">
        <v>714</v>
      </c>
      <c r="G1346" s="338" t="s">
        <v>714</v>
      </c>
      <c r="H1346" s="301" t="s">
        <v>497</v>
      </c>
      <c r="I1346" s="333">
        <v>0</v>
      </c>
    </row>
    <row r="1347" spans="1:9">
      <c r="A1347" s="316">
        <v>6</v>
      </c>
      <c r="B1347" s="301" t="s">
        <v>212</v>
      </c>
      <c r="C1347" s="301" t="s">
        <v>27</v>
      </c>
      <c r="D1347" s="301" t="s">
        <v>27</v>
      </c>
      <c r="E1347" s="301" t="s">
        <v>765</v>
      </c>
      <c r="F1347" s="338" t="s">
        <v>715</v>
      </c>
      <c r="G1347" s="338" t="s">
        <v>715</v>
      </c>
      <c r="H1347" s="301" t="s">
        <v>497</v>
      </c>
      <c r="I1347" s="333">
        <v>24.97</v>
      </c>
    </row>
    <row r="1348" spans="1:9">
      <c r="A1348" s="316">
        <v>6</v>
      </c>
      <c r="B1348" s="301" t="s">
        <v>212</v>
      </c>
      <c r="C1348" s="301" t="s">
        <v>27</v>
      </c>
      <c r="D1348" s="301" t="s">
        <v>27</v>
      </c>
      <c r="E1348" s="301" t="s">
        <v>765</v>
      </c>
      <c r="F1348" s="338" t="s">
        <v>686</v>
      </c>
      <c r="G1348" s="338" t="s">
        <v>686</v>
      </c>
      <c r="H1348" s="301" t="s">
        <v>497</v>
      </c>
      <c r="I1348" s="333">
        <v>29.98</v>
      </c>
    </row>
    <row r="1349" spans="1:9">
      <c r="A1349" s="316">
        <v>6</v>
      </c>
      <c r="B1349" s="301" t="s">
        <v>212</v>
      </c>
      <c r="C1349" s="301" t="s">
        <v>27</v>
      </c>
      <c r="D1349" s="301" t="s">
        <v>27</v>
      </c>
      <c r="E1349" s="301" t="s">
        <v>765</v>
      </c>
      <c r="F1349" s="338" t="s">
        <v>716</v>
      </c>
      <c r="G1349" s="338" t="s">
        <v>716</v>
      </c>
      <c r="H1349" s="301" t="s">
        <v>497</v>
      </c>
      <c r="I1349" s="333">
        <v>0</v>
      </c>
    </row>
    <row r="1350" spans="1:9">
      <c r="A1350" s="316">
        <v>6</v>
      </c>
      <c r="B1350" s="301" t="s">
        <v>212</v>
      </c>
      <c r="C1350" s="301" t="s">
        <v>27</v>
      </c>
      <c r="D1350" s="301" t="s">
        <v>27</v>
      </c>
      <c r="E1350" s="301" t="s">
        <v>765</v>
      </c>
      <c r="F1350" s="338" t="s">
        <v>687</v>
      </c>
      <c r="G1350" s="338" t="s">
        <v>687</v>
      </c>
      <c r="H1350" s="301" t="s">
        <v>497</v>
      </c>
      <c r="I1350" s="333">
        <v>17.29</v>
      </c>
    </row>
    <row r="1351" spans="1:9">
      <c r="A1351" s="316">
        <v>6</v>
      </c>
      <c r="B1351" s="301" t="s">
        <v>212</v>
      </c>
      <c r="C1351" s="301" t="s">
        <v>27</v>
      </c>
      <c r="D1351" s="301" t="s">
        <v>27</v>
      </c>
      <c r="E1351" s="301" t="s">
        <v>765</v>
      </c>
      <c r="F1351" s="338" t="s">
        <v>688</v>
      </c>
      <c r="G1351" s="338" t="s">
        <v>688</v>
      </c>
      <c r="H1351" s="301" t="s">
        <v>497</v>
      </c>
      <c r="I1351" s="333">
        <v>17.29</v>
      </c>
    </row>
    <row r="1352" spans="1:9">
      <c r="A1352" s="316">
        <v>6</v>
      </c>
      <c r="B1352" s="301" t="s">
        <v>212</v>
      </c>
      <c r="C1352" s="301" t="s">
        <v>27</v>
      </c>
      <c r="D1352" s="301" t="s">
        <v>27</v>
      </c>
      <c r="E1352" s="301" t="s">
        <v>765</v>
      </c>
      <c r="F1352" s="338" t="s">
        <v>757</v>
      </c>
      <c r="G1352" s="338" t="s">
        <v>757</v>
      </c>
      <c r="H1352" s="301" t="s">
        <v>497</v>
      </c>
      <c r="I1352" s="333">
        <v>0</v>
      </c>
    </row>
    <row r="1353" spans="1:9">
      <c r="A1353" s="316">
        <v>6</v>
      </c>
      <c r="B1353" s="301" t="s">
        <v>212</v>
      </c>
      <c r="C1353" s="301" t="s">
        <v>27</v>
      </c>
      <c r="D1353" s="301" t="s">
        <v>27</v>
      </c>
      <c r="E1353" s="301" t="s">
        <v>765</v>
      </c>
      <c r="F1353" s="338" t="s">
        <v>689</v>
      </c>
      <c r="G1353" s="338" t="s">
        <v>689</v>
      </c>
      <c r="H1353" s="301" t="s">
        <v>497</v>
      </c>
      <c r="I1353" s="333">
        <v>7.28</v>
      </c>
    </row>
    <row r="1354" spans="1:9">
      <c r="A1354" s="316">
        <v>6</v>
      </c>
      <c r="B1354" s="301" t="s">
        <v>212</v>
      </c>
      <c r="C1354" s="301" t="s">
        <v>27</v>
      </c>
      <c r="D1354" s="301" t="s">
        <v>27</v>
      </c>
      <c r="E1354" s="301" t="s">
        <v>765</v>
      </c>
      <c r="F1354" s="338" t="s">
        <v>758</v>
      </c>
      <c r="G1354" s="338" t="s">
        <v>758</v>
      </c>
      <c r="H1354" s="301" t="s">
        <v>497</v>
      </c>
      <c r="I1354" s="333">
        <v>41.79</v>
      </c>
    </row>
    <row r="1355" spans="1:9">
      <c r="A1355" s="316">
        <v>6</v>
      </c>
      <c r="B1355" s="301" t="s">
        <v>212</v>
      </c>
      <c r="C1355" s="301" t="s">
        <v>27</v>
      </c>
      <c r="D1355" s="301" t="s">
        <v>27</v>
      </c>
      <c r="E1355" s="301" t="s">
        <v>765</v>
      </c>
      <c r="F1355" s="338" t="s">
        <v>717</v>
      </c>
      <c r="G1355" s="338" t="s">
        <v>717</v>
      </c>
      <c r="H1355" s="301" t="s">
        <v>497</v>
      </c>
      <c r="I1355" s="333">
        <v>159.19999999999999</v>
      </c>
    </row>
    <row r="1356" spans="1:9">
      <c r="A1356" s="316">
        <v>6</v>
      </c>
      <c r="B1356" s="301" t="s">
        <v>212</v>
      </c>
      <c r="C1356" s="301" t="s">
        <v>27</v>
      </c>
      <c r="D1356" s="301" t="s">
        <v>27</v>
      </c>
      <c r="E1356" s="301" t="s">
        <v>765</v>
      </c>
      <c r="F1356" s="338" t="s">
        <v>754</v>
      </c>
      <c r="G1356" s="338" t="s">
        <v>754</v>
      </c>
      <c r="H1356" s="301" t="s">
        <v>497</v>
      </c>
      <c r="I1356" s="333">
        <v>0</v>
      </c>
    </row>
    <row r="1357" spans="1:9">
      <c r="A1357" s="316">
        <v>6</v>
      </c>
      <c r="B1357" s="301" t="s">
        <v>212</v>
      </c>
      <c r="C1357" s="301" t="s">
        <v>27</v>
      </c>
      <c r="D1357" s="301" t="s">
        <v>27</v>
      </c>
      <c r="E1357" s="301" t="s">
        <v>765</v>
      </c>
      <c r="F1357" s="338" t="s">
        <v>718</v>
      </c>
      <c r="G1357" s="338" t="s">
        <v>718</v>
      </c>
      <c r="H1357" s="301" t="s">
        <v>497</v>
      </c>
      <c r="I1357" s="333">
        <v>6.58</v>
      </c>
    </row>
    <row r="1358" spans="1:9">
      <c r="A1358" s="316">
        <v>6</v>
      </c>
      <c r="B1358" s="301" t="s">
        <v>212</v>
      </c>
      <c r="C1358" s="301" t="s">
        <v>27</v>
      </c>
      <c r="D1358" s="301" t="s">
        <v>27</v>
      </c>
      <c r="E1358" s="301" t="s">
        <v>765</v>
      </c>
      <c r="F1358" s="338" t="s">
        <v>719</v>
      </c>
      <c r="G1358" s="338" t="s">
        <v>719</v>
      </c>
      <c r="H1358" s="301" t="s">
        <v>497</v>
      </c>
      <c r="I1358" s="333">
        <v>0</v>
      </c>
    </row>
    <row r="1359" spans="1:9">
      <c r="A1359" s="316">
        <v>6</v>
      </c>
      <c r="B1359" s="301" t="s">
        <v>212</v>
      </c>
      <c r="C1359" s="301" t="s">
        <v>27</v>
      </c>
      <c r="D1359" s="301" t="s">
        <v>27</v>
      </c>
      <c r="E1359" s="301" t="s">
        <v>765</v>
      </c>
      <c r="F1359" s="338" t="s">
        <v>720</v>
      </c>
      <c r="G1359" s="338" t="s">
        <v>720</v>
      </c>
      <c r="H1359" s="301" t="s">
        <v>497</v>
      </c>
      <c r="I1359" s="333">
        <v>0</v>
      </c>
    </row>
    <row r="1360" spans="1:9">
      <c r="A1360" s="316">
        <v>6</v>
      </c>
      <c r="B1360" s="301" t="s">
        <v>212</v>
      </c>
      <c r="C1360" s="301" t="s">
        <v>27</v>
      </c>
      <c r="D1360" s="301" t="s">
        <v>27</v>
      </c>
      <c r="E1360" s="301" t="s">
        <v>765</v>
      </c>
      <c r="F1360" s="338" t="s">
        <v>756</v>
      </c>
      <c r="G1360" s="338" t="s">
        <v>756</v>
      </c>
      <c r="H1360" s="301" t="s">
        <v>497</v>
      </c>
      <c r="I1360" s="333">
        <v>0</v>
      </c>
    </row>
    <row r="1361" spans="1:9">
      <c r="A1361" s="316">
        <v>6</v>
      </c>
      <c r="B1361" s="301" t="s">
        <v>212</v>
      </c>
      <c r="C1361" s="301" t="s">
        <v>27</v>
      </c>
      <c r="D1361" s="301" t="s">
        <v>27</v>
      </c>
      <c r="E1361" s="301" t="s">
        <v>765</v>
      </c>
      <c r="F1361" s="338" t="s">
        <v>721</v>
      </c>
      <c r="G1361" s="338" t="s">
        <v>721</v>
      </c>
      <c r="H1361" s="301" t="s">
        <v>497</v>
      </c>
      <c r="I1361" s="333">
        <v>1.68</v>
      </c>
    </row>
    <row r="1362" spans="1:9">
      <c r="A1362" s="316">
        <v>6</v>
      </c>
      <c r="B1362" s="301" t="s">
        <v>212</v>
      </c>
      <c r="C1362" s="301" t="s">
        <v>27</v>
      </c>
      <c r="D1362" s="301" t="s">
        <v>27</v>
      </c>
      <c r="E1362" s="301" t="s">
        <v>765</v>
      </c>
      <c r="F1362" s="338" t="s">
        <v>722</v>
      </c>
      <c r="G1362" s="338" t="s">
        <v>722</v>
      </c>
      <c r="H1362" s="301" t="s">
        <v>497</v>
      </c>
      <c r="I1362" s="333">
        <v>3.67</v>
      </c>
    </row>
    <row r="1363" spans="1:9">
      <c r="A1363" s="316">
        <v>6</v>
      </c>
      <c r="B1363" s="301" t="s">
        <v>212</v>
      </c>
      <c r="C1363" s="301" t="s">
        <v>27</v>
      </c>
      <c r="D1363" s="301" t="s">
        <v>27</v>
      </c>
      <c r="E1363" s="301" t="s">
        <v>765</v>
      </c>
      <c r="F1363" s="338" t="s">
        <v>690</v>
      </c>
      <c r="G1363" s="338" t="s">
        <v>690</v>
      </c>
      <c r="H1363" s="301" t="s">
        <v>497</v>
      </c>
      <c r="I1363" s="333">
        <v>1.1200000000000001</v>
      </c>
    </row>
    <row r="1364" spans="1:9">
      <c r="A1364" s="316">
        <v>6</v>
      </c>
      <c r="B1364" s="301" t="s">
        <v>212</v>
      </c>
      <c r="C1364" s="301" t="s">
        <v>27</v>
      </c>
      <c r="D1364" s="301" t="s">
        <v>27</v>
      </c>
      <c r="E1364" s="301" t="s">
        <v>765</v>
      </c>
      <c r="F1364" s="338" t="s">
        <v>723</v>
      </c>
      <c r="G1364" s="338" t="s">
        <v>723</v>
      </c>
      <c r="H1364" s="301" t="s">
        <v>497</v>
      </c>
      <c r="I1364" s="333">
        <v>8.7200000000000006</v>
      </c>
    </row>
    <row r="1365" spans="1:9">
      <c r="A1365" s="316">
        <v>6</v>
      </c>
      <c r="B1365" s="301" t="s">
        <v>212</v>
      </c>
      <c r="C1365" s="301" t="s">
        <v>27</v>
      </c>
      <c r="D1365" s="301" t="s">
        <v>27</v>
      </c>
      <c r="E1365" s="301" t="s">
        <v>765</v>
      </c>
      <c r="F1365" s="338" t="s">
        <v>691</v>
      </c>
      <c r="G1365" s="338" t="s">
        <v>691</v>
      </c>
      <c r="H1365" s="301" t="s">
        <v>497</v>
      </c>
      <c r="I1365" s="333">
        <v>0</v>
      </c>
    </row>
    <row r="1366" spans="1:9">
      <c r="A1366" s="316">
        <v>6</v>
      </c>
      <c r="B1366" s="301" t="s">
        <v>212</v>
      </c>
      <c r="C1366" s="301" t="s">
        <v>27</v>
      </c>
      <c r="D1366" s="301" t="s">
        <v>27</v>
      </c>
      <c r="E1366" s="301" t="s">
        <v>765</v>
      </c>
      <c r="F1366" s="338" t="s">
        <v>692</v>
      </c>
      <c r="G1366" s="338" t="s">
        <v>692</v>
      </c>
      <c r="H1366" s="301" t="s">
        <v>497</v>
      </c>
      <c r="I1366" s="333">
        <v>2.5299999999999998</v>
      </c>
    </row>
    <row r="1367" spans="1:9">
      <c r="A1367" s="316">
        <v>6</v>
      </c>
      <c r="B1367" s="301" t="s">
        <v>212</v>
      </c>
      <c r="C1367" s="301" t="s">
        <v>27</v>
      </c>
      <c r="D1367" s="301" t="s">
        <v>27</v>
      </c>
      <c r="E1367" s="301" t="s">
        <v>765</v>
      </c>
      <c r="F1367" s="338" t="s">
        <v>724</v>
      </c>
      <c r="G1367" s="338" t="s">
        <v>724</v>
      </c>
      <c r="H1367" s="301" t="s">
        <v>497</v>
      </c>
      <c r="I1367" s="333">
        <v>164.32</v>
      </c>
    </row>
    <row r="1368" spans="1:9">
      <c r="A1368" s="316">
        <v>6</v>
      </c>
      <c r="B1368" s="301" t="s">
        <v>212</v>
      </c>
      <c r="C1368" s="301" t="s">
        <v>27</v>
      </c>
      <c r="D1368" s="301" t="s">
        <v>27</v>
      </c>
      <c r="E1368" s="301" t="s">
        <v>765</v>
      </c>
      <c r="F1368" s="338" t="s">
        <v>725</v>
      </c>
      <c r="G1368" s="338" t="s">
        <v>725</v>
      </c>
      <c r="H1368" s="301" t="s">
        <v>497</v>
      </c>
      <c r="I1368" s="333">
        <v>0</v>
      </c>
    </row>
    <row r="1369" spans="1:9">
      <c r="A1369" s="316">
        <v>6</v>
      </c>
      <c r="B1369" s="301" t="s">
        <v>212</v>
      </c>
      <c r="C1369" s="301" t="s">
        <v>27</v>
      </c>
      <c r="D1369" s="301" t="s">
        <v>27</v>
      </c>
      <c r="E1369" s="301" t="s">
        <v>765</v>
      </c>
      <c r="F1369" s="338" t="s">
        <v>726</v>
      </c>
      <c r="G1369" s="338" t="s">
        <v>726</v>
      </c>
      <c r="H1369" s="301" t="s">
        <v>497</v>
      </c>
      <c r="I1369" s="333">
        <v>114.46</v>
      </c>
    </row>
    <row r="1370" spans="1:9">
      <c r="A1370" s="316">
        <v>6</v>
      </c>
      <c r="B1370" s="301" t="s">
        <v>212</v>
      </c>
      <c r="C1370" s="301" t="s">
        <v>27</v>
      </c>
      <c r="D1370" s="301" t="s">
        <v>27</v>
      </c>
      <c r="E1370" s="301" t="s">
        <v>765</v>
      </c>
      <c r="F1370" s="338" t="s">
        <v>727</v>
      </c>
      <c r="G1370" s="338" t="s">
        <v>727</v>
      </c>
      <c r="H1370" s="301" t="s">
        <v>497</v>
      </c>
      <c r="I1370" s="333">
        <v>12.35</v>
      </c>
    </row>
    <row r="1371" spans="1:9">
      <c r="A1371" s="316">
        <v>6</v>
      </c>
      <c r="B1371" s="301" t="s">
        <v>212</v>
      </c>
      <c r="C1371" s="301" t="s">
        <v>27</v>
      </c>
      <c r="D1371" s="301" t="s">
        <v>27</v>
      </c>
      <c r="E1371" s="301" t="s">
        <v>765</v>
      </c>
      <c r="F1371" s="338" t="s">
        <v>693</v>
      </c>
      <c r="G1371" s="338" t="s">
        <v>693</v>
      </c>
      <c r="H1371" s="301" t="s">
        <v>497</v>
      </c>
      <c r="I1371" s="333">
        <v>15.02</v>
      </c>
    </row>
    <row r="1372" spans="1:9">
      <c r="A1372" s="316">
        <v>6</v>
      </c>
      <c r="B1372" s="301" t="s">
        <v>212</v>
      </c>
      <c r="C1372" s="301" t="s">
        <v>27</v>
      </c>
      <c r="D1372" s="301" t="s">
        <v>27</v>
      </c>
      <c r="E1372" s="301" t="s">
        <v>765</v>
      </c>
      <c r="F1372" s="338" t="s">
        <v>728</v>
      </c>
      <c r="G1372" s="338" t="s">
        <v>728</v>
      </c>
      <c r="H1372" s="301" t="s">
        <v>497</v>
      </c>
      <c r="I1372" s="333">
        <v>2.86</v>
      </c>
    </row>
    <row r="1373" spans="1:9">
      <c r="A1373" s="316">
        <v>6</v>
      </c>
      <c r="B1373" s="301" t="s">
        <v>212</v>
      </c>
      <c r="C1373" s="301" t="s">
        <v>27</v>
      </c>
      <c r="D1373" s="301" t="s">
        <v>27</v>
      </c>
      <c r="E1373" s="301" t="s">
        <v>765</v>
      </c>
      <c r="F1373" s="338" t="s">
        <v>762</v>
      </c>
      <c r="G1373" s="338" t="s">
        <v>762</v>
      </c>
      <c r="H1373" s="301" t="s">
        <v>497</v>
      </c>
      <c r="I1373" s="333">
        <v>0</v>
      </c>
    </row>
    <row r="1374" spans="1:9">
      <c r="A1374" s="316">
        <v>6</v>
      </c>
      <c r="B1374" s="301" t="s">
        <v>212</v>
      </c>
      <c r="C1374" s="301" t="s">
        <v>27</v>
      </c>
      <c r="D1374" s="301" t="s">
        <v>27</v>
      </c>
      <c r="E1374" s="301" t="s">
        <v>765</v>
      </c>
      <c r="F1374" s="338" t="s">
        <v>694</v>
      </c>
      <c r="G1374" s="338" t="s">
        <v>694</v>
      </c>
      <c r="H1374" s="301" t="s">
        <v>497</v>
      </c>
      <c r="I1374" s="333">
        <v>2.5499999999999998</v>
      </c>
    </row>
    <row r="1375" spans="1:9">
      <c r="A1375" s="316">
        <v>6</v>
      </c>
      <c r="B1375" s="301" t="s">
        <v>212</v>
      </c>
      <c r="C1375" s="301" t="s">
        <v>27</v>
      </c>
      <c r="D1375" s="301" t="s">
        <v>27</v>
      </c>
      <c r="E1375" s="301" t="s">
        <v>765</v>
      </c>
      <c r="F1375" s="338" t="s">
        <v>729</v>
      </c>
      <c r="G1375" s="338" t="s">
        <v>729</v>
      </c>
      <c r="H1375" s="301" t="s">
        <v>497</v>
      </c>
      <c r="I1375" s="333">
        <v>0</v>
      </c>
    </row>
    <row r="1376" spans="1:9">
      <c r="A1376" s="316">
        <v>6</v>
      </c>
      <c r="B1376" s="301" t="s">
        <v>212</v>
      </c>
      <c r="C1376" s="301" t="s">
        <v>27</v>
      </c>
      <c r="D1376" s="301" t="s">
        <v>27</v>
      </c>
      <c r="E1376" s="301" t="s">
        <v>765</v>
      </c>
      <c r="F1376" s="338" t="s">
        <v>695</v>
      </c>
      <c r="G1376" s="338" t="s">
        <v>695</v>
      </c>
      <c r="H1376" s="301" t="s">
        <v>497</v>
      </c>
      <c r="I1376" s="333">
        <v>0.12</v>
      </c>
    </row>
    <row r="1377" spans="1:9">
      <c r="A1377" s="316">
        <v>6</v>
      </c>
      <c r="B1377" s="301" t="s">
        <v>212</v>
      </c>
      <c r="C1377" s="301" t="s">
        <v>27</v>
      </c>
      <c r="D1377" s="301" t="s">
        <v>27</v>
      </c>
      <c r="E1377" s="301" t="s">
        <v>765</v>
      </c>
      <c r="F1377" s="338" t="s">
        <v>696</v>
      </c>
      <c r="G1377" s="338" t="s">
        <v>696</v>
      </c>
      <c r="H1377" s="301" t="s">
        <v>497</v>
      </c>
      <c r="I1377" s="333">
        <v>37.43</v>
      </c>
    </row>
    <row r="1378" spans="1:9">
      <c r="A1378" s="316">
        <v>6</v>
      </c>
      <c r="B1378" s="301" t="s">
        <v>212</v>
      </c>
      <c r="C1378" s="301" t="s">
        <v>27</v>
      </c>
      <c r="D1378" s="301" t="s">
        <v>27</v>
      </c>
      <c r="E1378" s="301" t="s">
        <v>765</v>
      </c>
      <c r="F1378" s="338" t="s">
        <v>697</v>
      </c>
      <c r="G1378" s="338" t="s">
        <v>697</v>
      </c>
      <c r="H1378" s="301" t="s">
        <v>497</v>
      </c>
      <c r="I1378" s="333">
        <v>0</v>
      </c>
    </row>
    <row r="1379" spans="1:9">
      <c r="A1379" s="316">
        <v>6</v>
      </c>
      <c r="B1379" s="301" t="s">
        <v>212</v>
      </c>
      <c r="C1379" s="301" t="s">
        <v>27</v>
      </c>
      <c r="D1379" s="301" t="s">
        <v>27</v>
      </c>
      <c r="E1379" s="301" t="s">
        <v>765</v>
      </c>
      <c r="F1379" s="338" t="s">
        <v>730</v>
      </c>
      <c r="G1379" s="338" t="s">
        <v>730</v>
      </c>
      <c r="H1379" s="301" t="s">
        <v>497</v>
      </c>
      <c r="I1379" s="333">
        <v>2.02</v>
      </c>
    </row>
    <row r="1380" spans="1:9">
      <c r="A1380" s="316">
        <v>6</v>
      </c>
      <c r="B1380" s="301" t="s">
        <v>212</v>
      </c>
      <c r="C1380" s="301" t="s">
        <v>27</v>
      </c>
      <c r="D1380" s="301" t="s">
        <v>27</v>
      </c>
      <c r="E1380" s="301" t="s">
        <v>765</v>
      </c>
      <c r="F1380" s="338" t="s">
        <v>731</v>
      </c>
      <c r="G1380" s="338" t="s">
        <v>731</v>
      </c>
      <c r="H1380" s="301" t="s">
        <v>497</v>
      </c>
      <c r="I1380" s="333">
        <v>0</v>
      </c>
    </row>
    <row r="1381" spans="1:9">
      <c r="A1381" s="316">
        <v>6</v>
      </c>
      <c r="B1381" s="301" t="s">
        <v>212</v>
      </c>
      <c r="C1381" s="301" t="s">
        <v>27</v>
      </c>
      <c r="D1381" s="301" t="s">
        <v>27</v>
      </c>
      <c r="E1381" s="301" t="s">
        <v>765</v>
      </c>
      <c r="F1381" s="338" t="s">
        <v>698</v>
      </c>
      <c r="G1381" s="338" t="s">
        <v>698</v>
      </c>
      <c r="H1381" s="301" t="s">
        <v>497</v>
      </c>
      <c r="I1381" s="333">
        <v>0</v>
      </c>
    </row>
    <row r="1382" spans="1:9">
      <c r="A1382" s="316">
        <v>6</v>
      </c>
      <c r="B1382" s="301" t="s">
        <v>212</v>
      </c>
      <c r="C1382" s="301" t="s">
        <v>27</v>
      </c>
      <c r="D1382" s="301" t="s">
        <v>27</v>
      </c>
      <c r="E1382" s="301" t="s">
        <v>765</v>
      </c>
      <c r="F1382" s="338" t="s">
        <v>699</v>
      </c>
      <c r="G1382" s="338" t="s">
        <v>699</v>
      </c>
      <c r="H1382" s="301" t="s">
        <v>497</v>
      </c>
      <c r="I1382" s="333">
        <v>0.92</v>
      </c>
    </row>
    <row r="1383" spans="1:9">
      <c r="A1383" s="316">
        <v>6</v>
      </c>
      <c r="B1383" s="301" t="s">
        <v>212</v>
      </c>
      <c r="C1383" s="301" t="s">
        <v>27</v>
      </c>
      <c r="D1383" s="301" t="s">
        <v>27</v>
      </c>
      <c r="E1383" s="301" t="s">
        <v>765</v>
      </c>
      <c r="F1383" s="338" t="s">
        <v>732</v>
      </c>
      <c r="G1383" s="338" t="s">
        <v>732</v>
      </c>
      <c r="H1383" s="301" t="s">
        <v>497</v>
      </c>
      <c r="I1383" s="333">
        <v>0</v>
      </c>
    </row>
    <row r="1384" spans="1:9">
      <c r="A1384" s="316">
        <v>6</v>
      </c>
      <c r="B1384" s="301" t="s">
        <v>212</v>
      </c>
      <c r="C1384" s="301" t="s">
        <v>27</v>
      </c>
      <c r="D1384" s="301" t="s">
        <v>27</v>
      </c>
      <c r="E1384" s="301" t="s">
        <v>765</v>
      </c>
      <c r="F1384" s="338" t="s">
        <v>733</v>
      </c>
      <c r="G1384" s="338" t="s">
        <v>733</v>
      </c>
      <c r="H1384" s="301" t="s">
        <v>497</v>
      </c>
      <c r="I1384" s="333">
        <v>13.67</v>
      </c>
    </row>
    <row r="1385" spans="1:9">
      <c r="A1385" s="316">
        <v>6</v>
      </c>
      <c r="B1385" s="301" t="s">
        <v>212</v>
      </c>
      <c r="C1385" s="301" t="s">
        <v>27</v>
      </c>
      <c r="D1385" s="301" t="s">
        <v>27</v>
      </c>
      <c r="E1385" s="301" t="s">
        <v>765</v>
      </c>
      <c r="F1385" s="338" t="s">
        <v>734</v>
      </c>
      <c r="G1385" s="338" t="s">
        <v>734</v>
      </c>
      <c r="H1385" s="301" t="s">
        <v>497</v>
      </c>
      <c r="I1385" s="333">
        <v>2.06</v>
      </c>
    </row>
    <row r="1386" spans="1:9">
      <c r="A1386" s="316">
        <v>6</v>
      </c>
      <c r="B1386" s="301" t="s">
        <v>212</v>
      </c>
      <c r="C1386" s="301" t="s">
        <v>27</v>
      </c>
      <c r="D1386" s="301" t="s">
        <v>27</v>
      </c>
      <c r="E1386" s="301" t="s">
        <v>765</v>
      </c>
      <c r="F1386" s="338" t="s">
        <v>735</v>
      </c>
      <c r="G1386" s="338" t="s">
        <v>735</v>
      </c>
      <c r="H1386" s="301" t="s">
        <v>497</v>
      </c>
      <c r="I1386" s="333">
        <v>0</v>
      </c>
    </row>
    <row r="1387" spans="1:9">
      <c r="A1387" s="316">
        <v>6</v>
      </c>
      <c r="B1387" s="301" t="s">
        <v>212</v>
      </c>
      <c r="C1387" s="301" t="s">
        <v>27</v>
      </c>
      <c r="D1387" s="301" t="s">
        <v>27</v>
      </c>
      <c r="E1387" s="301" t="s">
        <v>765</v>
      </c>
      <c r="F1387" s="338" t="s">
        <v>700</v>
      </c>
      <c r="G1387" s="338" t="s">
        <v>700</v>
      </c>
      <c r="H1387" s="301" t="s">
        <v>497</v>
      </c>
      <c r="I1387" s="333">
        <v>1.46</v>
      </c>
    </row>
    <row r="1388" spans="1:9">
      <c r="A1388" s="316">
        <v>6</v>
      </c>
      <c r="B1388" s="301" t="s">
        <v>212</v>
      </c>
      <c r="C1388" s="301" t="s">
        <v>27</v>
      </c>
      <c r="D1388" s="301" t="s">
        <v>27</v>
      </c>
      <c r="E1388" s="301" t="s">
        <v>765</v>
      </c>
      <c r="F1388" s="338" t="s">
        <v>701</v>
      </c>
      <c r="G1388" s="338" t="s">
        <v>701</v>
      </c>
      <c r="H1388" s="301" t="s">
        <v>497</v>
      </c>
      <c r="I1388" s="333">
        <v>0</v>
      </c>
    </row>
    <row r="1389" spans="1:9">
      <c r="A1389" s="316">
        <v>6</v>
      </c>
      <c r="B1389" s="301" t="s">
        <v>212</v>
      </c>
      <c r="C1389" s="301" t="s">
        <v>27</v>
      </c>
      <c r="D1389" s="301" t="s">
        <v>27</v>
      </c>
      <c r="E1389" s="301" t="s">
        <v>765</v>
      </c>
      <c r="F1389" s="338" t="s">
        <v>736</v>
      </c>
      <c r="G1389" s="338" t="s">
        <v>736</v>
      </c>
      <c r="H1389" s="301" t="s">
        <v>497</v>
      </c>
      <c r="I1389" s="333">
        <v>1.0900000000000001</v>
      </c>
    </row>
    <row r="1390" spans="1:9">
      <c r="A1390" s="316">
        <v>6</v>
      </c>
      <c r="B1390" s="301" t="s">
        <v>212</v>
      </c>
      <c r="C1390" s="301" t="s">
        <v>27</v>
      </c>
      <c r="D1390" s="301" t="s">
        <v>27</v>
      </c>
      <c r="E1390" s="301" t="s">
        <v>765</v>
      </c>
      <c r="F1390" s="338" t="s">
        <v>702</v>
      </c>
      <c r="G1390" s="338" t="s">
        <v>702</v>
      </c>
      <c r="H1390" s="301" t="s">
        <v>497</v>
      </c>
      <c r="I1390" s="333">
        <v>3.08</v>
      </c>
    </row>
    <row r="1391" spans="1:9">
      <c r="A1391" s="316">
        <v>6</v>
      </c>
      <c r="B1391" s="301" t="s">
        <v>212</v>
      </c>
      <c r="C1391" s="301" t="s">
        <v>27</v>
      </c>
      <c r="D1391" s="301" t="s">
        <v>27</v>
      </c>
      <c r="E1391" s="301" t="s">
        <v>765</v>
      </c>
      <c r="F1391" s="338" t="s">
        <v>737</v>
      </c>
      <c r="G1391" s="338" t="s">
        <v>737</v>
      </c>
      <c r="H1391" s="301" t="s">
        <v>497</v>
      </c>
      <c r="I1391" s="333">
        <v>8.17</v>
      </c>
    </row>
    <row r="1392" spans="1:9">
      <c r="A1392" s="316">
        <v>6</v>
      </c>
      <c r="B1392" s="301" t="s">
        <v>212</v>
      </c>
      <c r="C1392" s="301" t="s">
        <v>27</v>
      </c>
      <c r="D1392" s="301" t="s">
        <v>27</v>
      </c>
      <c r="E1392" s="301" t="s">
        <v>765</v>
      </c>
      <c r="F1392" s="338" t="s">
        <v>738</v>
      </c>
      <c r="G1392" s="338" t="s">
        <v>738</v>
      </c>
      <c r="H1392" s="301" t="s">
        <v>497</v>
      </c>
      <c r="I1392" s="333">
        <v>13.81</v>
      </c>
    </row>
    <row r="1393" spans="1:9">
      <c r="A1393" s="316">
        <v>6</v>
      </c>
      <c r="B1393" s="301" t="s">
        <v>212</v>
      </c>
      <c r="C1393" s="301" t="s">
        <v>27</v>
      </c>
      <c r="D1393" s="301" t="s">
        <v>27</v>
      </c>
      <c r="E1393" s="301" t="s">
        <v>765</v>
      </c>
      <c r="F1393" s="338" t="s">
        <v>739</v>
      </c>
      <c r="G1393" s="338" t="s">
        <v>739</v>
      </c>
      <c r="H1393" s="301" t="s">
        <v>497</v>
      </c>
      <c r="I1393" s="333">
        <v>15.21</v>
      </c>
    </row>
    <row r="1394" spans="1:9">
      <c r="A1394" s="316">
        <v>6</v>
      </c>
      <c r="B1394" s="301" t="s">
        <v>212</v>
      </c>
      <c r="C1394" s="301" t="s">
        <v>27</v>
      </c>
      <c r="D1394" s="301" t="s">
        <v>27</v>
      </c>
      <c r="E1394" s="301" t="s">
        <v>765</v>
      </c>
      <c r="F1394" s="338" t="s">
        <v>740</v>
      </c>
      <c r="G1394" s="338" t="s">
        <v>740</v>
      </c>
      <c r="H1394" s="301" t="s">
        <v>497</v>
      </c>
      <c r="I1394" s="333">
        <v>1.18</v>
      </c>
    </row>
    <row r="1395" spans="1:9">
      <c r="A1395" s="316">
        <v>6</v>
      </c>
      <c r="B1395" s="301" t="s">
        <v>212</v>
      </c>
      <c r="C1395" s="301" t="s">
        <v>27</v>
      </c>
      <c r="D1395" s="301" t="s">
        <v>27</v>
      </c>
      <c r="E1395" s="301" t="s">
        <v>765</v>
      </c>
      <c r="F1395" s="338" t="s">
        <v>741</v>
      </c>
      <c r="G1395" s="338" t="s">
        <v>741</v>
      </c>
      <c r="H1395" s="301" t="s">
        <v>497</v>
      </c>
      <c r="I1395" s="333">
        <v>0.35</v>
      </c>
    </row>
    <row r="1396" spans="1:9">
      <c r="A1396" s="316">
        <v>6</v>
      </c>
      <c r="B1396" s="301" t="s">
        <v>212</v>
      </c>
      <c r="C1396" s="301" t="s">
        <v>27</v>
      </c>
      <c r="D1396" s="301" t="s">
        <v>27</v>
      </c>
      <c r="E1396" s="301" t="s">
        <v>765</v>
      </c>
      <c r="F1396" s="338" t="s">
        <v>703</v>
      </c>
      <c r="G1396" s="338" t="s">
        <v>703</v>
      </c>
      <c r="H1396" s="301" t="s">
        <v>497</v>
      </c>
      <c r="I1396" s="333">
        <v>0.69</v>
      </c>
    </row>
    <row r="1397" spans="1:9">
      <c r="A1397" s="316">
        <v>6</v>
      </c>
      <c r="B1397" s="301" t="s">
        <v>212</v>
      </c>
      <c r="C1397" s="301" t="s">
        <v>27</v>
      </c>
      <c r="D1397" s="301" t="s">
        <v>27</v>
      </c>
      <c r="E1397" s="301" t="s">
        <v>765</v>
      </c>
      <c r="F1397" s="338" t="s">
        <v>742</v>
      </c>
      <c r="G1397" s="338" t="s">
        <v>742</v>
      </c>
      <c r="H1397" s="301" t="s">
        <v>497</v>
      </c>
      <c r="I1397" s="333">
        <v>0</v>
      </c>
    </row>
    <row r="1398" spans="1:9">
      <c r="A1398" s="316">
        <v>6</v>
      </c>
      <c r="B1398" s="301" t="s">
        <v>212</v>
      </c>
      <c r="C1398" s="301" t="s">
        <v>27</v>
      </c>
      <c r="D1398" s="301" t="s">
        <v>27</v>
      </c>
      <c r="E1398" s="301" t="s">
        <v>765</v>
      </c>
      <c r="F1398" s="338" t="s">
        <v>743</v>
      </c>
      <c r="G1398" s="338" t="s">
        <v>743</v>
      </c>
      <c r="H1398" s="301" t="s">
        <v>497</v>
      </c>
      <c r="I1398" s="333">
        <v>6.4</v>
      </c>
    </row>
    <row r="1399" spans="1:9">
      <c r="A1399" s="316">
        <v>6</v>
      </c>
      <c r="B1399" s="301" t="s">
        <v>212</v>
      </c>
      <c r="C1399" s="301" t="s">
        <v>27</v>
      </c>
      <c r="D1399" s="301" t="s">
        <v>27</v>
      </c>
      <c r="E1399" s="301" t="s">
        <v>765</v>
      </c>
      <c r="F1399" s="338" t="s">
        <v>744</v>
      </c>
      <c r="G1399" s="338" t="s">
        <v>744</v>
      </c>
      <c r="H1399" s="301" t="s">
        <v>497</v>
      </c>
      <c r="I1399" s="333">
        <v>0</v>
      </c>
    </row>
    <row r="1400" spans="1:9">
      <c r="A1400" s="316">
        <v>6</v>
      </c>
      <c r="B1400" s="301" t="s">
        <v>212</v>
      </c>
      <c r="C1400" s="301" t="s">
        <v>27</v>
      </c>
      <c r="D1400" s="301" t="s">
        <v>27</v>
      </c>
      <c r="E1400" s="301" t="s">
        <v>765</v>
      </c>
      <c r="F1400" s="338" t="s">
        <v>745</v>
      </c>
      <c r="G1400" s="338" t="s">
        <v>745</v>
      </c>
      <c r="H1400" s="301" t="s">
        <v>497</v>
      </c>
      <c r="I1400" s="333">
        <v>40.409999999999997</v>
      </c>
    </row>
    <row r="1401" spans="1:9">
      <c r="A1401" s="316">
        <v>6</v>
      </c>
      <c r="B1401" s="301" t="s">
        <v>212</v>
      </c>
      <c r="C1401" s="301" t="s">
        <v>27</v>
      </c>
      <c r="D1401" s="301" t="s">
        <v>27</v>
      </c>
      <c r="E1401" s="301" t="s">
        <v>765</v>
      </c>
      <c r="F1401" s="338" t="s">
        <v>746</v>
      </c>
      <c r="G1401" s="338" t="s">
        <v>746</v>
      </c>
      <c r="H1401" s="301" t="s">
        <v>497</v>
      </c>
      <c r="I1401" s="333">
        <v>17.29</v>
      </c>
    </row>
    <row r="1402" spans="1:9">
      <c r="A1402" s="316">
        <v>6</v>
      </c>
      <c r="B1402" s="301" t="s">
        <v>212</v>
      </c>
      <c r="C1402" s="301" t="s">
        <v>27</v>
      </c>
      <c r="D1402" s="301" t="s">
        <v>27</v>
      </c>
      <c r="E1402" s="301" t="s">
        <v>765</v>
      </c>
      <c r="F1402" s="338" t="s">
        <v>704</v>
      </c>
      <c r="G1402" s="338" t="s">
        <v>704</v>
      </c>
      <c r="H1402" s="301" t="s">
        <v>497</v>
      </c>
      <c r="I1402" s="333">
        <v>0</v>
      </c>
    </row>
    <row r="1403" spans="1:9">
      <c r="A1403" s="316">
        <v>6</v>
      </c>
      <c r="B1403" s="301" t="s">
        <v>212</v>
      </c>
      <c r="C1403" s="301" t="s">
        <v>27</v>
      </c>
      <c r="D1403" s="301" t="s">
        <v>27</v>
      </c>
      <c r="E1403" s="301" t="s">
        <v>765</v>
      </c>
      <c r="F1403" s="338" t="s">
        <v>759</v>
      </c>
      <c r="G1403" s="338" t="s">
        <v>759</v>
      </c>
      <c r="H1403" s="301" t="s">
        <v>497</v>
      </c>
      <c r="I1403" s="333">
        <v>3.84</v>
      </c>
    </row>
    <row r="1404" spans="1:9">
      <c r="A1404" s="316">
        <v>6</v>
      </c>
      <c r="B1404" s="301" t="s">
        <v>212</v>
      </c>
      <c r="C1404" s="301" t="s">
        <v>27</v>
      </c>
      <c r="D1404" s="301" t="s">
        <v>27</v>
      </c>
      <c r="E1404" s="301" t="s">
        <v>765</v>
      </c>
      <c r="F1404" s="338" t="s">
        <v>726</v>
      </c>
      <c r="G1404" s="338" t="s">
        <v>726</v>
      </c>
      <c r="H1404" s="301" t="s">
        <v>497</v>
      </c>
      <c r="I1404" s="333">
        <v>0</v>
      </c>
    </row>
    <row r="1405" spans="1:9">
      <c r="A1405" s="316">
        <v>6</v>
      </c>
      <c r="B1405" s="301" t="s">
        <v>212</v>
      </c>
      <c r="C1405" s="301" t="s">
        <v>27</v>
      </c>
      <c r="D1405" s="301" t="s">
        <v>27</v>
      </c>
      <c r="E1405" s="301" t="s">
        <v>765</v>
      </c>
      <c r="F1405" s="338" t="s">
        <v>705</v>
      </c>
      <c r="G1405" s="338" t="s">
        <v>705</v>
      </c>
      <c r="H1405" s="301" t="s">
        <v>497</v>
      </c>
      <c r="I1405" s="333">
        <v>1.1599999999999999</v>
      </c>
    </row>
    <row r="1406" spans="1:9">
      <c r="A1406" s="316">
        <v>6</v>
      </c>
      <c r="B1406" s="301" t="s">
        <v>212</v>
      </c>
      <c r="C1406" s="301" t="s">
        <v>27</v>
      </c>
      <c r="D1406" s="301" t="s">
        <v>27</v>
      </c>
      <c r="E1406" s="301" t="s">
        <v>765</v>
      </c>
      <c r="F1406" s="338" t="s">
        <v>729</v>
      </c>
      <c r="G1406" s="338" t="s">
        <v>729</v>
      </c>
      <c r="H1406" s="301" t="s">
        <v>497</v>
      </c>
      <c r="I1406" s="333">
        <v>0</v>
      </c>
    </row>
    <row r="1407" spans="1:9">
      <c r="A1407" s="316">
        <v>6</v>
      </c>
      <c r="B1407" s="301" t="s">
        <v>212</v>
      </c>
      <c r="C1407" s="301" t="s">
        <v>27</v>
      </c>
      <c r="D1407" s="301" t="s">
        <v>27</v>
      </c>
      <c r="E1407" s="301" t="s">
        <v>765</v>
      </c>
      <c r="F1407" s="338" t="s">
        <v>747</v>
      </c>
      <c r="G1407" s="338" t="s">
        <v>747</v>
      </c>
      <c r="H1407" s="301" t="s">
        <v>497</v>
      </c>
      <c r="I1407" s="333">
        <v>45.14</v>
      </c>
    </row>
    <row r="1408" spans="1:9">
      <c r="A1408" s="316">
        <v>6</v>
      </c>
      <c r="B1408" s="301" t="s">
        <v>212</v>
      </c>
      <c r="C1408" s="301" t="s">
        <v>27</v>
      </c>
      <c r="D1408" s="301" t="s">
        <v>27</v>
      </c>
      <c r="E1408" s="301" t="s">
        <v>765</v>
      </c>
      <c r="F1408" s="338" t="s">
        <v>730</v>
      </c>
      <c r="G1408" s="338" t="s">
        <v>730</v>
      </c>
      <c r="H1408" s="301" t="s">
        <v>497</v>
      </c>
      <c r="I1408" s="333">
        <v>0</v>
      </c>
    </row>
    <row r="1409" spans="1:9">
      <c r="A1409" s="316">
        <v>6</v>
      </c>
      <c r="B1409" s="301" t="s">
        <v>212</v>
      </c>
      <c r="C1409" s="301" t="s">
        <v>27</v>
      </c>
      <c r="D1409" s="301" t="s">
        <v>27</v>
      </c>
      <c r="E1409" s="301" t="s">
        <v>765</v>
      </c>
      <c r="F1409" s="338" t="s">
        <v>748</v>
      </c>
      <c r="G1409" s="338" t="s">
        <v>748</v>
      </c>
      <c r="H1409" s="301" t="s">
        <v>497</v>
      </c>
      <c r="I1409" s="333">
        <v>0</v>
      </c>
    </row>
    <row r="1410" spans="1:9">
      <c r="A1410" s="316">
        <v>6</v>
      </c>
      <c r="B1410" s="301" t="s">
        <v>212</v>
      </c>
      <c r="C1410" s="301" t="s">
        <v>27</v>
      </c>
      <c r="D1410" s="301" t="s">
        <v>27</v>
      </c>
      <c r="E1410" s="301" t="s">
        <v>765</v>
      </c>
      <c r="F1410" s="338" t="s">
        <v>749</v>
      </c>
      <c r="G1410" s="338" t="s">
        <v>749</v>
      </c>
      <c r="H1410" s="301" t="s">
        <v>497</v>
      </c>
      <c r="I1410" s="333">
        <v>0</v>
      </c>
    </row>
    <row r="1411" spans="1:9">
      <c r="A1411" s="316">
        <v>6</v>
      </c>
      <c r="B1411" s="301" t="s">
        <v>212</v>
      </c>
      <c r="C1411" s="301" t="s">
        <v>27</v>
      </c>
      <c r="D1411" s="301" t="s">
        <v>27</v>
      </c>
      <c r="E1411" s="301" t="s">
        <v>765</v>
      </c>
      <c r="F1411" s="338" t="s">
        <v>700</v>
      </c>
      <c r="G1411" s="338" t="s">
        <v>700</v>
      </c>
      <c r="H1411" s="301" t="s">
        <v>497</v>
      </c>
      <c r="I1411" s="333">
        <v>0</v>
      </c>
    </row>
    <row r="1412" spans="1:9">
      <c r="A1412" s="316">
        <v>6</v>
      </c>
      <c r="B1412" s="301" t="s">
        <v>212</v>
      </c>
      <c r="C1412" s="301" t="s">
        <v>27</v>
      </c>
      <c r="D1412" s="301" t="s">
        <v>27</v>
      </c>
      <c r="E1412" s="301" t="s">
        <v>765</v>
      </c>
      <c r="F1412" s="338" t="s">
        <v>750</v>
      </c>
      <c r="G1412" s="338" t="s">
        <v>750</v>
      </c>
      <c r="H1412" s="301" t="s">
        <v>497</v>
      </c>
      <c r="I1412" s="333">
        <v>16.38</v>
      </c>
    </row>
    <row r="1413" spans="1:9">
      <c r="A1413" s="316">
        <v>6</v>
      </c>
      <c r="B1413" s="301" t="s">
        <v>212</v>
      </c>
      <c r="C1413" s="301" t="s">
        <v>27</v>
      </c>
      <c r="D1413" s="301" t="s">
        <v>27</v>
      </c>
      <c r="E1413" s="301" t="s">
        <v>765</v>
      </c>
      <c r="F1413" s="338" t="s">
        <v>760</v>
      </c>
      <c r="G1413" s="338" t="s">
        <v>760</v>
      </c>
      <c r="H1413" s="301" t="s">
        <v>497</v>
      </c>
      <c r="I1413" s="333">
        <v>5.0599999999999996</v>
      </c>
    </row>
    <row r="1414" spans="1:9">
      <c r="A1414" s="316">
        <v>6</v>
      </c>
      <c r="B1414" s="301" t="s">
        <v>212</v>
      </c>
      <c r="C1414" s="301" t="s">
        <v>27</v>
      </c>
      <c r="D1414" s="301" t="s">
        <v>27</v>
      </c>
      <c r="E1414" s="301" t="s">
        <v>765</v>
      </c>
      <c r="F1414" s="338" t="s">
        <v>751</v>
      </c>
      <c r="G1414" s="338" t="s">
        <v>751</v>
      </c>
      <c r="H1414" s="301" t="s">
        <v>497</v>
      </c>
      <c r="I1414" s="333">
        <v>2.16</v>
      </c>
    </row>
    <row r="1415" spans="1:9">
      <c r="A1415" s="316">
        <v>6</v>
      </c>
      <c r="B1415" s="301" t="s">
        <v>212</v>
      </c>
      <c r="C1415" s="301" t="s">
        <v>27</v>
      </c>
      <c r="D1415" s="301" t="s">
        <v>27</v>
      </c>
      <c r="E1415" s="301" t="s">
        <v>27</v>
      </c>
      <c r="F1415" s="338" t="s">
        <v>651</v>
      </c>
      <c r="G1415" s="338" t="s">
        <v>651</v>
      </c>
      <c r="H1415" t="s">
        <v>498</v>
      </c>
      <c r="I1415" s="333">
        <v>537.21</v>
      </c>
    </row>
    <row r="1416" spans="1:9">
      <c r="A1416" s="316">
        <v>6</v>
      </c>
      <c r="B1416" s="301" t="s">
        <v>212</v>
      </c>
      <c r="C1416" s="301" t="s">
        <v>27</v>
      </c>
      <c r="D1416" s="301" t="s">
        <v>27</v>
      </c>
      <c r="E1416" s="301" t="s">
        <v>19</v>
      </c>
      <c r="F1416" s="338" t="s">
        <v>706</v>
      </c>
      <c r="G1416" s="338" t="s">
        <v>652</v>
      </c>
      <c r="H1416" s="301" t="s">
        <v>498</v>
      </c>
      <c r="I1416" s="333">
        <v>2417.0100000000002</v>
      </c>
    </row>
    <row r="1417" spans="1:9">
      <c r="A1417" s="316">
        <v>6</v>
      </c>
      <c r="B1417" s="301" t="s">
        <v>212</v>
      </c>
      <c r="C1417" s="301" t="s">
        <v>27</v>
      </c>
      <c r="D1417" s="301" t="s">
        <v>27</v>
      </c>
      <c r="E1417" s="301" t="s">
        <v>21</v>
      </c>
      <c r="F1417" s="338" t="s">
        <v>653</v>
      </c>
      <c r="G1417" s="338" t="s">
        <v>653</v>
      </c>
      <c r="H1417" s="301" t="s">
        <v>498</v>
      </c>
      <c r="I1417" s="333">
        <v>126.49</v>
      </c>
    </row>
    <row r="1418" spans="1:9">
      <c r="A1418" s="316">
        <v>6</v>
      </c>
      <c r="B1418" s="301" t="s">
        <v>212</v>
      </c>
      <c r="C1418" s="301" t="s">
        <v>27</v>
      </c>
      <c r="D1418" s="301" t="s">
        <v>27</v>
      </c>
      <c r="E1418" s="301" t="s">
        <v>27</v>
      </c>
      <c r="F1418" s="338" t="s">
        <v>654</v>
      </c>
      <c r="G1418" s="338" t="s">
        <v>654</v>
      </c>
      <c r="H1418" s="301" t="s">
        <v>498</v>
      </c>
      <c r="I1418" s="333">
        <v>465.35</v>
      </c>
    </row>
    <row r="1419" spans="1:9">
      <c r="A1419" s="316">
        <v>6</v>
      </c>
      <c r="B1419" s="301" t="s">
        <v>212</v>
      </c>
      <c r="C1419" s="301" t="s">
        <v>27</v>
      </c>
      <c r="D1419" s="301" t="s">
        <v>27</v>
      </c>
      <c r="E1419" s="301" t="s">
        <v>27</v>
      </c>
      <c r="F1419" s="338" t="s">
        <v>655</v>
      </c>
      <c r="G1419" s="338" t="s">
        <v>654</v>
      </c>
      <c r="H1419" s="301" t="s">
        <v>498</v>
      </c>
      <c r="I1419" s="333">
        <v>0</v>
      </c>
    </row>
    <row r="1420" spans="1:9">
      <c r="A1420" s="316">
        <v>6</v>
      </c>
      <c r="B1420" s="301" t="s">
        <v>212</v>
      </c>
      <c r="C1420" s="301" t="s">
        <v>27</v>
      </c>
      <c r="D1420" s="301" t="s">
        <v>27</v>
      </c>
      <c r="E1420" s="301" t="s">
        <v>27</v>
      </c>
      <c r="F1420" s="338" t="s">
        <v>656</v>
      </c>
      <c r="G1420" s="338" t="s">
        <v>656</v>
      </c>
      <c r="H1420" s="301" t="s">
        <v>498</v>
      </c>
      <c r="I1420" s="333">
        <v>61.3</v>
      </c>
    </row>
    <row r="1421" spans="1:9">
      <c r="A1421" s="316">
        <v>6</v>
      </c>
      <c r="B1421" s="301" t="s">
        <v>212</v>
      </c>
      <c r="C1421" s="301" t="s">
        <v>27</v>
      </c>
      <c r="D1421" s="301" t="s">
        <v>27</v>
      </c>
      <c r="E1421" s="301" t="s">
        <v>19</v>
      </c>
      <c r="F1421" s="338" t="s">
        <v>547</v>
      </c>
      <c r="G1421" s="338" t="s">
        <v>547</v>
      </c>
      <c r="H1421" s="301" t="s">
        <v>498</v>
      </c>
      <c r="I1421" s="333">
        <v>64.11</v>
      </c>
    </row>
    <row r="1422" spans="1:9">
      <c r="A1422" s="316">
        <v>6</v>
      </c>
      <c r="B1422" s="301" t="s">
        <v>212</v>
      </c>
      <c r="C1422" s="301" t="s">
        <v>27</v>
      </c>
      <c r="D1422" s="301" t="s">
        <v>27</v>
      </c>
      <c r="E1422" s="301" t="s">
        <v>19</v>
      </c>
      <c r="F1422" s="338" t="s">
        <v>657</v>
      </c>
      <c r="G1422" s="338" t="s">
        <v>657</v>
      </c>
      <c r="H1422" s="301" t="s">
        <v>498</v>
      </c>
      <c r="I1422" s="333">
        <v>2711.28</v>
      </c>
    </row>
    <row r="1423" spans="1:9">
      <c r="A1423" s="316">
        <v>6</v>
      </c>
      <c r="B1423" s="301" t="s">
        <v>212</v>
      </c>
      <c r="C1423" s="301" t="s">
        <v>27</v>
      </c>
      <c r="D1423" s="301" t="s">
        <v>27</v>
      </c>
      <c r="E1423" s="301" t="s">
        <v>19</v>
      </c>
      <c r="F1423" s="338" t="s">
        <v>658</v>
      </c>
      <c r="G1423" s="338" t="s">
        <v>657</v>
      </c>
      <c r="H1423" s="301" t="s">
        <v>498</v>
      </c>
      <c r="I1423" s="333">
        <v>0</v>
      </c>
    </row>
    <row r="1424" spans="1:9">
      <c r="A1424" s="316">
        <v>6</v>
      </c>
      <c r="B1424" s="301" t="s">
        <v>212</v>
      </c>
      <c r="C1424" s="301" t="s">
        <v>27</v>
      </c>
      <c r="D1424" s="301" t="s">
        <v>27</v>
      </c>
      <c r="E1424" s="301" t="s">
        <v>27</v>
      </c>
      <c r="F1424" s="338" t="s">
        <v>659</v>
      </c>
      <c r="G1424" s="338" t="s">
        <v>659</v>
      </c>
      <c r="H1424" s="301" t="s">
        <v>498</v>
      </c>
      <c r="I1424" s="333">
        <v>42.45</v>
      </c>
    </row>
    <row r="1425" spans="1:9">
      <c r="A1425" s="316">
        <v>6</v>
      </c>
      <c r="B1425" s="301" t="s">
        <v>212</v>
      </c>
      <c r="C1425" s="301" t="s">
        <v>27</v>
      </c>
      <c r="D1425" s="301" t="s">
        <v>27</v>
      </c>
      <c r="E1425" s="301" t="s">
        <v>21</v>
      </c>
      <c r="F1425" s="338" t="s">
        <v>660</v>
      </c>
      <c r="G1425" s="338" t="s">
        <v>660</v>
      </c>
      <c r="H1425" s="301" t="s">
        <v>498</v>
      </c>
      <c r="I1425" s="333">
        <v>47.3</v>
      </c>
    </row>
    <row r="1426" spans="1:9">
      <c r="A1426" s="316">
        <v>6</v>
      </c>
      <c r="B1426" s="301" t="s">
        <v>212</v>
      </c>
      <c r="C1426" s="301" t="s">
        <v>27</v>
      </c>
      <c r="D1426" s="301" t="s">
        <v>27</v>
      </c>
      <c r="E1426" s="301" t="s">
        <v>27</v>
      </c>
      <c r="F1426" s="338" t="s">
        <v>661</v>
      </c>
      <c r="G1426" s="338" t="s">
        <v>661</v>
      </c>
      <c r="H1426" s="301" t="s">
        <v>498</v>
      </c>
      <c r="I1426" s="333">
        <v>597.36</v>
      </c>
    </row>
    <row r="1427" spans="1:9">
      <c r="A1427" s="316">
        <v>6</v>
      </c>
      <c r="B1427" s="301" t="s">
        <v>212</v>
      </c>
      <c r="C1427" s="301" t="s">
        <v>27</v>
      </c>
      <c r="D1427" s="301" t="s">
        <v>27</v>
      </c>
      <c r="E1427" s="301" t="s">
        <v>27</v>
      </c>
      <c r="F1427" s="338" t="s">
        <v>662</v>
      </c>
      <c r="G1427" s="338" t="s">
        <v>661</v>
      </c>
      <c r="H1427" s="301" t="s">
        <v>498</v>
      </c>
      <c r="I1427" s="333">
        <v>11.74</v>
      </c>
    </row>
    <row r="1428" spans="1:9">
      <c r="A1428" s="316">
        <v>6</v>
      </c>
      <c r="B1428" s="301" t="s">
        <v>212</v>
      </c>
      <c r="C1428" s="301" t="s">
        <v>27</v>
      </c>
      <c r="D1428" s="301" t="s">
        <v>27</v>
      </c>
      <c r="E1428" s="301" t="s">
        <v>19</v>
      </c>
      <c r="F1428" s="338" t="s">
        <v>663</v>
      </c>
      <c r="G1428" s="338" t="s">
        <v>663</v>
      </c>
      <c r="H1428" s="301" t="s">
        <v>498</v>
      </c>
      <c r="I1428" s="333">
        <v>148.16999999999999</v>
      </c>
    </row>
    <row r="1429" spans="1:9">
      <c r="A1429" s="316">
        <v>6</v>
      </c>
      <c r="B1429" s="301" t="s">
        <v>212</v>
      </c>
      <c r="C1429" s="301" t="s">
        <v>27</v>
      </c>
      <c r="D1429" s="301" t="s">
        <v>27</v>
      </c>
      <c r="E1429" s="301" t="s">
        <v>27</v>
      </c>
      <c r="F1429" s="338" t="s">
        <v>664</v>
      </c>
      <c r="G1429" s="338" t="s">
        <v>664</v>
      </c>
      <c r="H1429" s="301" t="s">
        <v>498</v>
      </c>
      <c r="I1429" s="333">
        <v>358.82</v>
      </c>
    </row>
    <row r="1430" spans="1:9">
      <c r="A1430" s="316">
        <v>6</v>
      </c>
      <c r="B1430" s="301" t="s">
        <v>212</v>
      </c>
      <c r="C1430" s="301" t="s">
        <v>27</v>
      </c>
      <c r="D1430" s="301" t="s">
        <v>27</v>
      </c>
      <c r="E1430" s="301" t="s">
        <v>27</v>
      </c>
      <c r="F1430" s="338" t="s">
        <v>707</v>
      </c>
      <c r="G1430" s="338" t="s">
        <v>707</v>
      </c>
      <c r="H1430" s="301" t="s">
        <v>498</v>
      </c>
      <c r="I1430" s="333">
        <v>0</v>
      </c>
    </row>
    <row r="1431" spans="1:9">
      <c r="A1431" s="316">
        <v>6</v>
      </c>
      <c r="B1431" s="301" t="s">
        <v>212</v>
      </c>
      <c r="C1431" s="301" t="s">
        <v>27</v>
      </c>
      <c r="D1431" s="301" t="s">
        <v>27</v>
      </c>
      <c r="E1431" s="301" t="s">
        <v>21</v>
      </c>
      <c r="F1431" s="338" t="s">
        <v>666</v>
      </c>
      <c r="G1431" s="338" t="s">
        <v>666</v>
      </c>
      <c r="H1431" s="301" t="s">
        <v>498</v>
      </c>
      <c r="I1431" s="333">
        <v>103.13</v>
      </c>
    </row>
    <row r="1432" spans="1:9">
      <c r="A1432" s="316">
        <v>6</v>
      </c>
      <c r="B1432" s="301" t="s">
        <v>212</v>
      </c>
      <c r="C1432" s="301" t="s">
        <v>27</v>
      </c>
      <c r="D1432" s="301" t="s">
        <v>27</v>
      </c>
      <c r="E1432" s="301" t="s">
        <v>27</v>
      </c>
      <c r="F1432" s="338" t="s">
        <v>667</v>
      </c>
      <c r="G1432" s="338" t="s">
        <v>667</v>
      </c>
      <c r="H1432" s="301" t="s">
        <v>498</v>
      </c>
      <c r="I1432" s="333">
        <v>364.86</v>
      </c>
    </row>
    <row r="1433" spans="1:9">
      <c r="A1433" s="316">
        <v>6</v>
      </c>
      <c r="B1433" s="301" t="s">
        <v>212</v>
      </c>
      <c r="C1433" s="301" t="s">
        <v>27</v>
      </c>
      <c r="D1433" s="301" t="s">
        <v>27</v>
      </c>
      <c r="E1433" s="301" t="s">
        <v>27</v>
      </c>
      <c r="F1433" s="338" t="s">
        <v>668</v>
      </c>
      <c r="G1433" s="338" t="s">
        <v>667</v>
      </c>
      <c r="H1433" s="301" t="s">
        <v>498</v>
      </c>
      <c r="I1433" s="333">
        <v>3.81</v>
      </c>
    </row>
    <row r="1434" spans="1:9">
      <c r="A1434" s="316">
        <v>6</v>
      </c>
      <c r="B1434" s="301" t="s">
        <v>212</v>
      </c>
      <c r="C1434" s="301" t="s">
        <v>27</v>
      </c>
      <c r="D1434" s="301" t="s">
        <v>27</v>
      </c>
      <c r="E1434" s="301" t="s">
        <v>27</v>
      </c>
      <c r="F1434" s="338" t="s">
        <v>669</v>
      </c>
      <c r="G1434" s="338" t="s">
        <v>669</v>
      </c>
      <c r="H1434" s="301" t="s">
        <v>498</v>
      </c>
      <c r="I1434" s="333">
        <v>128.46</v>
      </c>
    </row>
    <row r="1435" spans="1:9">
      <c r="A1435" s="316">
        <v>6</v>
      </c>
      <c r="B1435" s="301" t="s">
        <v>212</v>
      </c>
      <c r="C1435" s="301" t="s">
        <v>27</v>
      </c>
      <c r="D1435" s="301" t="s">
        <v>27</v>
      </c>
      <c r="E1435" s="301" t="s">
        <v>19</v>
      </c>
      <c r="F1435" s="338" t="s">
        <v>670</v>
      </c>
      <c r="G1435" s="338" t="s">
        <v>670</v>
      </c>
      <c r="H1435" s="301" t="s">
        <v>498</v>
      </c>
      <c r="I1435" s="333">
        <v>364</v>
      </c>
    </row>
    <row r="1436" spans="1:9">
      <c r="A1436" s="316">
        <v>6</v>
      </c>
      <c r="B1436" s="301" t="s">
        <v>212</v>
      </c>
      <c r="C1436" s="301" t="s">
        <v>27</v>
      </c>
      <c r="D1436" s="301" t="s">
        <v>27</v>
      </c>
      <c r="E1436" s="301" t="s">
        <v>19</v>
      </c>
      <c r="F1436" s="338" t="s">
        <v>671</v>
      </c>
      <c r="G1436" s="338" t="s">
        <v>671</v>
      </c>
      <c r="H1436" s="301" t="s">
        <v>498</v>
      </c>
      <c r="I1436" s="333">
        <v>321.27</v>
      </c>
    </row>
    <row r="1437" spans="1:9">
      <c r="A1437" s="316">
        <v>6</v>
      </c>
      <c r="B1437" s="301" t="s">
        <v>212</v>
      </c>
      <c r="C1437" s="301" t="s">
        <v>27</v>
      </c>
      <c r="D1437" s="301" t="s">
        <v>27</v>
      </c>
      <c r="E1437" s="301" t="s">
        <v>19</v>
      </c>
      <c r="F1437" s="338" t="s">
        <v>672</v>
      </c>
      <c r="G1437" s="338" t="s">
        <v>671</v>
      </c>
      <c r="H1437" s="301" t="s">
        <v>498</v>
      </c>
      <c r="I1437" s="333">
        <v>0</v>
      </c>
    </row>
    <row r="1438" spans="1:9">
      <c r="A1438" s="316">
        <v>6</v>
      </c>
      <c r="B1438" s="301" t="s">
        <v>212</v>
      </c>
      <c r="C1438" s="301" t="s">
        <v>27</v>
      </c>
      <c r="D1438" s="301" t="s">
        <v>27</v>
      </c>
      <c r="E1438" s="301" t="s">
        <v>27</v>
      </c>
      <c r="F1438" s="338" t="s">
        <v>673</v>
      </c>
      <c r="G1438" s="338" t="s">
        <v>673</v>
      </c>
      <c r="H1438" s="301" t="s">
        <v>498</v>
      </c>
      <c r="I1438" s="333">
        <v>92.5</v>
      </c>
    </row>
    <row r="1439" spans="1:9">
      <c r="A1439" s="316">
        <v>6</v>
      </c>
      <c r="B1439" s="301" t="s">
        <v>212</v>
      </c>
      <c r="C1439" s="301" t="s">
        <v>27</v>
      </c>
      <c r="D1439" s="301" t="s">
        <v>27</v>
      </c>
      <c r="E1439" s="301" t="s">
        <v>27</v>
      </c>
      <c r="F1439" s="338" t="s">
        <v>674</v>
      </c>
      <c r="G1439" s="338" t="s">
        <v>674</v>
      </c>
      <c r="H1439" s="301" t="s">
        <v>498</v>
      </c>
      <c r="I1439" s="333">
        <v>366.96</v>
      </c>
    </row>
    <row r="1440" spans="1:9">
      <c r="A1440" s="316">
        <v>6</v>
      </c>
      <c r="B1440" s="301" t="s">
        <v>212</v>
      </c>
      <c r="C1440" s="301" t="s">
        <v>27</v>
      </c>
      <c r="D1440" s="301" t="s">
        <v>27</v>
      </c>
      <c r="E1440" s="301" t="s">
        <v>19</v>
      </c>
      <c r="F1440" s="338" t="s">
        <v>675</v>
      </c>
      <c r="G1440" s="338" t="s">
        <v>675</v>
      </c>
      <c r="H1440" s="301" t="s">
        <v>498</v>
      </c>
      <c r="I1440" s="333">
        <v>791.36</v>
      </c>
    </row>
    <row r="1441" spans="1:9">
      <c r="A1441" s="316">
        <v>6</v>
      </c>
      <c r="B1441" s="301" t="s">
        <v>212</v>
      </c>
      <c r="C1441" s="301" t="s">
        <v>27</v>
      </c>
      <c r="D1441" s="301" t="s">
        <v>27</v>
      </c>
      <c r="E1441" s="301" t="s">
        <v>19</v>
      </c>
      <c r="F1441" s="338" t="s">
        <v>676</v>
      </c>
      <c r="G1441" s="338" t="s">
        <v>675</v>
      </c>
      <c r="H1441" s="301" t="s">
        <v>498</v>
      </c>
      <c r="I1441" s="333">
        <v>0</v>
      </c>
    </row>
    <row r="1442" spans="1:9">
      <c r="A1442" s="316">
        <v>6</v>
      </c>
      <c r="B1442" s="301" t="s">
        <v>212</v>
      </c>
      <c r="C1442" s="301" t="s">
        <v>27</v>
      </c>
      <c r="D1442" s="301" t="s">
        <v>27</v>
      </c>
      <c r="E1442" s="301" t="s">
        <v>27</v>
      </c>
      <c r="F1442" s="338" t="s">
        <v>677</v>
      </c>
      <c r="G1442" s="338" t="s">
        <v>677</v>
      </c>
      <c r="H1442" s="301" t="s">
        <v>498</v>
      </c>
      <c r="I1442" s="333">
        <v>182.93</v>
      </c>
    </row>
    <row r="1443" spans="1:9">
      <c r="A1443" s="316">
        <v>6</v>
      </c>
      <c r="B1443" s="301" t="s">
        <v>212</v>
      </c>
      <c r="C1443" s="301" t="s">
        <v>27</v>
      </c>
      <c r="D1443" s="301" t="s">
        <v>27</v>
      </c>
      <c r="E1443" s="301" t="s">
        <v>21</v>
      </c>
      <c r="F1443" s="338" t="s">
        <v>678</v>
      </c>
      <c r="G1443" s="338" t="s">
        <v>678</v>
      </c>
      <c r="H1443" s="301" t="s">
        <v>498</v>
      </c>
      <c r="I1443" s="333">
        <v>23.75</v>
      </c>
    </row>
    <row r="1444" spans="1:9">
      <c r="A1444" s="316">
        <v>6</v>
      </c>
      <c r="B1444" s="301" t="s">
        <v>212</v>
      </c>
      <c r="C1444" s="301" t="s">
        <v>27</v>
      </c>
      <c r="D1444" s="301" t="s">
        <v>27</v>
      </c>
      <c r="E1444" s="301" t="s">
        <v>27</v>
      </c>
      <c r="F1444" s="338" t="s">
        <v>679</v>
      </c>
      <c r="G1444" s="338" t="s">
        <v>679</v>
      </c>
      <c r="H1444" s="301" t="s">
        <v>498</v>
      </c>
      <c r="I1444" s="333">
        <v>101.93</v>
      </c>
    </row>
    <row r="1445" spans="1:9">
      <c r="A1445" s="316">
        <v>6</v>
      </c>
      <c r="B1445" s="301" t="s">
        <v>212</v>
      </c>
      <c r="C1445" s="301" t="s">
        <v>27</v>
      </c>
      <c r="D1445" s="301" t="s">
        <v>27</v>
      </c>
      <c r="E1445" s="301" t="s">
        <v>27</v>
      </c>
      <c r="F1445" s="338" t="s">
        <v>680</v>
      </c>
      <c r="G1445" s="338" t="s">
        <v>680</v>
      </c>
      <c r="H1445" s="301" t="s">
        <v>498</v>
      </c>
      <c r="I1445" s="333">
        <v>49.66</v>
      </c>
    </row>
    <row r="1446" spans="1:9">
      <c r="A1446" s="316">
        <v>6</v>
      </c>
      <c r="B1446" s="301" t="s">
        <v>212</v>
      </c>
      <c r="C1446" s="301" t="s">
        <v>27</v>
      </c>
      <c r="D1446" s="301" t="s">
        <v>27</v>
      </c>
      <c r="E1446" s="301" t="s">
        <v>27</v>
      </c>
      <c r="F1446" s="338" t="s">
        <v>27</v>
      </c>
      <c r="G1446" s="338" t="s">
        <v>27</v>
      </c>
      <c r="H1446" s="301" t="s">
        <v>498</v>
      </c>
      <c r="I1446" s="333">
        <v>1797.46</v>
      </c>
    </row>
    <row r="1447" spans="1:9">
      <c r="A1447" s="316">
        <v>6</v>
      </c>
      <c r="B1447" s="301" t="s">
        <v>212</v>
      </c>
      <c r="C1447" s="301" t="s">
        <v>27</v>
      </c>
      <c r="D1447" s="301" t="s">
        <v>27</v>
      </c>
      <c r="E1447" s="301" t="s">
        <v>27</v>
      </c>
      <c r="F1447" s="338" t="s">
        <v>681</v>
      </c>
      <c r="G1447" s="338" t="s">
        <v>681</v>
      </c>
      <c r="H1447" s="301" t="s">
        <v>498</v>
      </c>
      <c r="I1447" s="333">
        <v>642.85</v>
      </c>
    </row>
    <row r="1448" spans="1:9">
      <c r="A1448" s="316">
        <v>6</v>
      </c>
      <c r="B1448" s="301" t="s">
        <v>212</v>
      </c>
      <c r="C1448" s="301" t="s">
        <v>27</v>
      </c>
      <c r="D1448" s="301" t="s">
        <v>27</v>
      </c>
      <c r="E1448" s="301" t="s">
        <v>21</v>
      </c>
      <c r="F1448" s="338" t="s">
        <v>682</v>
      </c>
      <c r="G1448" s="338" t="s">
        <v>682</v>
      </c>
      <c r="H1448" s="301" t="s">
        <v>498</v>
      </c>
      <c r="I1448" s="333">
        <v>69.510000000000005</v>
      </c>
    </row>
    <row r="1449" spans="1:9">
      <c r="A1449" s="316">
        <v>6</v>
      </c>
      <c r="B1449" s="301" t="s">
        <v>212</v>
      </c>
      <c r="C1449" s="301" t="s">
        <v>27</v>
      </c>
      <c r="D1449" s="301" t="s">
        <v>27</v>
      </c>
      <c r="E1449" s="301" t="s">
        <v>19</v>
      </c>
      <c r="F1449" s="338" t="s">
        <v>683</v>
      </c>
      <c r="G1449" s="338" t="s">
        <v>683</v>
      </c>
      <c r="H1449" s="301" t="s">
        <v>498</v>
      </c>
      <c r="I1449" s="333">
        <v>0</v>
      </c>
    </row>
    <row r="1450" spans="1:9">
      <c r="A1450" s="316">
        <v>6</v>
      </c>
      <c r="B1450" s="301" t="s">
        <v>212</v>
      </c>
      <c r="C1450" s="301" t="s">
        <v>27</v>
      </c>
      <c r="D1450" s="301" t="s">
        <v>27</v>
      </c>
      <c r="E1450" s="301" t="s">
        <v>19</v>
      </c>
      <c r="F1450" s="338" t="s">
        <v>684</v>
      </c>
      <c r="G1450" s="338" t="s">
        <v>684</v>
      </c>
      <c r="H1450" s="301" t="s">
        <v>498</v>
      </c>
      <c r="I1450" s="333">
        <v>41.26</v>
      </c>
    </row>
    <row r="1451" spans="1:9">
      <c r="A1451" s="316">
        <v>6</v>
      </c>
      <c r="B1451" s="301" t="s">
        <v>212</v>
      </c>
      <c r="C1451" s="301" t="s">
        <v>27</v>
      </c>
      <c r="D1451" s="301" t="s">
        <v>27</v>
      </c>
      <c r="E1451" s="301" t="s">
        <v>19</v>
      </c>
      <c r="F1451" s="338" t="s">
        <v>685</v>
      </c>
      <c r="G1451" s="338" t="s">
        <v>685</v>
      </c>
      <c r="H1451" s="301" t="s">
        <v>498</v>
      </c>
      <c r="I1451" s="333">
        <v>113.34</v>
      </c>
    </row>
    <row r="1452" spans="1:9">
      <c r="A1452" s="316">
        <v>6</v>
      </c>
      <c r="B1452" s="301" t="s">
        <v>212</v>
      </c>
      <c r="C1452" s="301" t="s">
        <v>27</v>
      </c>
      <c r="D1452" s="301" t="s">
        <v>27</v>
      </c>
      <c r="E1452" s="301" t="s">
        <v>765</v>
      </c>
      <c r="F1452" s="338" t="s">
        <v>711</v>
      </c>
      <c r="G1452" s="338" t="s">
        <v>711</v>
      </c>
      <c r="H1452" s="301" t="s">
        <v>498</v>
      </c>
      <c r="I1452" s="333">
        <v>33.18</v>
      </c>
    </row>
    <row r="1453" spans="1:9">
      <c r="A1453" s="316">
        <v>6</v>
      </c>
      <c r="B1453" s="301" t="s">
        <v>212</v>
      </c>
      <c r="C1453" s="301" t="s">
        <v>27</v>
      </c>
      <c r="D1453" s="301" t="s">
        <v>27</v>
      </c>
      <c r="E1453" s="301" t="s">
        <v>765</v>
      </c>
      <c r="F1453" s="338" t="s">
        <v>712</v>
      </c>
      <c r="G1453" s="338" t="s">
        <v>712</v>
      </c>
      <c r="H1453" s="301" t="s">
        <v>498</v>
      </c>
      <c r="I1453" s="333">
        <v>1.05</v>
      </c>
    </row>
    <row r="1454" spans="1:9">
      <c r="A1454" s="316">
        <v>6</v>
      </c>
      <c r="B1454" s="301" t="s">
        <v>212</v>
      </c>
      <c r="C1454" s="301" t="s">
        <v>27</v>
      </c>
      <c r="D1454" s="301" t="s">
        <v>27</v>
      </c>
      <c r="E1454" s="301" t="s">
        <v>765</v>
      </c>
      <c r="F1454" s="338" t="s">
        <v>713</v>
      </c>
      <c r="G1454" s="338" t="s">
        <v>713</v>
      </c>
      <c r="H1454" s="301" t="s">
        <v>498</v>
      </c>
      <c r="I1454" s="333">
        <v>16.600000000000001</v>
      </c>
    </row>
    <row r="1455" spans="1:9">
      <c r="A1455" s="316">
        <v>6</v>
      </c>
      <c r="B1455" s="301" t="s">
        <v>212</v>
      </c>
      <c r="C1455" s="301" t="s">
        <v>27</v>
      </c>
      <c r="D1455" s="301" t="s">
        <v>27</v>
      </c>
      <c r="E1455" s="301" t="s">
        <v>765</v>
      </c>
      <c r="F1455" s="338" t="s">
        <v>714</v>
      </c>
      <c r="G1455" s="338" t="s">
        <v>714</v>
      </c>
      <c r="H1455" s="301" t="s">
        <v>498</v>
      </c>
      <c r="I1455" s="333">
        <v>6.37</v>
      </c>
    </row>
    <row r="1456" spans="1:9">
      <c r="A1456" s="316">
        <v>6</v>
      </c>
      <c r="B1456" s="301" t="s">
        <v>212</v>
      </c>
      <c r="C1456" s="301" t="s">
        <v>27</v>
      </c>
      <c r="D1456" s="301" t="s">
        <v>27</v>
      </c>
      <c r="E1456" s="301" t="s">
        <v>765</v>
      </c>
      <c r="F1456" s="338" t="s">
        <v>715</v>
      </c>
      <c r="G1456" s="338" t="s">
        <v>715</v>
      </c>
      <c r="H1456" s="301" t="s">
        <v>498</v>
      </c>
      <c r="I1456" s="333">
        <v>24.93</v>
      </c>
    </row>
    <row r="1457" spans="1:9">
      <c r="A1457" s="316">
        <v>6</v>
      </c>
      <c r="B1457" s="301" t="s">
        <v>212</v>
      </c>
      <c r="C1457" s="301" t="s">
        <v>27</v>
      </c>
      <c r="D1457" s="301" t="s">
        <v>27</v>
      </c>
      <c r="E1457" s="301" t="s">
        <v>765</v>
      </c>
      <c r="F1457" s="338" t="s">
        <v>686</v>
      </c>
      <c r="G1457" s="338" t="s">
        <v>686</v>
      </c>
      <c r="H1457" s="301" t="s">
        <v>498</v>
      </c>
      <c r="I1457" s="333">
        <v>33.58</v>
      </c>
    </row>
    <row r="1458" spans="1:9">
      <c r="A1458" s="316">
        <v>6</v>
      </c>
      <c r="B1458" s="301" t="s">
        <v>212</v>
      </c>
      <c r="C1458" s="301" t="s">
        <v>27</v>
      </c>
      <c r="D1458" s="301" t="s">
        <v>27</v>
      </c>
      <c r="E1458" s="301" t="s">
        <v>765</v>
      </c>
      <c r="F1458" s="338" t="s">
        <v>716</v>
      </c>
      <c r="G1458" s="338" t="s">
        <v>716</v>
      </c>
      <c r="H1458" s="301" t="s">
        <v>498</v>
      </c>
      <c r="I1458" s="333">
        <v>1.84</v>
      </c>
    </row>
    <row r="1459" spans="1:9">
      <c r="A1459" s="316">
        <v>6</v>
      </c>
      <c r="B1459" s="301" t="s">
        <v>212</v>
      </c>
      <c r="C1459" s="301" t="s">
        <v>27</v>
      </c>
      <c r="D1459" s="301" t="s">
        <v>27</v>
      </c>
      <c r="E1459" s="301" t="s">
        <v>765</v>
      </c>
      <c r="F1459" s="338" t="s">
        <v>687</v>
      </c>
      <c r="G1459" s="338" t="s">
        <v>687</v>
      </c>
      <c r="H1459" s="301" t="s">
        <v>498</v>
      </c>
      <c r="I1459" s="333">
        <v>13.61</v>
      </c>
    </row>
    <row r="1460" spans="1:9">
      <c r="A1460" s="316">
        <v>6</v>
      </c>
      <c r="B1460" s="301" t="s">
        <v>212</v>
      </c>
      <c r="C1460" s="301" t="s">
        <v>27</v>
      </c>
      <c r="D1460" s="301" t="s">
        <v>27</v>
      </c>
      <c r="E1460" s="301" t="s">
        <v>765</v>
      </c>
      <c r="F1460" s="338" t="s">
        <v>688</v>
      </c>
      <c r="G1460" s="338" t="s">
        <v>688</v>
      </c>
      <c r="H1460" s="301" t="s">
        <v>498</v>
      </c>
      <c r="I1460" s="333">
        <v>13.61</v>
      </c>
    </row>
    <row r="1461" spans="1:9">
      <c r="A1461" s="316">
        <v>6</v>
      </c>
      <c r="B1461" s="301" t="s">
        <v>212</v>
      </c>
      <c r="C1461" s="301" t="s">
        <v>27</v>
      </c>
      <c r="D1461" s="301" t="s">
        <v>27</v>
      </c>
      <c r="E1461" s="301" t="s">
        <v>765</v>
      </c>
      <c r="F1461" s="338" t="s">
        <v>757</v>
      </c>
      <c r="G1461" s="338" t="s">
        <v>757</v>
      </c>
      <c r="H1461" s="301" t="s">
        <v>498</v>
      </c>
      <c r="I1461" s="333">
        <v>0.92</v>
      </c>
    </row>
    <row r="1462" spans="1:9">
      <c r="A1462" s="316">
        <v>6</v>
      </c>
      <c r="B1462" s="301" t="s">
        <v>212</v>
      </c>
      <c r="C1462" s="301" t="s">
        <v>27</v>
      </c>
      <c r="D1462" s="301" t="s">
        <v>27</v>
      </c>
      <c r="E1462" s="301" t="s">
        <v>765</v>
      </c>
      <c r="F1462" s="338" t="s">
        <v>689</v>
      </c>
      <c r="G1462" s="338" t="s">
        <v>689</v>
      </c>
      <c r="H1462" s="301" t="s">
        <v>498</v>
      </c>
      <c r="I1462" s="333">
        <v>7.36</v>
      </c>
    </row>
    <row r="1463" spans="1:9">
      <c r="A1463" s="316">
        <v>6</v>
      </c>
      <c r="B1463" s="301" t="s">
        <v>212</v>
      </c>
      <c r="C1463" s="301" t="s">
        <v>27</v>
      </c>
      <c r="D1463" s="301" t="s">
        <v>27</v>
      </c>
      <c r="E1463" s="301" t="s">
        <v>765</v>
      </c>
      <c r="F1463" s="338" t="s">
        <v>758</v>
      </c>
      <c r="G1463" s="338" t="s">
        <v>758</v>
      </c>
      <c r="H1463" s="301" t="s">
        <v>498</v>
      </c>
      <c r="I1463" s="333">
        <v>31.53</v>
      </c>
    </row>
    <row r="1464" spans="1:9">
      <c r="A1464" s="316">
        <v>6</v>
      </c>
      <c r="B1464" s="301" t="s">
        <v>212</v>
      </c>
      <c r="C1464" s="301" t="s">
        <v>27</v>
      </c>
      <c r="D1464" s="301" t="s">
        <v>27</v>
      </c>
      <c r="E1464" s="301" t="s">
        <v>765</v>
      </c>
      <c r="F1464" s="338" t="s">
        <v>717</v>
      </c>
      <c r="G1464" s="338" t="s">
        <v>717</v>
      </c>
      <c r="H1464" s="301" t="s">
        <v>498</v>
      </c>
      <c r="I1464" s="333">
        <v>176.9</v>
      </c>
    </row>
    <row r="1465" spans="1:9">
      <c r="A1465" s="316">
        <v>6</v>
      </c>
      <c r="B1465" s="301" t="s">
        <v>212</v>
      </c>
      <c r="C1465" s="301" t="s">
        <v>27</v>
      </c>
      <c r="D1465" s="301" t="s">
        <v>27</v>
      </c>
      <c r="E1465" s="301" t="s">
        <v>765</v>
      </c>
      <c r="F1465" s="338" t="s">
        <v>754</v>
      </c>
      <c r="G1465" s="338" t="s">
        <v>754</v>
      </c>
      <c r="H1465" s="301" t="s">
        <v>498</v>
      </c>
      <c r="I1465" s="333">
        <v>0</v>
      </c>
    </row>
    <row r="1466" spans="1:9">
      <c r="A1466" s="316">
        <v>6</v>
      </c>
      <c r="B1466" s="301" t="s">
        <v>212</v>
      </c>
      <c r="C1466" s="301" t="s">
        <v>27</v>
      </c>
      <c r="D1466" s="301" t="s">
        <v>27</v>
      </c>
      <c r="E1466" s="301" t="s">
        <v>765</v>
      </c>
      <c r="F1466" s="338" t="s">
        <v>718</v>
      </c>
      <c r="G1466" s="338" t="s">
        <v>718</v>
      </c>
      <c r="H1466" s="301" t="s">
        <v>498</v>
      </c>
      <c r="I1466" s="333">
        <v>0</v>
      </c>
    </row>
    <row r="1467" spans="1:9">
      <c r="A1467" s="316">
        <v>6</v>
      </c>
      <c r="B1467" s="301" t="s">
        <v>212</v>
      </c>
      <c r="C1467" s="301" t="s">
        <v>27</v>
      </c>
      <c r="D1467" s="301" t="s">
        <v>27</v>
      </c>
      <c r="E1467" s="301" t="s">
        <v>765</v>
      </c>
      <c r="F1467" s="338" t="s">
        <v>719</v>
      </c>
      <c r="G1467" s="338" t="s">
        <v>719</v>
      </c>
      <c r="H1467" s="301" t="s">
        <v>498</v>
      </c>
      <c r="I1467" s="333">
        <v>0</v>
      </c>
    </row>
    <row r="1468" spans="1:9">
      <c r="A1468" s="316">
        <v>6</v>
      </c>
      <c r="B1468" s="301" t="s">
        <v>212</v>
      </c>
      <c r="C1468" s="301" t="s">
        <v>27</v>
      </c>
      <c r="D1468" s="301" t="s">
        <v>27</v>
      </c>
      <c r="E1468" s="301" t="s">
        <v>765</v>
      </c>
      <c r="F1468" s="338" t="s">
        <v>720</v>
      </c>
      <c r="G1468" s="338" t="s">
        <v>720</v>
      </c>
      <c r="H1468" s="301" t="s">
        <v>498</v>
      </c>
      <c r="I1468" s="333">
        <v>0</v>
      </c>
    </row>
    <row r="1469" spans="1:9">
      <c r="A1469" s="316">
        <v>6</v>
      </c>
      <c r="B1469" s="301" t="s">
        <v>212</v>
      </c>
      <c r="C1469" s="301" t="s">
        <v>27</v>
      </c>
      <c r="D1469" s="301" t="s">
        <v>27</v>
      </c>
      <c r="E1469" s="301" t="s">
        <v>765</v>
      </c>
      <c r="F1469" s="338" t="s">
        <v>756</v>
      </c>
      <c r="G1469" s="338" t="s">
        <v>756</v>
      </c>
      <c r="H1469" s="301" t="s">
        <v>498</v>
      </c>
      <c r="I1469" s="333">
        <v>0</v>
      </c>
    </row>
    <row r="1470" spans="1:9">
      <c r="A1470" s="316">
        <v>6</v>
      </c>
      <c r="B1470" s="301" t="s">
        <v>212</v>
      </c>
      <c r="C1470" s="301" t="s">
        <v>27</v>
      </c>
      <c r="D1470" s="301" t="s">
        <v>27</v>
      </c>
      <c r="E1470" s="301" t="s">
        <v>765</v>
      </c>
      <c r="F1470" s="338" t="s">
        <v>721</v>
      </c>
      <c r="G1470" s="338" t="s">
        <v>721</v>
      </c>
      <c r="H1470" s="301" t="s">
        <v>498</v>
      </c>
      <c r="I1470" s="333">
        <v>1.59</v>
      </c>
    </row>
    <row r="1471" spans="1:9">
      <c r="A1471" s="316">
        <v>6</v>
      </c>
      <c r="B1471" s="301" t="s">
        <v>212</v>
      </c>
      <c r="C1471" s="301" t="s">
        <v>27</v>
      </c>
      <c r="D1471" s="301" t="s">
        <v>27</v>
      </c>
      <c r="E1471" s="301" t="s">
        <v>765</v>
      </c>
      <c r="F1471" s="338" t="s">
        <v>722</v>
      </c>
      <c r="G1471" s="338" t="s">
        <v>722</v>
      </c>
      <c r="H1471" s="301" t="s">
        <v>498</v>
      </c>
      <c r="I1471" s="333">
        <v>10.210000000000001</v>
      </c>
    </row>
    <row r="1472" spans="1:9">
      <c r="A1472" s="316">
        <v>6</v>
      </c>
      <c r="B1472" s="301" t="s">
        <v>212</v>
      </c>
      <c r="C1472" s="301" t="s">
        <v>27</v>
      </c>
      <c r="D1472" s="301" t="s">
        <v>27</v>
      </c>
      <c r="E1472" s="301" t="s">
        <v>765</v>
      </c>
      <c r="F1472" s="338" t="s">
        <v>690</v>
      </c>
      <c r="G1472" s="338" t="s">
        <v>690</v>
      </c>
      <c r="H1472" s="301" t="s">
        <v>498</v>
      </c>
      <c r="I1472" s="333">
        <v>0.61</v>
      </c>
    </row>
    <row r="1473" spans="1:9">
      <c r="A1473" s="316">
        <v>6</v>
      </c>
      <c r="B1473" s="301" t="s">
        <v>212</v>
      </c>
      <c r="C1473" s="301" t="s">
        <v>27</v>
      </c>
      <c r="D1473" s="301" t="s">
        <v>27</v>
      </c>
      <c r="E1473" s="301" t="s">
        <v>765</v>
      </c>
      <c r="F1473" s="338" t="s">
        <v>723</v>
      </c>
      <c r="G1473" s="338" t="s">
        <v>723</v>
      </c>
      <c r="H1473" s="301" t="s">
        <v>498</v>
      </c>
      <c r="I1473" s="333">
        <v>7.87</v>
      </c>
    </row>
    <row r="1474" spans="1:9">
      <c r="A1474" s="316">
        <v>6</v>
      </c>
      <c r="B1474" s="301" t="s">
        <v>212</v>
      </c>
      <c r="C1474" s="301" t="s">
        <v>27</v>
      </c>
      <c r="D1474" s="301" t="s">
        <v>27</v>
      </c>
      <c r="E1474" s="301" t="s">
        <v>765</v>
      </c>
      <c r="F1474" s="338" t="s">
        <v>691</v>
      </c>
      <c r="G1474" s="338" t="s">
        <v>691</v>
      </c>
      <c r="H1474" s="301" t="s">
        <v>498</v>
      </c>
      <c r="I1474" s="333">
        <v>0</v>
      </c>
    </row>
    <row r="1475" spans="1:9">
      <c r="A1475" s="316">
        <v>6</v>
      </c>
      <c r="B1475" s="301" t="s">
        <v>212</v>
      </c>
      <c r="C1475" s="301" t="s">
        <v>27</v>
      </c>
      <c r="D1475" s="301" t="s">
        <v>27</v>
      </c>
      <c r="E1475" s="301" t="s">
        <v>765</v>
      </c>
      <c r="F1475" s="338" t="s">
        <v>692</v>
      </c>
      <c r="G1475" s="338" t="s">
        <v>692</v>
      </c>
      <c r="H1475" s="301" t="s">
        <v>498</v>
      </c>
      <c r="I1475" s="333">
        <v>0</v>
      </c>
    </row>
    <row r="1476" spans="1:9">
      <c r="A1476" s="316">
        <v>6</v>
      </c>
      <c r="B1476" s="301" t="s">
        <v>212</v>
      </c>
      <c r="C1476" s="301" t="s">
        <v>27</v>
      </c>
      <c r="D1476" s="301" t="s">
        <v>27</v>
      </c>
      <c r="E1476" s="301" t="s">
        <v>765</v>
      </c>
      <c r="F1476" s="338" t="s">
        <v>724</v>
      </c>
      <c r="G1476" s="338" t="s">
        <v>724</v>
      </c>
      <c r="H1476" s="301" t="s">
        <v>498</v>
      </c>
      <c r="I1476" s="333">
        <v>0</v>
      </c>
    </row>
    <row r="1477" spans="1:9">
      <c r="A1477" s="316">
        <v>6</v>
      </c>
      <c r="B1477" s="301" t="s">
        <v>212</v>
      </c>
      <c r="C1477" s="301" t="s">
        <v>27</v>
      </c>
      <c r="D1477" s="301" t="s">
        <v>27</v>
      </c>
      <c r="E1477" s="301" t="s">
        <v>765</v>
      </c>
      <c r="F1477" s="338" t="s">
        <v>725</v>
      </c>
      <c r="G1477" s="338" t="s">
        <v>725</v>
      </c>
      <c r="H1477" s="301" t="s">
        <v>498</v>
      </c>
      <c r="I1477" s="333">
        <v>0</v>
      </c>
    </row>
    <row r="1478" spans="1:9">
      <c r="A1478" s="316">
        <v>6</v>
      </c>
      <c r="B1478" s="301" t="s">
        <v>212</v>
      </c>
      <c r="C1478" s="301" t="s">
        <v>27</v>
      </c>
      <c r="D1478" s="301" t="s">
        <v>27</v>
      </c>
      <c r="E1478" s="301" t="s">
        <v>765</v>
      </c>
      <c r="F1478" s="338" t="s">
        <v>726</v>
      </c>
      <c r="G1478" s="338" t="s">
        <v>726</v>
      </c>
      <c r="H1478" s="301" t="s">
        <v>498</v>
      </c>
      <c r="I1478" s="333">
        <v>139.13</v>
      </c>
    </row>
    <row r="1479" spans="1:9">
      <c r="A1479" s="316">
        <v>6</v>
      </c>
      <c r="B1479" s="301" t="s">
        <v>212</v>
      </c>
      <c r="C1479" s="301" t="s">
        <v>27</v>
      </c>
      <c r="D1479" s="301" t="s">
        <v>27</v>
      </c>
      <c r="E1479" s="301" t="s">
        <v>765</v>
      </c>
      <c r="F1479" s="338" t="s">
        <v>727</v>
      </c>
      <c r="G1479" s="338" t="s">
        <v>727</v>
      </c>
      <c r="H1479" s="301" t="s">
        <v>498</v>
      </c>
      <c r="I1479" s="333">
        <v>15.43</v>
      </c>
    </row>
    <row r="1480" spans="1:9">
      <c r="A1480" s="316">
        <v>6</v>
      </c>
      <c r="B1480" s="301" t="s">
        <v>212</v>
      </c>
      <c r="C1480" s="301" t="s">
        <v>27</v>
      </c>
      <c r="D1480" s="301" t="s">
        <v>27</v>
      </c>
      <c r="E1480" s="301" t="s">
        <v>765</v>
      </c>
      <c r="F1480" s="338" t="s">
        <v>693</v>
      </c>
      <c r="G1480" s="338" t="s">
        <v>693</v>
      </c>
      <c r="H1480" s="301" t="s">
        <v>498</v>
      </c>
      <c r="I1480" s="333">
        <v>14.24</v>
      </c>
    </row>
    <row r="1481" spans="1:9">
      <c r="A1481" s="316">
        <v>6</v>
      </c>
      <c r="B1481" s="301" t="s">
        <v>212</v>
      </c>
      <c r="C1481" s="301" t="s">
        <v>27</v>
      </c>
      <c r="D1481" s="301" t="s">
        <v>27</v>
      </c>
      <c r="E1481" s="301" t="s">
        <v>765</v>
      </c>
      <c r="F1481" s="338" t="s">
        <v>728</v>
      </c>
      <c r="G1481" s="338" t="s">
        <v>728</v>
      </c>
      <c r="H1481" s="301" t="s">
        <v>498</v>
      </c>
      <c r="I1481" s="333">
        <v>3.78</v>
      </c>
    </row>
    <row r="1482" spans="1:9">
      <c r="A1482" s="316">
        <v>6</v>
      </c>
      <c r="B1482" s="301" t="s">
        <v>212</v>
      </c>
      <c r="C1482" s="301" t="s">
        <v>27</v>
      </c>
      <c r="D1482" s="301" t="s">
        <v>27</v>
      </c>
      <c r="E1482" s="301" t="s">
        <v>765</v>
      </c>
      <c r="F1482" s="338" t="s">
        <v>762</v>
      </c>
      <c r="G1482" s="338" t="s">
        <v>762</v>
      </c>
      <c r="H1482" s="301" t="s">
        <v>498</v>
      </c>
      <c r="I1482" s="333">
        <v>1</v>
      </c>
    </row>
    <row r="1483" spans="1:9">
      <c r="A1483" s="316">
        <v>6</v>
      </c>
      <c r="B1483" s="301" t="s">
        <v>212</v>
      </c>
      <c r="C1483" s="301" t="s">
        <v>27</v>
      </c>
      <c r="D1483" s="301" t="s">
        <v>27</v>
      </c>
      <c r="E1483" s="301" t="s">
        <v>765</v>
      </c>
      <c r="F1483" s="338" t="s">
        <v>694</v>
      </c>
      <c r="G1483" s="338" t="s">
        <v>694</v>
      </c>
      <c r="H1483" s="301" t="s">
        <v>498</v>
      </c>
      <c r="I1483" s="333">
        <v>0</v>
      </c>
    </row>
    <row r="1484" spans="1:9">
      <c r="A1484" s="316">
        <v>6</v>
      </c>
      <c r="B1484" s="301" t="s">
        <v>212</v>
      </c>
      <c r="C1484" s="301" t="s">
        <v>27</v>
      </c>
      <c r="D1484" s="301" t="s">
        <v>27</v>
      </c>
      <c r="E1484" s="301" t="s">
        <v>765</v>
      </c>
      <c r="F1484" s="338" t="s">
        <v>729</v>
      </c>
      <c r="G1484" s="338" t="s">
        <v>729</v>
      </c>
      <c r="H1484" s="301" t="s">
        <v>498</v>
      </c>
      <c r="I1484" s="333">
        <v>4.63</v>
      </c>
    </row>
    <row r="1485" spans="1:9">
      <c r="A1485" s="316">
        <v>6</v>
      </c>
      <c r="B1485" s="301" t="s">
        <v>212</v>
      </c>
      <c r="C1485" s="301" t="s">
        <v>27</v>
      </c>
      <c r="D1485" s="301" t="s">
        <v>27</v>
      </c>
      <c r="E1485" s="301" t="s">
        <v>765</v>
      </c>
      <c r="F1485" s="338" t="s">
        <v>695</v>
      </c>
      <c r="G1485" s="338" t="s">
        <v>695</v>
      </c>
      <c r="H1485" s="301" t="s">
        <v>498</v>
      </c>
      <c r="I1485" s="333">
        <v>0</v>
      </c>
    </row>
    <row r="1486" spans="1:9">
      <c r="A1486" s="316">
        <v>6</v>
      </c>
      <c r="B1486" s="301" t="s">
        <v>212</v>
      </c>
      <c r="C1486" s="301" t="s">
        <v>27</v>
      </c>
      <c r="D1486" s="301" t="s">
        <v>27</v>
      </c>
      <c r="E1486" s="301" t="s">
        <v>765</v>
      </c>
      <c r="F1486" s="338" t="s">
        <v>696</v>
      </c>
      <c r="G1486" s="338" t="s">
        <v>696</v>
      </c>
      <c r="H1486" s="301" t="s">
        <v>498</v>
      </c>
      <c r="I1486" s="333">
        <v>43.04</v>
      </c>
    </row>
    <row r="1487" spans="1:9">
      <c r="A1487" s="316">
        <v>6</v>
      </c>
      <c r="B1487" s="301" t="s">
        <v>212</v>
      </c>
      <c r="C1487" s="301" t="s">
        <v>27</v>
      </c>
      <c r="D1487" s="301" t="s">
        <v>27</v>
      </c>
      <c r="E1487" s="301" t="s">
        <v>765</v>
      </c>
      <c r="F1487" s="338" t="s">
        <v>697</v>
      </c>
      <c r="G1487" s="338" t="s">
        <v>697</v>
      </c>
      <c r="H1487" s="301" t="s">
        <v>498</v>
      </c>
      <c r="I1487" s="333">
        <v>0</v>
      </c>
    </row>
    <row r="1488" spans="1:9">
      <c r="A1488" s="316">
        <v>6</v>
      </c>
      <c r="B1488" s="301" t="s">
        <v>212</v>
      </c>
      <c r="C1488" s="301" t="s">
        <v>27</v>
      </c>
      <c r="D1488" s="301" t="s">
        <v>27</v>
      </c>
      <c r="E1488" s="301" t="s">
        <v>765</v>
      </c>
      <c r="F1488" s="338" t="s">
        <v>730</v>
      </c>
      <c r="G1488" s="338" t="s">
        <v>730</v>
      </c>
      <c r="H1488" s="301" t="s">
        <v>498</v>
      </c>
      <c r="I1488" s="333">
        <v>3.33</v>
      </c>
    </row>
    <row r="1489" spans="1:9">
      <c r="A1489" s="316">
        <v>6</v>
      </c>
      <c r="B1489" s="301" t="s">
        <v>212</v>
      </c>
      <c r="C1489" s="301" t="s">
        <v>27</v>
      </c>
      <c r="D1489" s="301" t="s">
        <v>27</v>
      </c>
      <c r="E1489" s="301" t="s">
        <v>765</v>
      </c>
      <c r="F1489" s="338" t="s">
        <v>731</v>
      </c>
      <c r="G1489" s="338" t="s">
        <v>731</v>
      </c>
      <c r="H1489" s="301" t="s">
        <v>498</v>
      </c>
      <c r="I1489" s="333">
        <v>0.27</v>
      </c>
    </row>
    <row r="1490" spans="1:9">
      <c r="A1490" s="316">
        <v>6</v>
      </c>
      <c r="B1490" s="301" t="s">
        <v>212</v>
      </c>
      <c r="C1490" s="301" t="s">
        <v>27</v>
      </c>
      <c r="D1490" s="301" t="s">
        <v>27</v>
      </c>
      <c r="E1490" s="301" t="s">
        <v>765</v>
      </c>
      <c r="F1490" s="338" t="s">
        <v>698</v>
      </c>
      <c r="G1490" s="338" t="s">
        <v>698</v>
      </c>
      <c r="H1490" s="301" t="s">
        <v>498</v>
      </c>
      <c r="I1490" s="333">
        <v>0</v>
      </c>
    </row>
    <row r="1491" spans="1:9">
      <c r="A1491" s="316">
        <v>6</v>
      </c>
      <c r="B1491" s="301" t="s">
        <v>212</v>
      </c>
      <c r="C1491" s="301" t="s">
        <v>27</v>
      </c>
      <c r="D1491" s="301" t="s">
        <v>27</v>
      </c>
      <c r="E1491" s="301" t="s">
        <v>765</v>
      </c>
      <c r="F1491" s="338" t="s">
        <v>699</v>
      </c>
      <c r="G1491" s="338" t="s">
        <v>699</v>
      </c>
      <c r="H1491" s="301" t="s">
        <v>498</v>
      </c>
      <c r="I1491" s="333">
        <v>0</v>
      </c>
    </row>
    <row r="1492" spans="1:9">
      <c r="A1492" s="316">
        <v>6</v>
      </c>
      <c r="B1492" s="301" t="s">
        <v>212</v>
      </c>
      <c r="C1492" s="301" t="s">
        <v>27</v>
      </c>
      <c r="D1492" s="301" t="s">
        <v>27</v>
      </c>
      <c r="E1492" s="301" t="s">
        <v>765</v>
      </c>
      <c r="F1492" s="338" t="s">
        <v>732</v>
      </c>
      <c r="G1492" s="338" t="s">
        <v>732</v>
      </c>
      <c r="H1492" s="301" t="s">
        <v>498</v>
      </c>
      <c r="I1492" s="333">
        <v>0</v>
      </c>
    </row>
    <row r="1493" spans="1:9">
      <c r="A1493" s="316">
        <v>6</v>
      </c>
      <c r="B1493" s="301" t="s">
        <v>212</v>
      </c>
      <c r="C1493" s="301" t="s">
        <v>27</v>
      </c>
      <c r="D1493" s="301" t="s">
        <v>27</v>
      </c>
      <c r="E1493" s="301" t="s">
        <v>765</v>
      </c>
      <c r="F1493" s="338" t="s">
        <v>733</v>
      </c>
      <c r="G1493" s="338" t="s">
        <v>733</v>
      </c>
      <c r="H1493" s="301" t="s">
        <v>498</v>
      </c>
      <c r="I1493" s="333">
        <v>14.46</v>
      </c>
    </row>
    <row r="1494" spans="1:9">
      <c r="A1494" s="316">
        <v>6</v>
      </c>
      <c r="B1494" s="301" t="s">
        <v>212</v>
      </c>
      <c r="C1494" s="301" t="s">
        <v>27</v>
      </c>
      <c r="D1494" s="301" t="s">
        <v>27</v>
      </c>
      <c r="E1494" s="301" t="s">
        <v>765</v>
      </c>
      <c r="F1494" s="338" t="s">
        <v>734</v>
      </c>
      <c r="G1494" s="338" t="s">
        <v>734</v>
      </c>
      <c r="H1494" s="301" t="s">
        <v>498</v>
      </c>
      <c r="I1494" s="333">
        <v>5.16</v>
      </c>
    </row>
    <row r="1495" spans="1:9">
      <c r="A1495" s="316">
        <v>6</v>
      </c>
      <c r="B1495" s="301" t="s">
        <v>212</v>
      </c>
      <c r="C1495" s="301" t="s">
        <v>27</v>
      </c>
      <c r="D1495" s="301" t="s">
        <v>27</v>
      </c>
      <c r="E1495" s="301" t="s">
        <v>765</v>
      </c>
      <c r="F1495" s="338" t="s">
        <v>735</v>
      </c>
      <c r="G1495" s="338" t="s">
        <v>735</v>
      </c>
      <c r="H1495" s="301" t="s">
        <v>498</v>
      </c>
      <c r="I1495" s="333">
        <v>0.7</v>
      </c>
    </row>
    <row r="1496" spans="1:9">
      <c r="A1496" s="316">
        <v>6</v>
      </c>
      <c r="B1496" s="301" t="s">
        <v>212</v>
      </c>
      <c r="C1496" s="301" t="s">
        <v>27</v>
      </c>
      <c r="D1496" s="301" t="s">
        <v>27</v>
      </c>
      <c r="E1496" s="301" t="s">
        <v>765</v>
      </c>
      <c r="F1496" s="338" t="s">
        <v>700</v>
      </c>
      <c r="G1496" s="338" t="s">
        <v>700</v>
      </c>
      <c r="H1496" s="301" t="s">
        <v>498</v>
      </c>
      <c r="I1496" s="333">
        <v>0.83</v>
      </c>
    </row>
    <row r="1497" spans="1:9">
      <c r="A1497" s="316">
        <v>6</v>
      </c>
      <c r="B1497" s="301" t="s">
        <v>212</v>
      </c>
      <c r="C1497" s="301" t="s">
        <v>27</v>
      </c>
      <c r="D1497" s="301" t="s">
        <v>27</v>
      </c>
      <c r="E1497" s="301" t="s">
        <v>765</v>
      </c>
      <c r="F1497" s="338" t="s">
        <v>701</v>
      </c>
      <c r="G1497" s="338" t="s">
        <v>701</v>
      </c>
      <c r="H1497" s="301" t="s">
        <v>498</v>
      </c>
      <c r="I1497" s="333">
        <v>0</v>
      </c>
    </row>
    <row r="1498" spans="1:9">
      <c r="A1498" s="316">
        <v>6</v>
      </c>
      <c r="B1498" s="301" t="s">
        <v>212</v>
      </c>
      <c r="C1498" s="301" t="s">
        <v>27</v>
      </c>
      <c r="D1498" s="301" t="s">
        <v>27</v>
      </c>
      <c r="E1498" s="301" t="s">
        <v>765</v>
      </c>
      <c r="F1498" s="338" t="s">
        <v>736</v>
      </c>
      <c r="G1498" s="338" t="s">
        <v>736</v>
      </c>
      <c r="H1498" s="301" t="s">
        <v>498</v>
      </c>
      <c r="I1498" s="333">
        <v>2.41</v>
      </c>
    </row>
    <row r="1499" spans="1:9">
      <c r="A1499" s="316">
        <v>6</v>
      </c>
      <c r="B1499" s="301" t="s">
        <v>212</v>
      </c>
      <c r="C1499" s="301" t="s">
        <v>27</v>
      </c>
      <c r="D1499" s="301" t="s">
        <v>27</v>
      </c>
      <c r="E1499" s="301" t="s">
        <v>765</v>
      </c>
      <c r="F1499" s="338" t="s">
        <v>702</v>
      </c>
      <c r="G1499" s="338" t="s">
        <v>702</v>
      </c>
      <c r="H1499" s="301" t="s">
        <v>498</v>
      </c>
      <c r="I1499" s="333">
        <v>7.28</v>
      </c>
    </row>
    <row r="1500" spans="1:9">
      <c r="A1500" s="316">
        <v>6</v>
      </c>
      <c r="B1500" s="301" t="s">
        <v>212</v>
      </c>
      <c r="C1500" s="301" t="s">
        <v>27</v>
      </c>
      <c r="D1500" s="301" t="s">
        <v>27</v>
      </c>
      <c r="E1500" s="301" t="s">
        <v>765</v>
      </c>
      <c r="F1500" s="338" t="s">
        <v>737</v>
      </c>
      <c r="G1500" s="338" t="s">
        <v>737</v>
      </c>
      <c r="H1500" s="301" t="s">
        <v>498</v>
      </c>
      <c r="I1500" s="333">
        <v>10.36</v>
      </c>
    </row>
    <row r="1501" spans="1:9">
      <c r="A1501" s="316">
        <v>6</v>
      </c>
      <c r="B1501" s="301" t="s">
        <v>212</v>
      </c>
      <c r="C1501" s="301" t="s">
        <v>27</v>
      </c>
      <c r="D1501" s="301" t="s">
        <v>27</v>
      </c>
      <c r="E1501" s="301" t="s">
        <v>765</v>
      </c>
      <c r="F1501" s="338" t="s">
        <v>738</v>
      </c>
      <c r="G1501" s="338" t="s">
        <v>738</v>
      </c>
      <c r="H1501" s="301" t="s">
        <v>498</v>
      </c>
      <c r="I1501" s="333">
        <v>17.98</v>
      </c>
    </row>
    <row r="1502" spans="1:9">
      <c r="A1502" s="316">
        <v>6</v>
      </c>
      <c r="B1502" s="301" t="s">
        <v>212</v>
      </c>
      <c r="C1502" s="301" t="s">
        <v>27</v>
      </c>
      <c r="D1502" s="301" t="s">
        <v>27</v>
      </c>
      <c r="E1502" s="301" t="s">
        <v>765</v>
      </c>
      <c r="F1502" s="338" t="s">
        <v>739</v>
      </c>
      <c r="G1502" s="338" t="s">
        <v>739</v>
      </c>
      <c r="H1502" s="301" t="s">
        <v>498</v>
      </c>
      <c r="I1502" s="333">
        <v>9.86</v>
      </c>
    </row>
    <row r="1503" spans="1:9">
      <c r="A1503" s="316">
        <v>6</v>
      </c>
      <c r="B1503" s="301" t="s">
        <v>212</v>
      </c>
      <c r="C1503" s="301" t="s">
        <v>27</v>
      </c>
      <c r="D1503" s="301" t="s">
        <v>27</v>
      </c>
      <c r="E1503" s="301" t="s">
        <v>765</v>
      </c>
      <c r="F1503" s="338" t="s">
        <v>740</v>
      </c>
      <c r="G1503" s="338" t="s">
        <v>740</v>
      </c>
      <c r="H1503" s="301" t="s">
        <v>498</v>
      </c>
      <c r="I1503" s="333">
        <v>0</v>
      </c>
    </row>
    <row r="1504" spans="1:9">
      <c r="A1504" s="316">
        <v>6</v>
      </c>
      <c r="B1504" s="301" t="s">
        <v>212</v>
      </c>
      <c r="C1504" s="301" t="s">
        <v>27</v>
      </c>
      <c r="D1504" s="301" t="s">
        <v>27</v>
      </c>
      <c r="E1504" s="301" t="s">
        <v>765</v>
      </c>
      <c r="F1504" s="338" t="s">
        <v>741</v>
      </c>
      <c r="G1504" s="338" t="s">
        <v>741</v>
      </c>
      <c r="H1504" s="301" t="s">
        <v>498</v>
      </c>
      <c r="I1504" s="333">
        <v>0.38</v>
      </c>
    </row>
    <row r="1505" spans="1:9">
      <c r="A1505" s="316">
        <v>6</v>
      </c>
      <c r="B1505" s="301" t="s">
        <v>212</v>
      </c>
      <c r="C1505" s="301" t="s">
        <v>27</v>
      </c>
      <c r="D1505" s="301" t="s">
        <v>27</v>
      </c>
      <c r="E1505" s="301" t="s">
        <v>765</v>
      </c>
      <c r="F1505" s="338" t="s">
        <v>703</v>
      </c>
      <c r="G1505" s="338" t="s">
        <v>703</v>
      </c>
      <c r="H1505" s="301" t="s">
        <v>498</v>
      </c>
      <c r="I1505" s="333">
        <v>0.78</v>
      </c>
    </row>
    <row r="1506" spans="1:9">
      <c r="A1506" s="316">
        <v>6</v>
      </c>
      <c r="B1506" s="301" t="s">
        <v>212</v>
      </c>
      <c r="C1506" s="301" t="s">
        <v>27</v>
      </c>
      <c r="D1506" s="301" t="s">
        <v>27</v>
      </c>
      <c r="E1506" s="301" t="s">
        <v>765</v>
      </c>
      <c r="F1506" s="338" t="s">
        <v>742</v>
      </c>
      <c r="G1506" s="338" t="s">
        <v>742</v>
      </c>
      <c r="H1506" s="301" t="s">
        <v>498</v>
      </c>
      <c r="I1506" s="333">
        <v>0</v>
      </c>
    </row>
    <row r="1507" spans="1:9">
      <c r="A1507" s="316">
        <v>6</v>
      </c>
      <c r="B1507" s="301" t="s">
        <v>212</v>
      </c>
      <c r="C1507" s="301" t="s">
        <v>27</v>
      </c>
      <c r="D1507" s="301" t="s">
        <v>27</v>
      </c>
      <c r="E1507" s="301" t="s">
        <v>765</v>
      </c>
      <c r="F1507" s="338" t="s">
        <v>743</v>
      </c>
      <c r="G1507" s="338" t="s">
        <v>743</v>
      </c>
      <c r="H1507" s="301" t="s">
        <v>498</v>
      </c>
      <c r="I1507" s="333">
        <v>4.57</v>
      </c>
    </row>
    <row r="1508" spans="1:9">
      <c r="A1508" s="316">
        <v>6</v>
      </c>
      <c r="B1508" s="301" t="s">
        <v>212</v>
      </c>
      <c r="C1508" s="301" t="s">
        <v>27</v>
      </c>
      <c r="D1508" s="301" t="s">
        <v>27</v>
      </c>
      <c r="E1508" s="301" t="s">
        <v>765</v>
      </c>
      <c r="F1508" s="338" t="s">
        <v>744</v>
      </c>
      <c r="G1508" s="338" t="s">
        <v>744</v>
      </c>
      <c r="H1508" s="301" t="s">
        <v>498</v>
      </c>
      <c r="I1508" s="333">
        <v>0</v>
      </c>
    </row>
    <row r="1509" spans="1:9">
      <c r="A1509" s="316">
        <v>6</v>
      </c>
      <c r="B1509" s="301" t="s">
        <v>212</v>
      </c>
      <c r="C1509" s="301" t="s">
        <v>27</v>
      </c>
      <c r="D1509" s="301" t="s">
        <v>27</v>
      </c>
      <c r="E1509" s="301" t="s">
        <v>765</v>
      </c>
      <c r="F1509" s="338" t="s">
        <v>745</v>
      </c>
      <c r="G1509" s="338" t="s">
        <v>745</v>
      </c>
      <c r="H1509" s="301" t="s">
        <v>498</v>
      </c>
      <c r="I1509" s="333">
        <v>44.58</v>
      </c>
    </row>
    <row r="1510" spans="1:9">
      <c r="A1510" s="316">
        <v>6</v>
      </c>
      <c r="B1510" s="301" t="s">
        <v>212</v>
      </c>
      <c r="C1510" s="301" t="s">
        <v>27</v>
      </c>
      <c r="D1510" s="301" t="s">
        <v>27</v>
      </c>
      <c r="E1510" s="301" t="s">
        <v>765</v>
      </c>
      <c r="F1510" s="338" t="s">
        <v>746</v>
      </c>
      <c r="G1510" s="338" t="s">
        <v>746</v>
      </c>
      <c r="H1510" s="301" t="s">
        <v>498</v>
      </c>
      <c r="I1510" s="333">
        <v>8.91</v>
      </c>
    </row>
    <row r="1511" spans="1:9">
      <c r="A1511" s="316">
        <v>6</v>
      </c>
      <c r="B1511" s="301" t="s">
        <v>212</v>
      </c>
      <c r="C1511" s="301" t="s">
        <v>27</v>
      </c>
      <c r="D1511" s="301" t="s">
        <v>27</v>
      </c>
      <c r="E1511" s="301" t="s">
        <v>765</v>
      </c>
      <c r="F1511" s="338" t="s">
        <v>704</v>
      </c>
      <c r="G1511" s="338" t="s">
        <v>704</v>
      </c>
      <c r="H1511" s="301" t="s">
        <v>498</v>
      </c>
      <c r="I1511" s="333">
        <v>0</v>
      </c>
    </row>
    <row r="1512" spans="1:9">
      <c r="A1512" s="316">
        <v>6</v>
      </c>
      <c r="B1512" s="301" t="s">
        <v>212</v>
      </c>
      <c r="C1512" s="301" t="s">
        <v>27</v>
      </c>
      <c r="D1512" s="301" t="s">
        <v>27</v>
      </c>
      <c r="E1512" s="301" t="s">
        <v>765</v>
      </c>
      <c r="F1512" s="338" t="s">
        <v>759</v>
      </c>
      <c r="G1512" s="338" t="s">
        <v>759</v>
      </c>
      <c r="H1512" s="301" t="s">
        <v>498</v>
      </c>
      <c r="I1512" s="333">
        <v>5.47</v>
      </c>
    </row>
    <row r="1513" spans="1:9">
      <c r="A1513" s="316">
        <v>6</v>
      </c>
      <c r="B1513" s="301" t="s">
        <v>212</v>
      </c>
      <c r="C1513" s="301" t="s">
        <v>27</v>
      </c>
      <c r="D1513" s="301" t="s">
        <v>27</v>
      </c>
      <c r="E1513" s="301" t="s">
        <v>765</v>
      </c>
      <c r="F1513" s="338" t="s">
        <v>726</v>
      </c>
      <c r="G1513" s="338" t="s">
        <v>726</v>
      </c>
      <c r="H1513" s="301" t="s">
        <v>498</v>
      </c>
      <c r="I1513" s="333">
        <v>0</v>
      </c>
    </row>
    <row r="1514" spans="1:9">
      <c r="A1514" s="316">
        <v>6</v>
      </c>
      <c r="B1514" s="301" t="s">
        <v>212</v>
      </c>
      <c r="C1514" s="301" t="s">
        <v>27</v>
      </c>
      <c r="D1514" s="301" t="s">
        <v>27</v>
      </c>
      <c r="E1514" s="301" t="s">
        <v>765</v>
      </c>
      <c r="F1514" s="338" t="s">
        <v>705</v>
      </c>
      <c r="G1514" s="338" t="s">
        <v>705</v>
      </c>
      <c r="H1514" s="301" t="s">
        <v>498</v>
      </c>
      <c r="I1514" s="333">
        <v>0</v>
      </c>
    </row>
    <row r="1515" spans="1:9">
      <c r="A1515" s="316">
        <v>6</v>
      </c>
      <c r="B1515" s="301" t="s">
        <v>212</v>
      </c>
      <c r="C1515" s="301" t="s">
        <v>27</v>
      </c>
      <c r="D1515" s="301" t="s">
        <v>27</v>
      </c>
      <c r="E1515" s="301" t="s">
        <v>765</v>
      </c>
      <c r="F1515" s="338" t="s">
        <v>729</v>
      </c>
      <c r="G1515" s="338" t="s">
        <v>729</v>
      </c>
      <c r="H1515" s="301" t="s">
        <v>498</v>
      </c>
      <c r="I1515" s="333">
        <v>0</v>
      </c>
    </row>
    <row r="1516" spans="1:9">
      <c r="A1516" s="316">
        <v>6</v>
      </c>
      <c r="B1516" s="301" t="s">
        <v>212</v>
      </c>
      <c r="C1516" s="301" t="s">
        <v>27</v>
      </c>
      <c r="D1516" s="301" t="s">
        <v>27</v>
      </c>
      <c r="E1516" s="301" t="s">
        <v>765</v>
      </c>
      <c r="F1516" s="338" t="s">
        <v>747</v>
      </c>
      <c r="G1516" s="338" t="s">
        <v>747</v>
      </c>
      <c r="H1516" s="301" t="s">
        <v>498</v>
      </c>
      <c r="I1516" s="333">
        <v>32.72</v>
      </c>
    </row>
    <row r="1517" spans="1:9">
      <c r="A1517" s="316">
        <v>6</v>
      </c>
      <c r="B1517" s="301" t="s">
        <v>212</v>
      </c>
      <c r="C1517" s="301" t="s">
        <v>27</v>
      </c>
      <c r="D1517" s="301" t="s">
        <v>27</v>
      </c>
      <c r="E1517" s="301" t="s">
        <v>765</v>
      </c>
      <c r="F1517" s="338" t="s">
        <v>730</v>
      </c>
      <c r="G1517" s="338" t="s">
        <v>730</v>
      </c>
      <c r="H1517" s="301" t="s">
        <v>498</v>
      </c>
      <c r="I1517" s="333">
        <v>1.41</v>
      </c>
    </row>
    <row r="1518" spans="1:9">
      <c r="A1518" s="316">
        <v>6</v>
      </c>
      <c r="B1518" s="301" t="s">
        <v>212</v>
      </c>
      <c r="C1518" s="301" t="s">
        <v>27</v>
      </c>
      <c r="D1518" s="301" t="s">
        <v>27</v>
      </c>
      <c r="E1518" s="301" t="s">
        <v>765</v>
      </c>
      <c r="F1518" s="338" t="s">
        <v>748</v>
      </c>
      <c r="G1518" s="338" t="s">
        <v>748</v>
      </c>
      <c r="H1518" s="301" t="s">
        <v>498</v>
      </c>
      <c r="I1518" s="333">
        <v>0</v>
      </c>
    </row>
    <row r="1519" spans="1:9">
      <c r="A1519" s="316">
        <v>6</v>
      </c>
      <c r="B1519" s="301" t="s">
        <v>212</v>
      </c>
      <c r="C1519" s="301" t="s">
        <v>27</v>
      </c>
      <c r="D1519" s="301" t="s">
        <v>27</v>
      </c>
      <c r="E1519" s="301" t="s">
        <v>765</v>
      </c>
      <c r="F1519" s="338" t="s">
        <v>749</v>
      </c>
      <c r="G1519" s="338" t="s">
        <v>749</v>
      </c>
      <c r="H1519" s="301" t="s">
        <v>498</v>
      </c>
      <c r="I1519" s="333">
        <v>3.37</v>
      </c>
    </row>
    <row r="1520" spans="1:9">
      <c r="A1520" s="316">
        <v>6</v>
      </c>
      <c r="B1520" s="301" t="s">
        <v>212</v>
      </c>
      <c r="C1520" s="301" t="s">
        <v>27</v>
      </c>
      <c r="D1520" s="301" t="s">
        <v>27</v>
      </c>
      <c r="E1520" s="301" t="s">
        <v>765</v>
      </c>
      <c r="F1520" s="338" t="s">
        <v>700</v>
      </c>
      <c r="G1520" s="338" t="s">
        <v>700</v>
      </c>
      <c r="H1520" s="301" t="s">
        <v>498</v>
      </c>
      <c r="I1520" s="333">
        <v>0</v>
      </c>
    </row>
    <row r="1521" spans="1:9">
      <c r="A1521" s="316">
        <v>6</v>
      </c>
      <c r="B1521" s="301" t="s">
        <v>212</v>
      </c>
      <c r="C1521" s="301" t="s">
        <v>27</v>
      </c>
      <c r="D1521" s="301" t="s">
        <v>27</v>
      </c>
      <c r="E1521" s="301" t="s">
        <v>765</v>
      </c>
      <c r="F1521" s="338" t="s">
        <v>750</v>
      </c>
      <c r="G1521" s="338" t="s">
        <v>750</v>
      </c>
      <c r="H1521" s="301" t="s">
        <v>498</v>
      </c>
      <c r="I1521" s="333">
        <v>0</v>
      </c>
    </row>
    <row r="1522" spans="1:9">
      <c r="A1522" s="316">
        <v>6</v>
      </c>
      <c r="B1522" s="301" t="s">
        <v>212</v>
      </c>
      <c r="C1522" s="301" t="s">
        <v>27</v>
      </c>
      <c r="D1522" s="301" t="s">
        <v>27</v>
      </c>
      <c r="E1522" s="301" t="s">
        <v>765</v>
      </c>
      <c r="F1522" s="338" t="s">
        <v>760</v>
      </c>
      <c r="G1522" s="338" t="s">
        <v>760</v>
      </c>
      <c r="H1522" s="301" t="s">
        <v>498</v>
      </c>
      <c r="I1522" s="333">
        <v>0</v>
      </c>
    </row>
    <row r="1523" spans="1:9">
      <c r="A1523" s="316">
        <v>6</v>
      </c>
      <c r="B1523" s="301" t="s">
        <v>212</v>
      </c>
      <c r="C1523" s="301" t="s">
        <v>27</v>
      </c>
      <c r="D1523" s="301" t="s">
        <v>27</v>
      </c>
      <c r="E1523" s="301" t="s">
        <v>765</v>
      </c>
      <c r="F1523" s="338" t="s">
        <v>751</v>
      </c>
      <c r="G1523" s="338" t="s">
        <v>751</v>
      </c>
      <c r="H1523" s="301" t="s">
        <v>498</v>
      </c>
      <c r="I1523" s="333">
        <v>3.85</v>
      </c>
    </row>
    <row r="1524" spans="1:9">
      <c r="A1524" s="316">
        <v>6</v>
      </c>
      <c r="B1524" s="301" t="s">
        <v>212</v>
      </c>
      <c r="C1524" s="301" t="s">
        <v>27</v>
      </c>
      <c r="D1524" s="301" t="s">
        <v>27</v>
      </c>
      <c r="E1524" s="301" t="s">
        <v>27</v>
      </c>
      <c r="F1524" s="338" t="s">
        <v>651</v>
      </c>
      <c r="G1524" s="338" t="s">
        <v>651</v>
      </c>
      <c r="H1524" t="s">
        <v>499</v>
      </c>
      <c r="I1524" s="333">
        <v>559.08000000000004</v>
      </c>
    </row>
    <row r="1525" spans="1:9">
      <c r="A1525" s="316">
        <v>6</v>
      </c>
      <c r="B1525" s="301" t="s">
        <v>212</v>
      </c>
      <c r="C1525" s="301" t="s">
        <v>27</v>
      </c>
      <c r="D1525" s="301" t="s">
        <v>27</v>
      </c>
      <c r="E1525" s="301" t="s">
        <v>19</v>
      </c>
      <c r="F1525" s="338" t="s">
        <v>706</v>
      </c>
      <c r="G1525" s="338" t="s">
        <v>652</v>
      </c>
      <c r="H1525" s="301" t="s">
        <v>499</v>
      </c>
      <c r="I1525" s="333">
        <v>2496.67</v>
      </c>
    </row>
    <row r="1526" spans="1:9">
      <c r="A1526" s="316">
        <v>6</v>
      </c>
      <c r="B1526" s="301" t="s">
        <v>212</v>
      </c>
      <c r="C1526" s="301" t="s">
        <v>27</v>
      </c>
      <c r="D1526" s="301" t="s">
        <v>27</v>
      </c>
      <c r="E1526" s="301" t="s">
        <v>21</v>
      </c>
      <c r="F1526" s="338" t="s">
        <v>653</v>
      </c>
      <c r="G1526" s="338" t="s">
        <v>653</v>
      </c>
      <c r="H1526" s="301" t="s">
        <v>499</v>
      </c>
      <c r="I1526" s="333">
        <v>136.29</v>
      </c>
    </row>
    <row r="1527" spans="1:9">
      <c r="A1527" s="316">
        <v>6</v>
      </c>
      <c r="B1527" s="301" t="s">
        <v>212</v>
      </c>
      <c r="C1527" s="301" t="s">
        <v>27</v>
      </c>
      <c r="D1527" s="301" t="s">
        <v>27</v>
      </c>
      <c r="E1527" s="301" t="s">
        <v>27</v>
      </c>
      <c r="F1527" s="338" t="s">
        <v>654</v>
      </c>
      <c r="G1527" s="338" t="s">
        <v>654</v>
      </c>
      <c r="H1527" s="301" t="s">
        <v>499</v>
      </c>
      <c r="I1527" s="333">
        <v>460.75</v>
      </c>
    </row>
    <row r="1528" spans="1:9">
      <c r="A1528" s="316">
        <v>6</v>
      </c>
      <c r="B1528" s="301" t="s">
        <v>212</v>
      </c>
      <c r="C1528" s="301" t="s">
        <v>27</v>
      </c>
      <c r="D1528" s="301" t="s">
        <v>27</v>
      </c>
      <c r="E1528" s="301" t="s">
        <v>27</v>
      </c>
      <c r="F1528" s="338" t="s">
        <v>655</v>
      </c>
      <c r="G1528" s="338" t="s">
        <v>654</v>
      </c>
      <c r="H1528" s="301" t="s">
        <v>499</v>
      </c>
      <c r="I1528" s="333">
        <v>0</v>
      </c>
    </row>
    <row r="1529" spans="1:9">
      <c r="A1529" s="316">
        <v>6</v>
      </c>
      <c r="B1529" s="301" t="s">
        <v>212</v>
      </c>
      <c r="C1529" s="301" t="s">
        <v>27</v>
      </c>
      <c r="D1529" s="301" t="s">
        <v>27</v>
      </c>
      <c r="E1529" s="301" t="s">
        <v>27</v>
      </c>
      <c r="F1529" s="338" t="s">
        <v>656</v>
      </c>
      <c r="G1529" s="338" t="s">
        <v>656</v>
      </c>
      <c r="H1529" s="301" t="s">
        <v>499</v>
      </c>
      <c r="I1529" s="333">
        <v>70.27</v>
      </c>
    </row>
    <row r="1530" spans="1:9">
      <c r="A1530" s="316">
        <v>6</v>
      </c>
      <c r="B1530" s="301" t="s">
        <v>212</v>
      </c>
      <c r="C1530" s="301" t="s">
        <v>27</v>
      </c>
      <c r="D1530" s="301" t="s">
        <v>27</v>
      </c>
      <c r="E1530" s="301" t="s">
        <v>19</v>
      </c>
      <c r="F1530" s="338" t="s">
        <v>547</v>
      </c>
      <c r="G1530" s="338" t="s">
        <v>547</v>
      </c>
      <c r="H1530" s="301" t="s">
        <v>499</v>
      </c>
      <c r="I1530" s="333">
        <v>61.8</v>
      </c>
    </row>
    <row r="1531" spans="1:9">
      <c r="A1531" s="316">
        <v>6</v>
      </c>
      <c r="B1531" s="301" t="s">
        <v>212</v>
      </c>
      <c r="C1531" s="301" t="s">
        <v>27</v>
      </c>
      <c r="D1531" s="301" t="s">
        <v>27</v>
      </c>
      <c r="E1531" s="301" t="s">
        <v>19</v>
      </c>
      <c r="F1531" s="338" t="s">
        <v>657</v>
      </c>
      <c r="G1531" s="338" t="s">
        <v>657</v>
      </c>
      <c r="H1531" s="301" t="s">
        <v>499</v>
      </c>
      <c r="I1531" s="333">
        <v>2718.96</v>
      </c>
    </row>
    <row r="1532" spans="1:9">
      <c r="A1532" s="316">
        <v>6</v>
      </c>
      <c r="B1532" s="301" t="s">
        <v>212</v>
      </c>
      <c r="C1532" s="301" t="s">
        <v>27</v>
      </c>
      <c r="D1532" s="301" t="s">
        <v>27</v>
      </c>
      <c r="E1532" s="301" t="s">
        <v>19</v>
      </c>
      <c r="F1532" s="338" t="s">
        <v>658</v>
      </c>
      <c r="G1532" s="338" t="s">
        <v>657</v>
      </c>
      <c r="H1532" s="301" t="s">
        <v>499</v>
      </c>
      <c r="I1532" s="333">
        <v>0</v>
      </c>
    </row>
    <row r="1533" spans="1:9">
      <c r="A1533" s="316">
        <v>6</v>
      </c>
      <c r="B1533" s="301" t="s">
        <v>212</v>
      </c>
      <c r="C1533" s="301" t="s">
        <v>27</v>
      </c>
      <c r="D1533" s="301" t="s">
        <v>27</v>
      </c>
      <c r="E1533" s="301" t="s">
        <v>27</v>
      </c>
      <c r="F1533" s="338" t="s">
        <v>659</v>
      </c>
      <c r="G1533" s="338" t="s">
        <v>659</v>
      </c>
      <c r="H1533" s="301" t="s">
        <v>499</v>
      </c>
      <c r="I1533" s="333">
        <v>54.89</v>
      </c>
    </row>
    <row r="1534" spans="1:9">
      <c r="A1534" s="316">
        <v>6</v>
      </c>
      <c r="B1534" s="301" t="s">
        <v>212</v>
      </c>
      <c r="C1534" s="301" t="s">
        <v>27</v>
      </c>
      <c r="D1534" s="301" t="s">
        <v>27</v>
      </c>
      <c r="E1534" s="301" t="s">
        <v>21</v>
      </c>
      <c r="F1534" s="338" t="s">
        <v>660</v>
      </c>
      <c r="G1534" s="338" t="s">
        <v>660</v>
      </c>
      <c r="H1534" s="301" t="s">
        <v>499</v>
      </c>
      <c r="I1534" s="333">
        <v>54.29</v>
      </c>
    </row>
    <row r="1535" spans="1:9">
      <c r="A1535" s="316">
        <v>6</v>
      </c>
      <c r="B1535" s="301" t="s">
        <v>212</v>
      </c>
      <c r="C1535" s="301" t="s">
        <v>27</v>
      </c>
      <c r="D1535" s="301" t="s">
        <v>27</v>
      </c>
      <c r="E1535" s="301" t="s">
        <v>27</v>
      </c>
      <c r="F1535" s="338" t="s">
        <v>661</v>
      </c>
      <c r="G1535" s="338" t="s">
        <v>661</v>
      </c>
      <c r="H1535" s="301" t="s">
        <v>499</v>
      </c>
      <c r="I1535" s="333">
        <v>595.99</v>
      </c>
    </row>
    <row r="1536" spans="1:9">
      <c r="A1536" s="316">
        <v>6</v>
      </c>
      <c r="B1536" s="301" t="s">
        <v>212</v>
      </c>
      <c r="C1536" s="301" t="s">
        <v>27</v>
      </c>
      <c r="D1536" s="301" t="s">
        <v>27</v>
      </c>
      <c r="E1536" s="301" t="s">
        <v>27</v>
      </c>
      <c r="F1536" s="338" t="s">
        <v>662</v>
      </c>
      <c r="G1536" s="338" t="s">
        <v>661</v>
      </c>
      <c r="H1536" s="301" t="s">
        <v>499</v>
      </c>
      <c r="I1536" s="333">
        <v>12.45</v>
      </c>
    </row>
    <row r="1537" spans="1:9">
      <c r="A1537" s="316">
        <v>6</v>
      </c>
      <c r="B1537" s="301" t="s">
        <v>212</v>
      </c>
      <c r="C1537" s="301" t="s">
        <v>27</v>
      </c>
      <c r="D1537" s="301" t="s">
        <v>27</v>
      </c>
      <c r="E1537" s="301" t="s">
        <v>19</v>
      </c>
      <c r="F1537" s="338" t="s">
        <v>663</v>
      </c>
      <c r="G1537" s="338" t="s">
        <v>663</v>
      </c>
      <c r="H1537" s="301" t="s">
        <v>499</v>
      </c>
      <c r="I1537" s="333">
        <v>146.1</v>
      </c>
    </row>
    <row r="1538" spans="1:9">
      <c r="A1538" s="316">
        <v>6</v>
      </c>
      <c r="B1538" s="301" t="s">
        <v>212</v>
      </c>
      <c r="C1538" s="301" t="s">
        <v>27</v>
      </c>
      <c r="D1538" s="301" t="s">
        <v>27</v>
      </c>
      <c r="E1538" s="301" t="s">
        <v>27</v>
      </c>
      <c r="F1538" s="338" t="s">
        <v>664</v>
      </c>
      <c r="G1538" s="338" t="s">
        <v>664</v>
      </c>
      <c r="H1538" s="301" t="s">
        <v>499</v>
      </c>
      <c r="I1538" s="333">
        <v>363.81</v>
      </c>
    </row>
    <row r="1539" spans="1:9">
      <c r="A1539" s="316">
        <v>6</v>
      </c>
      <c r="B1539" s="301" t="s">
        <v>212</v>
      </c>
      <c r="C1539" s="301" t="s">
        <v>27</v>
      </c>
      <c r="D1539" s="301" t="s">
        <v>27</v>
      </c>
      <c r="E1539" s="301" t="s">
        <v>27</v>
      </c>
      <c r="F1539" s="338" t="s">
        <v>707</v>
      </c>
      <c r="G1539" s="338" t="s">
        <v>707</v>
      </c>
      <c r="H1539" s="301" t="s">
        <v>499</v>
      </c>
      <c r="I1539" s="333">
        <v>0</v>
      </c>
    </row>
    <row r="1540" spans="1:9">
      <c r="A1540" s="316">
        <v>6</v>
      </c>
      <c r="B1540" s="301" t="s">
        <v>212</v>
      </c>
      <c r="C1540" s="301" t="s">
        <v>27</v>
      </c>
      <c r="D1540" s="301" t="s">
        <v>27</v>
      </c>
      <c r="E1540" s="301" t="s">
        <v>21</v>
      </c>
      <c r="F1540" s="338" t="s">
        <v>666</v>
      </c>
      <c r="G1540" s="338" t="s">
        <v>666</v>
      </c>
      <c r="H1540" s="301" t="s">
        <v>499</v>
      </c>
      <c r="I1540" s="333">
        <v>102.89</v>
      </c>
    </row>
    <row r="1541" spans="1:9">
      <c r="A1541" s="316">
        <v>6</v>
      </c>
      <c r="B1541" s="301" t="s">
        <v>212</v>
      </c>
      <c r="C1541" s="301" t="s">
        <v>27</v>
      </c>
      <c r="D1541" s="301" t="s">
        <v>27</v>
      </c>
      <c r="E1541" s="301" t="s">
        <v>27</v>
      </c>
      <c r="F1541" s="338" t="s">
        <v>667</v>
      </c>
      <c r="G1541" s="338" t="s">
        <v>667</v>
      </c>
      <c r="H1541" s="301" t="s">
        <v>499</v>
      </c>
      <c r="I1541" s="333">
        <v>376.13</v>
      </c>
    </row>
    <row r="1542" spans="1:9">
      <c r="A1542" s="316">
        <v>6</v>
      </c>
      <c r="B1542" s="301" t="s">
        <v>212</v>
      </c>
      <c r="C1542" s="301" t="s">
        <v>27</v>
      </c>
      <c r="D1542" s="301" t="s">
        <v>27</v>
      </c>
      <c r="E1542" s="301" t="s">
        <v>27</v>
      </c>
      <c r="F1542" s="338" t="s">
        <v>668</v>
      </c>
      <c r="G1542" s="338" t="s">
        <v>667</v>
      </c>
      <c r="H1542" s="301" t="s">
        <v>499</v>
      </c>
      <c r="I1542" s="333">
        <v>3.06</v>
      </c>
    </row>
    <row r="1543" spans="1:9">
      <c r="A1543" s="316">
        <v>6</v>
      </c>
      <c r="B1543" s="301" t="s">
        <v>212</v>
      </c>
      <c r="C1543" s="301" t="s">
        <v>27</v>
      </c>
      <c r="D1543" s="301" t="s">
        <v>27</v>
      </c>
      <c r="E1543" s="301" t="s">
        <v>27</v>
      </c>
      <c r="F1543" s="338" t="s">
        <v>669</v>
      </c>
      <c r="G1543" s="338" t="s">
        <v>669</v>
      </c>
      <c r="H1543" s="301" t="s">
        <v>499</v>
      </c>
      <c r="I1543" s="333">
        <v>137.56</v>
      </c>
    </row>
    <row r="1544" spans="1:9">
      <c r="A1544" s="316">
        <v>6</v>
      </c>
      <c r="B1544" s="301" t="s">
        <v>212</v>
      </c>
      <c r="C1544" s="301" t="s">
        <v>27</v>
      </c>
      <c r="D1544" s="301" t="s">
        <v>27</v>
      </c>
      <c r="E1544" s="301" t="s">
        <v>19</v>
      </c>
      <c r="F1544" s="338" t="s">
        <v>670</v>
      </c>
      <c r="G1544" s="338" t="s">
        <v>670</v>
      </c>
      <c r="H1544" s="301" t="s">
        <v>499</v>
      </c>
      <c r="I1544" s="333">
        <v>366.65</v>
      </c>
    </row>
    <row r="1545" spans="1:9">
      <c r="A1545" s="316">
        <v>6</v>
      </c>
      <c r="B1545" s="301" t="s">
        <v>212</v>
      </c>
      <c r="C1545" s="301" t="s">
        <v>27</v>
      </c>
      <c r="D1545" s="301" t="s">
        <v>27</v>
      </c>
      <c r="E1545" s="301" t="s">
        <v>19</v>
      </c>
      <c r="F1545" s="338" t="s">
        <v>671</v>
      </c>
      <c r="G1545" s="338" t="s">
        <v>671</v>
      </c>
      <c r="H1545" s="301" t="s">
        <v>499</v>
      </c>
      <c r="I1545" s="333">
        <v>305.36</v>
      </c>
    </row>
    <row r="1546" spans="1:9">
      <c r="A1546" s="316">
        <v>6</v>
      </c>
      <c r="B1546" s="301" t="s">
        <v>212</v>
      </c>
      <c r="C1546" s="301" t="s">
        <v>27</v>
      </c>
      <c r="D1546" s="301" t="s">
        <v>27</v>
      </c>
      <c r="E1546" s="301" t="s">
        <v>19</v>
      </c>
      <c r="F1546" s="338" t="s">
        <v>672</v>
      </c>
      <c r="G1546" s="338" t="s">
        <v>671</v>
      </c>
      <c r="H1546" s="301" t="s">
        <v>499</v>
      </c>
      <c r="I1546" s="333">
        <v>0</v>
      </c>
    </row>
    <row r="1547" spans="1:9">
      <c r="A1547" s="316">
        <v>6</v>
      </c>
      <c r="B1547" s="301" t="s">
        <v>212</v>
      </c>
      <c r="C1547" s="301" t="s">
        <v>27</v>
      </c>
      <c r="D1547" s="301" t="s">
        <v>27</v>
      </c>
      <c r="E1547" s="301" t="s">
        <v>27</v>
      </c>
      <c r="F1547" s="338" t="s">
        <v>673</v>
      </c>
      <c r="G1547" s="338" t="s">
        <v>673</v>
      </c>
      <c r="H1547" s="301" t="s">
        <v>499</v>
      </c>
      <c r="I1547" s="333">
        <v>98.63</v>
      </c>
    </row>
    <row r="1548" spans="1:9">
      <c r="A1548" s="316">
        <v>6</v>
      </c>
      <c r="B1548" s="301" t="s">
        <v>212</v>
      </c>
      <c r="C1548" s="301" t="s">
        <v>27</v>
      </c>
      <c r="D1548" s="301" t="s">
        <v>27</v>
      </c>
      <c r="E1548" s="301" t="s">
        <v>27</v>
      </c>
      <c r="F1548" s="338" t="s">
        <v>674</v>
      </c>
      <c r="G1548" s="338" t="s">
        <v>674</v>
      </c>
      <c r="H1548" s="301" t="s">
        <v>499</v>
      </c>
      <c r="I1548" s="333">
        <v>362.65</v>
      </c>
    </row>
    <row r="1549" spans="1:9">
      <c r="A1549" s="316">
        <v>6</v>
      </c>
      <c r="B1549" s="301" t="s">
        <v>212</v>
      </c>
      <c r="C1549" s="301" t="s">
        <v>27</v>
      </c>
      <c r="D1549" s="301" t="s">
        <v>27</v>
      </c>
      <c r="E1549" s="301" t="s">
        <v>19</v>
      </c>
      <c r="F1549" s="338" t="s">
        <v>675</v>
      </c>
      <c r="G1549" s="338" t="s">
        <v>675</v>
      </c>
      <c r="H1549" s="301" t="s">
        <v>499</v>
      </c>
      <c r="I1549" s="333">
        <v>862.57</v>
      </c>
    </row>
    <row r="1550" spans="1:9">
      <c r="A1550" s="316">
        <v>6</v>
      </c>
      <c r="B1550" s="301" t="s">
        <v>212</v>
      </c>
      <c r="C1550" s="301" t="s">
        <v>27</v>
      </c>
      <c r="D1550" s="301" t="s">
        <v>27</v>
      </c>
      <c r="E1550" s="301" t="s">
        <v>19</v>
      </c>
      <c r="F1550" s="338" t="s">
        <v>676</v>
      </c>
      <c r="G1550" s="338" t="s">
        <v>675</v>
      </c>
      <c r="H1550" s="301" t="s">
        <v>499</v>
      </c>
      <c r="I1550" s="333">
        <v>0</v>
      </c>
    </row>
    <row r="1551" spans="1:9">
      <c r="A1551" s="316">
        <v>6</v>
      </c>
      <c r="B1551" s="301" t="s">
        <v>212</v>
      </c>
      <c r="C1551" s="301" t="s">
        <v>27</v>
      </c>
      <c r="D1551" s="301" t="s">
        <v>27</v>
      </c>
      <c r="E1551" s="301" t="s">
        <v>27</v>
      </c>
      <c r="F1551" s="338" t="s">
        <v>677</v>
      </c>
      <c r="G1551" s="338" t="s">
        <v>677</v>
      </c>
      <c r="H1551" s="301" t="s">
        <v>499</v>
      </c>
      <c r="I1551" s="333">
        <v>191.62</v>
      </c>
    </row>
    <row r="1552" spans="1:9">
      <c r="A1552" s="316">
        <v>6</v>
      </c>
      <c r="B1552" s="301" t="s">
        <v>212</v>
      </c>
      <c r="C1552" s="301" t="s">
        <v>27</v>
      </c>
      <c r="D1552" s="301" t="s">
        <v>27</v>
      </c>
      <c r="E1552" s="301" t="s">
        <v>21</v>
      </c>
      <c r="F1552" s="338" t="s">
        <v>678</v>
      </c>
      <c r="G1552" s="338" t="s">
        <v>678</v>
      </c>
      <c r="H1552" s="301" t="s">
        <v>499</v>
      </c>
      <c r="I1552" s="333">
        <v>12.59</v>
      </c>
    </row>
    <row r="1553" spans="1:9">
      <c r="A1553" s="316">
        <v>6</v>
      </c>
      <c r="B1553" s="301" t="s">
        <v>212</v>
      </c>
      <c r="C1553" s="301" t="s">
        <v>27</v>
      </c>
      <c r="D1553" s="301" t="s">
        <v>27</v>
      </c>
      <c r="E1553" s="301" t="s">
        <v>27</v>
      </c>
      <c r="F1553" s="338" t="s">
        <v>679</v>
      </c>
      <c r="G1553" s="338" t="s">
        <v>679</v>
      </c>
      <c r="H1553" s="301" t="s">
        <v>499</v>
      </c>
      <c r="I1553" s="333">
        <v>120.19</v>
      </c>
    </row>
    <row r="1554" spans="1:9">
      <c r="A1554" s="316">
        <v>6</v>
      </c>
      <c r="B1554" s="301" t="s">
        <v>212</v>
      </c>
      <c r="C1554" s="301" t="s">
        <v>27</v>
      </c>
      <c r="D1554" s="301" t="s">
        <v>27</v>
      </c>
      <c r="E1554" s="301" t="s">
        <v>27</v>
      </c>
      <c r="F1554" s="338" t="s">
        <v>680</v>
      </c>
      <c r="G1554" s="338" t="s">
        <v>680</v>
      </c>
      <c r="H1554" s="301" t="s">
        <v>499</v>
      </c>
      <c r="I1554" s="333">
        <v>37.46</v>
      </c>
    </row>
    <row r="1555" spans="1:9">
      <c r="A1555" s="316">
        <v>6</v>
      </c>
      <c r="B1555" s="301" t="s">
        <v>212</v>
      </c>
      <c r="C1555" s="301" t="s">
        <v>27</v>
      </c>
      <c r="D1555" s="301" t="s">
        <v>27</v>
      </c>
      <c r="E1555" s="301" t="s">
        <v>27</v>
      </c>
      <c r="F1555" s="338" t="s">
        <v>27</v>
      </c>
      <c r="G1555" s="338" t="s">
        <v>27</v>
      </c>
      <c r="H1555" s="301" t="s">
        <v>499</v>
      </c>
      <c r="I1555" s="333">
        <v>1889.48</v>
      </c>
    </row>
    <row r="1556" spans="1:9">
      <c r="A1556" s="316">
        <v>6</v>
      </c>
      <c r="B1556" s="301" t="s">
        <v>212</v>
      </c>
      <c r="C1556" s="301" t="s">
        <v>27</v>
      </c>
      <c r="D1556" s="301" t="s">
        <v>27</v>
      </c>
      <c r="E1556" s="301" t="s">
        <v>27</v>
      </c>
      <c r="F1556" s="338" t="s">
        <v>681</v>
      </c>
      <c r="G1556" s="338" t="s">
        <v>681</v>
      </c>
      <c r="H1556" s="301" t="s">
        <v>499</v>
      </c>
      <c r="I1556" s="333">
        <v>663.79</v>
      </c>
    </row>
    <row r="1557" spans="1:9">
      <c r="A1557" s="316">
        <v>6</v>
      </c>
      <c r="B1557" s="301" t="s">
        <v>212</v>
      </c>
      <c r="C1557" s="301" t="s">
        <v>27</v>
      </c>
      <c r="D1557" s="301" t="s">
        <v>27</v>
      </c>
      <c r="E1557" s="301" t="s">
        <v>21</v>
      </c>
      <c r="F1557" s="338" t="s">
        <v>682</v>
      </c>
      <c r="G1557" s="338" t="s">
        <v>682</v>
      </c>
      <c r="H1557" s="301" t="s">
        <v>499</v>
      </c>
      <c r="I1557" s="333">
        <v>76.459999999999994</v>
      </c>
    </row>
    <row r="1558" spans="1:9">
      <c r="A1558" s="316">
        <v>6</v>
      </c>
      <c r="B1558" s="301" t="s">
        <v>212</v>
      </c>
      <c r="C1558" s="301" t="s">
        <v>27</v>
      </c>
      <c r="D1558" s="301" t="s">
        <v>27</v>
      </c>
      <c r="E1558" s="301" t="s">
        <v>19</v>
      </c>
      <c r="F1558" s="338" t="s">
        <v>683</v>
      </c>
      <c r="G1558" s="338" t="s">
        <v>683</v>
      </c>
      <c r="H1558" s="301" t="s">
        <v>499</v>
      </c>
      <c r="I1558" s="333">
        <v>0</v>
      </c>
    </row>
    <row r="1559" spans="1:9">
      <c r="A1559" s="316">
        <v>6</v>
      </c>
      <c r="B1559" s="301" t="s">
        <v>212</v>
      </c>
      <c r="C1559" s="301" t="s">
        <v>27</v>
      </c>
      <c r="D1559" s="301" t="s">
        <v>27</v>
      </c>
      <c r="E1559" s="301" t="s">
        <v>19</v>
      </c>
      <c r="F1559" s="338" t="s">
        <v>684</v>
      </c>
      <c r="G1559" s="338" t="s">
        <v>684</v>
      </c>
      <c r="H1559" s="301" t="s">
        <v>499</v>
      </c>
      <c r="I1559" s="333">
        <v>53.99</v>
      </c>
    </row>
    <row r="1560" spans="1:9">
      <c r="A1560" s="316">
        <v>6</v>
      </c>
      <c r="B1560" s="301" t="s">
        <v>212</v>
      </c>
      <c r="C1560" s="301" t="s">
        <v>27</v>
      </c>
      <c r="D1560" s="301" t="s">
        <v>27</v>
      </c>
      <c r="E1560" s="301" t="s">
        <v>19</v>
      </c>
      <c r="F1560" s="338" t="s">
        <v>685</v>
      </c>
      <c r="G1560" s="338" t="s">
        <v>685</v>
      </c>
      <c r="H1560" s="301" t="s">
        <v>499</v>
      </c>
      <c r="I1560" s="333">
        <v>123.15</v>
      </c>
    </row>
    <row r="1561" spans="1:9">
      <c r="A1561" s="316">
        <v>6</v>
      </c>
      <c r="B1561" s="301" t="s">
        <v>212</v>
      </c>
      <c r="C1561" s="301" t="s">
        <v>27</v>
      </c>
      <c r="D1561" s="301" t="s">
        <v>27</v>
      </c>
      <c r="E1561" s="301" t="s">
        <v>765</v>
      </c>
      <c r="F1561" s="338" t="s">
        <v>711</v>
      </c>
      <c r="G1561" s="338" t="s">
        <v>711</v>
      </c>
      <c r="H1561" s="301" t="s">
        <v>499</v>
      </c>
      <c r="I1561" s="333">
        <v>37.43</v>
      </c>
    </row>
    <row r="1562" spans="1:9">
      <c r="A1562" s="316">
        <v>6</v>
      </c>
      <c r="B1562" s="301" t="s">
        <v>212</v>
      </c>
      <c r="C1562" s="301" t="s">
        <v>27</v>
      </c>
      <c r="D1562" s="301" t="s">
        <v>27</v>
      </c>
      <c r="E1562" s="301" t="s">
        <v>765</v>
      </c>
      <c r="F1562" s="338" t="s">
        <v>712</v>
      </c>
      <c r="G1562" s="338" t="s">
        <v>712</v>
      </c>
      <c r="H1562" s="301" t="s">
        <v>499</v>
      </c>
      <c r="I1562" s="333">
        <v>2.67</v>
      </c>
    </row>
    <row r="1563" spans="1:9">
      <c r="A1563" s="316">
        <v>6</v>
      </c>
      <c r="B1563" s="301" t="s">
        <v>212</v>
      </c>
      <c r="C1563" s="301" t="s">
        <v>27</v>
      </c>
      <c r="D1563" s="301" t="s">
        <v>27</v>
      </c>
      <c r="E1563" s="301" t="s">
        <v>765</v>
      </c>
      <c r="F1563" s="338" t="s">
        <v>713</v>
      </c>
      <c r="G1563" s="338" t="s">
        <v>713</v>
      </c>
      <c r="H1563" s="301" t="s">
        <v>499</v>
      </c>
      <c r="I1563" s="333">
        <v>15.56</v>
      </c>
    </row>
    <row r="1564" spans="1:9">
      <c r="A1564" s="316">
        <v>6</v>
      </c>
      <c r="B1564" s="301" t="s">
        <v>212</v>
      </c>
      <c r="C1564" s="301" t="s">
        <v>27</v>
      </c>
      <c r="D1564" s="301" t="s">
        <v>27</v>
      </c>
      <c r="E1564" s="301" t="s">
        <v>765</v>
      </c>
      <c r="F1564" s="338" t="s">
        <v>714</v>
      </c>
      <c r="G1564" s="338" t="s">
        <v>714</v>
      </c>
      <c r="H1564" s="301" t="s">
        <v>499</v>
      </c>
      <c r="I1564" s="333">
        <v>11.99</v>
      </c>
    </row>
    <row r="1565" spans="1:9">
      <c r="A1565" s="316">
        <v>6</v>
      </c>
      <c r="B1565" s="301" t="s">
        <v>212</v>
      </c>
      <c r="C1565" s="301" t="s">
        <v>27</v>
      </c>
      <c r="D1565" s="301" t="s">
        <v>27</v>
      </c>
      <c r="E1565" s="301" t="s">
        <v>765</v>
      </c>
      <c r="F1565" s="338" t="s">
        <v>715</v>
      </c>
      <c r="G1565" s="338" t="s">
        <v>715</v>
      </c>
      <c r="H1565" s="301" t="s">
        <v>499</v>
      </c>
      <c r="I1565" s="333">
        <v>25.04</v>
      </c>
    </row>
    <row r="1566" spans="1:9">
      <c r="A1566" s="316">
        <v>6</v>
      </c>
      <c r="B1566" s="301" t="s">
        <v>212</v>
      </c>
      <c r="C1566" s="301" t="s">
        <v>27</v>
      </c>
      <c r="D1566" s="301" t="s">
        <v>27</v>
      </c>
      <c r="E1566" s="301" t="s">
        <v>765</v>
      </c>
      <c r="F1566" s="338" t="s">
        <v>686</v>
      </c>
      <c r="G1566" s="338" t="s">
        <v>686</v>
      </c>
      <c r="H1566" s="301" t="s">
        <v>499</v>
      </c>
      <c r="I1566" s="333">
        <v>32.64</v>
      </c>
    </row>
    <row r="1567" spans="1:9">
      <c r="A1567" s="316">
        <v>6</v>
      </c>
      <c r="B1567" s="301" t="s">
        <v>212</v>
      </c>
      <c r="C1567" s="301" t="s">
        <v>27</v>
      </c>
      <c r="D1567" s="301" t="s">
        <v>27</v>
      </c>
      <c r="E1567" s="301" t="s">
        <v>765</v>
      </c>
      <c r="F1567" s="338" t="s">
        <v>716</v>
      </c>
      <c r="G1567" s="338" t="s">
        <v>716</v>
      </c>
      <c r="H1567" s="301" t="s">
        <v>499</v>
      </c>
      <c r="I1567" s="333">
        <v>0</v>
      </c>
    </row>
    <row r="1568" spans="1:9">
      <c r="A1568" s="316">
        <v>6</v>
      </c>
      <c r="B1568" s="301" t="s">
        <v>212</v>
      </c>
      <c r="C1568" s="301" t="s">
        <v>27</v>
      </c>
      <c r="D1568" s="301" t="s">
        <v>27</v>
      </c>
      <c r="E1568" s="301" t="s">
        <v>765</v>
      </c>
      <c r="F1568" s="338" t="s">
        <v>687</v>
      </c>
      <c r="G1568" s="338" t="s">
        <v>687</v>
      </c>
      <c r="H1568" s="301" t="s">
        <v>499</v>
      </c>
      <c r="I1568" s="333">
        <v>0</v>
      </c>
    </row>
    <row r="1569" spans="1:9">
      <c r="A1569" s="316">
        <v>6</v>
      </c>
      <c r="B1569" s="301" t="s">
        <v>212</v>
      </c>
      <c r="C1569" s="301" t="s">
        <v>27</v>
      </c>
      <c r="D1569" s="301" t="s">
        <v>27</v>
      </c>
      <c r="E1569" s="301" t="s">
        <v>765</v>
      </c>
      <c r="F1569" s="338" t="s">
        <v>688</v>
      </c>
      <c r="G1569" s="338" t="s">
        <v>688</v>
      </c>
      <c r="H1569" s="301" t="s">
        <v>499</v>
      </c>
      <c r="I1569" s="333">
        <v>14.82</v>
      </c>
    </row>
    <row r="1570" spans="1:9">
      <c r="A1570" s="316">
        <v>6</v>
      </c>
      <c r="B1570" s="301" t="s">
        <v>212</v>
      </c>
      <c r="C1570" s="301" t="s">
        <v>27</v>
      </c>
      <c r="D1570" s="301" t="s">
        <v>27</v>
      </c>
      <c r="E1570" s="301" t="s">
        <v>765</v>
      </c>
      <c r="F1570" s="338" t="s">
        <v>757</v>
      </c>
      <c r="G1570" s="338" t="s">
        <v>757</v>
      </c>
      <c r="H1570" s="301" t="s">
        <v>499</v>
      </c>
      <c r="I1570" s="333">
        <v>0.47</v>
      </c>
    </row>
    <row r="1571" spans="1:9">
      <c r="A1571" s="316">
        <v>6</v>
      </c>
      <c r="B1571" s="301" t="s">
        <v>212</v>
      </c>
      <c r="C1571" s="301" t="s">
        <v>27</v>
      </c>
      <c r="D1571" s="301" t="s">
        <v>27</v>
      </c>
      <c r="E1571" s="301" t="s">
        <v>765</v>
      </c>
      <c r="F1571" s="338" t="s">
        <v>689</v>
      </c>
      <c r="G1571" s="338" t="s">
        <v>689</v>
      </c>
      <c r="H1571" s="301" t="s">
        <v>499</v>
      </c>
      <c r="I1571" s="333">
        <v>4.8</v>
      </c>
    </row>
    <row r="1572" spans="1:9">
      <c r="A1572" s="316">
        <v>6</v>
      </c>
      <c r="B1572" s="301" t="s">
        <v>212</v>
      </c>
      <c r="C1572" s="301" t="s">
        <v>27</v>
      </c>
      <c r="D1572" s="301" t="s">
        <v>27</v>
      </c>
      <c r="E1572" s="301" t="s">
        <v>765</v>
      </c>
      <c r="F1572" s="338" t="s">
        <v>758</v>
      </c>
      <c r="G1572" s="338" t="s">
        <v>758</v>
      </c>
      <c r="H1572" s="301" t="s">
        <v>499</v>
      </c>
      <c r="I1572" s="333">
        <v>35.94</v>
      </c>
    </row>
    <row r="1573" spans="1:9">
      <c r="A1573" s="316">
        <v>6</v>
      </c>
      <c r="B1573" s="301" t="s">
        <v>212</v>
      </c>
      <c r="C1573" s="301" t="s">
        <v>27</v>
      </c>
      <c r="D1573" s="301" t="s">
        <v>27</v>
      </c>
      <c r="E1573" s="301" t="s">
        <v>765</v>
      </c>
      <c r="F1573" s="338" t="s">
        <v>717</v>
      </c>
      <c r="G1573" s="338" t="s">
        <v>717</v>
      </c>
      <c r="H1573" s="301" t="s">
        <v>499</v>
      </c>
      <c r="I1573" s="333">
        <v>207.47</v>
      </c>
    </row>
    <row r="1574" spans="1:9">
      <c r="A1574" s="316">
        <v>6</v>
      </c>
      <c r="B1574" s="301" t="s">
        <v>212</v>
      </c>
      <c r="C1574" s="301" t="s">
        <v>27</v>
      </c>
      <c r="D1574" s="301" t="s">
        <v>27</v>
      </c>
      <c r="E1574" s="301" t="s">
        <v>765</v>
      </c>
      <c r="F1574" s="338" t="s">
        <v>754</v>
      </c>
      <c r="G1574" s="338" t="s">
        <v>754</v>
      </c>
      <c r="H1574" s="301" t="s">
        <v>499</v>
      </c>
      <c r="I1574" s="333">
        <v>0</v>
      </c>
    </row>
    <row r="1575" spans="1:9">
      <c r="A1575" s="316">
        <v>6</v>
      </c>
      <c r="B1575" s="301" t="s">
        <v>212</v>
      </c>
      <c r="C1575" s="301" t="s">
        <v>27</v>
      </c>
      <c r="D1575" s="301" t="s">
        <v>27</v>
      </c>
      <c r="E1575" s="301" t="s">
        <v>765</v>
      </c>
      <c r="F1575" s="338" t="s">
        <v>718</v>
      </c>
      <c r="G1575" s="338" t="s">
        <v>718</v>
      </c>
      <c r="H1575" s="301" t="s">
        <v>499</v>
      </c>
      <c r="I1575" s="333">
        <v>2.48</v>
      </c>
    </row>
    <row r="1576" spans="1:9">
      <c r="A1576" s="316">
        <v>6</v>
      </c>
      <c r="B1576" s="301" t="s">
        <v>212</v>
      </c>
      <c r="C1576" s="301" t="s">
        <v>27</v>
      </c>
      <c r="D1576" s="301" t="s">
        <v>27</v>
      </c>
      <c r="E1576" s="301" t="s">
        <v>765</v>
      </c>
      <c r="F1576" s="338" t="s">
        <v>719</v>
      </c>
      <c r="G1576" s="338" t="s">
        <v>719</v>
      </c>
      <c r="H1576" s="301" t="s">
        <v>499</v>
      </c>
      <c r="I1576" s="333">
        <v>0</v>
      </c>
    </row>
    <row r="1577" spans="1:9">
      <c r="A1577" s="316">
        <v>6</v>
      </c>
      <c r="B1577" s="301" t="s">
        <v>212</v>
      </c>
      <c r="C1577" s="301" t="s">
        <v>27</v>
      </c>
      <c r="D1577" s="301" t="s">
        <v>27</v>
      </c>
      <c r="E1577" s="301" t="s">
        <v>765</v>
      </c>
      <c r="F1577" s="338" t="s">
        <v>720</v>
      </c>
      <c r="G1577" s="338" t="s">
        <v>720</v>
      </c>
      <c r="H1577" s="301" t="s">
        <v>499</v>
      </c>
      <c r="I1577" s="333">
        <v>0</v>
      </c>
    </row>
    <row r="1578" spans="1:9">
      <c r="A1578" s="316">
        <v>6</v>
      </c>
      <c r="B1578" s="301" t="s">
        <v>212</v>
      </c>
      <c r="C1578" s="301" t="s">
        <v>27</v>
      </c>
      <c r="D1578" s="301" t="s">
        <v>27</v>
      </c>
      <c r="E1578" s="301" t="s">
        <v>765</v>
      </c>
      <c r="F1578" s="338" t="s">
        <v>756</v>
      </c>
      <c r="G1578" s="338" t="s">
        <v>756</v>
      </c>
      <c r="H1578" s="301" t="s">
        <v>499</v>
      </c>
      <c r="I1578" s="333">
        <v>0</v>
      </c>
    </row>
    <row r="1579" spans="1:9">
      <c r="A1579" s="316">
        <v>6</v>
      </c>
      <c r="B1579" s="301" t="s">
        <v>212</v>
      </c>
      <c r="C1579" s="301" t="s">
        <v>27</v>
      </c>
      <c r="D1579" s="301" t="s">
        <v>27</v>
      </c>
      <c r="E1579" s="301" t="s">
        <v>765</v>
      </c>
      <c r="F1579" s="338" t="s">
        <v>721</v>
      </c>
      <c r="G1579" s="338" t="s">
        <v>721</v>
      </c>
      <c r="H1579" s="301" t="s">
        <v>499</v>
      </c>
      <c r="I1579" s="333">
        <v>0</v>
      </c>
    </row>
    <row r="1580" spans="1:9">
      <c r="A1580" s="316">
        <v>6</v>
      </c>
      <c r="B1580" s="301" t="s">
        <v>212</v>
      </c>
      <c r="C1580" s="301" t="s">
        <v>27</v>
      </c>
      <c r="D1580" s="301" t="s">
        <v>27</v>
      </c>
      <c r="E1580" s="301" t="s">
        <v>765</v>
      </c>
      <c r="F1580" s="338" t="s">
        <v>722</v>
      </c>
      <c r="G1580" s="338" t="s">
        <v>722</v>
      </c>
      <c r="H1580" s="301" t="s">
        <v>499</v>
      </c>
      <c r="I1580" s="333">
        <v>5.89</v>
      </c>
    </row>
    <row r="1581" spans="1:9">
      <c r="A1581" s="316">
        <v>6</v>
      </c>
      <c r="B1581" s="301" t="s">
        <v>212</v>
      </c>
      <c r="C1581" s="301" t="s">
        <v>27</v>
      </c>
      <c r="D1581" s="301" t="s">
        <v>27</v>
      </c>
      <c r="E1581" s="301" t="s">
        <v>765</v>
      </c>
      <c r="F1581" s="338" t="s">
        <v>690</v>
      </c>
      <c r="G1581" s="338" t="s">
        <v>690</v>
      </c>
      <c r="H1581" s="301" t="s">
        <v>499</v>
      </c>
      <c r="I1581" s="333">
        <v>1</v>
      </c>
    </row>
    <row r="1582" spans="1:9">
      <c r="A1582" s="316">
        <v>6</v>
      </c>
      <c r="B1582" s="301" t="s">
        <v>212</v>
      </c>
      <c r="C1582" s="301" t="s">
        <v>27</v>
      </c>
      <c r="D1582" s="301" t="s">
        <v>27</v>
      </c>
      <c r="E1582" s="301" t="s">
        <v>765</v>
      </c>
      <c r="F1582" s="338" t="s">
        <v>723</v>
      </c>
      <c r="G1582" s="338" t="s">
        <v>723</v>
      </c>
      <c r="H1582" s="301" t="s">
        <v>499</v>
      </c>
      <c r="I1582" s="333">
        <v>3.23</v>
      </c>
    </row>
    <row r="1583" spans="1:9">
      <c r="A1583" s="316">
        <v>6</v>
      </c>
      <c r="B1583" s="301" t="s">
        <v>212</v>
      </c>
      <c r="C1583" s="301" t="s">
        <v>27</v>
      </c>
      <c r="D1583" s="301" t="s">
        <v>27</v>
      </c>
      <c r="E1583" s="301" t="s">
        <v>765</v>
      </c>
      <c r="F1583" s="338" t="s">
        <v>691</v>
      </c>
      <c r="G1583" s="338" t="s">
        <v>691</v>
      </c>
      <c r="H1583" s="301" t="s">
        <v>499</v>
      </c>
      <c r="I1583" s="333">
        <v>0</v>
      </c>
    </row>
    <row r="1584" spans="1:9">
      <c r="A1584" s="316">
        <v>6</v>
      </c>
      <c r="B1584" s="301" t="s">
        <v>212</v>
      </c>
      <c r="C1584" s="301" t="s">
        <v>27</v>
      </c>
      <c r="D1584" s="301" t="s">
        <v>27</v>
      </c>
      <c r="E1584" s="301" t="s">
        <v>765</v>
      </c>
      <c r="F1584" s="338" t="s">
        <v>692</v>
      </c>
      <c r="G1584" s="338" t="s">
        <v>692</v>
      </c>
      <c r="H1584" s="301" t="s">
        <v>499</v>
      </c>
      <c r="I1584" s="333">
        <v>0</v>
      </c>
    </row>
    <row r="1585" spans="1:9">
      <c r="A1585" s="316">
        <v>6</v>
      </c>
      <c r="B1585" s="301" t="s">
        <v>212</v>
      </c>
      <c r="C1585" s="301" t="s">
        <v>27</v>
      </c>
      <c r="D1585" s="301" t="s">
        <v>27</v>
      </c>
      <c r="E1585" s="301" t="s">
        <v>765</v>
      </c>
      <c r="F1585" s="338" t="s">
        <v>724</v>
      </c>
      <c r="G1585" s="338" t="s">
        <v>724</v>
      </c>
      <c r="H1585" s="301" t="s">
        <v>499</v>
      </c>
      <c r="I1585" s="333">
        <v>0</v>
      </c>
    </row>
    <row r="1586" spans="1:9">
      <c r="A1586" s="316">
        <v>6</v>
      </c>
      <c r="B1586" s="301" t="s">
        <v>212</v>
      </c>
      <c r="C1586" s="301" t="s">
        <v>27</v>
      </c>
      <c r="D1586" s="301" t="s">
        <v>27</v>
      </c>
      <c r="E1586" s="301" t="s">
        <v>765</v>
      </c>
      <c r="F1586" s="338" t="s">
        <v>725</v>
      </c>
      <c r="G1586" s="338" t="s">
        <v>725</v>
      </c>
      <c r="H1586" s="301" t="s">
        <v>499</v>
      </c>
      <c r="I1586" s="333">
        <v>0</v>
      </c>
    </row>
    <row r="1587" spans="1:9">
      <c r="A1587" s="316">
        <v>6</v>
      </c>
      <c r="B1587" s="301" t="s">
        <v>212</v>
      </c>
      <c r="C1587" s="301" t="s">
        <v>27</v>
      </c>
      <c r="D1587" s="301" t="s">
        <v>27</v>
      </c>
      <c r="E1587" s="301" t="s">
        <v>765</v>
      </c>
      <c r="F1587" s="338" t="s">
        <v>726</v>
      </c>
      <c r="G1587" s="338" t="s">
        <v>726</v>
      </c>
      <c r="H1587" s="301" t="s">
        <v>499</v>
      </c>
      <c r="I1587" s="333">
        <v>131.1</v>
      </c>
    </row>
    <row r="1588" spans="1:9">
      <c r="A1588" s="316">
        <v>6</v>
      </c>
      <c r="B1588" s="301" t="s">
        <v>212</v>
      </c>
      <c r="C1588" s="301" t="s">
        <v>27</v>
      </c>
      <c r="D1588" s="301" t="s">
        <v>27</v>
      </c>
      <c r="E1588" s="301" t="s">
        <v>765</v>
      </c>
      <c r="F1588" s="338" t="s">
        <v>727</v>
      </c>
      <c r="G1588" s="338" t="s">
        <v>727</v>
      </c>
      <c r="H1588" s="301" t="s">
        <v>499</v>
      </c>
      <c r="I1588" s="333">
        <v>8.0500000000000007</v>
      </c>
    </row>
    <row r="1589" spans="1:9">
      <c r="A1589" s="316">
        <v>6</v>
      </c>
      <c r="B1589" s="301" t="s">
        <v>212</v>
      </c>
      <c r="C1589" s="301" t="s">
        <v>27</v>
      </c>
      <c r="D1589" s="301" t="s">
        <v>27</v>
      </c>
      <c r="E1589" s="301" t="s">
        <v>765</v>
      </c>
      <c r="F1589" s="338" t="s">
        <v>693</v>
      </c>
      <c r="G1589" s="338" t="s">
        <v>693</v>
      </c>
      <c r="H1589" s="301" t="s">
        <v>499</v>
      </c>
      <c r="I1589" s="333">
        <v>15.11</v>
      </c>
    </row>
    <row r="1590" spans="1:9">
      <c r="A1590" s="316">
        <v>6</v>
      </c>
      <c r="B1590" s="301" t="s">
        <v>212</v>
      </c>
      <c r="C1590" s="301" t="s">
        <v>27</v>
      </c>
      <c r="D1590" s="301" t="s">
        <v>27</v>
      </c>
      <c r="E1590" s="301" t="s">
        <v>765</v>
      </c>
      <c r="F1590" s="338" t="s">
        <v>728</v>
      </c>
      <c r="G1590" s="338" t="s">
        <v>728</v>
      </c>
      <c r="H1590" s="301" t="s">
        <v>499</v>
      </c>
      <c r="I1590" s="333">
        <v>3.34</v>
      </c>
    </row>
    <row r="1591" spans="1:9">
      <c r="A1591" s="316">
        <v>6</v>
      </c>
      <c r="B1591" s="301" t="s">
        <v>212</v>
      </c>
      <c r="C1591" s="301" t="s">
        <v>27</v>
      </c>
      <c r="D1591" s="301" t="s">
        <v>27</v>
      </c>
      <c r="E1591" s="301" t="s">
        <v>765</v>
      </c>
      <c r="F1591" s="338" t="s">
        <v>762</v>
      </c>
      <c r="G1591" s="338" t="s">
        <v>762</v>
      </c>
      <c r="H1591" s="301" t="s">
        <v>499</v>
      </c>
      <c r="I1591" s="333">
        <v>0</v>
      </c>
    </row>
    <row r="1592" spans="1:9">
      <c r="A1592" s="316">
        <v>6</v>
      </c>
      <c r="B1592" s="301" t="s">
        <v>212</v>
      </c>
      <c r="C1592" s="301" t="s">
        <v>27</v>
      </c>
      <c r="D1592" s="301" t="s">
        <v>27</v>
      </c>
      <c r="E1592" s="301" t="s">
        <v>765</v>
      </c>
      <c r="F1592" s="338" t="s">
        <v>694</v>
      </c>
      <c r="G1592" s="338" t="s">
        <v>694</v>
      </c>
      <c r="H1592" s="301" t="s">
        <v>499</v>
      </c>
      <c r="I1592" s="333">
        <v>2.64</v>
      </c>
    </row>
    <row r="1593" spans="1:9">
      <c r="A1593" s="316">
        <v>6</v>
      </c>
      <c r="B1593" s="301" t="s">
        <v>212</v>
      </c>
      <c r="C1593" s="301" t="s">
        <v>27</v>
      </c>
      <c r="D1593" s="301" t="s">
        <v>27</v>
      </c>
      <c r="E1593" s="301" t="s">
        <v>765</v>
      </c>
      <c r="F1593" s="338" t="s">
        <v>729</v>
      </c>
      <c r="G1593" s="338" t="s">
        <v>729</v>
      </c>
      <c r="H1593" s="301" t="s">
        <v>499</v>
      </c>
      <c r="I1593" s="333">
        <v>6.07</v>
      </c>
    </row>
    <row r="1594" spans="1:9">
      <c r="A1594" s="316">
        <v>6</v>
      </c>
      <c r="B1594" s="301" t="s">
        <v>212</v>
      </c>
      <c r="C1594" s="301" t="s">
        <v>27</v>
      </c>
      <c r="D1594" s="301" t="s">
        <v>27</v>
      </c>
      <c r="E1594" s="301" t="s">
        <v>765</v>
      </c>
      <c r="F1594" s="338" t="s">
        <v>695</v>
      </c>
      <c r="G1594" s="338" t="s">
        <v>695</v>
      </c>
      <c r="H1594" s="301" t="s">
        <v>499</v>
      </c>
      <c r="I1594" s="333">
        <v>0</v>
      </c>
    </row>
    <row r="1595" spans="1:9">
      <c r="A1595" s="316">
        <v>6</v>
      </c>
      <c r="B1595" s="301" t="s">
        <v>212</v>
      </c>
      <c r="C1595" s="301" t="s">
        <v>27</v>
      </c>
      <c r="D1595" s="301" t="s">
        <v>27</v>
      </c>
      <c r="E1595" s="301" t="s">
        <v>765</v>
      </c>
      <c r="F1595" s="338" t="s">
        <v>696</v>
      </c>
      <c r="G1595" s="338" t="s">
        <v>696</v>
      </c>
      <c r="H1595" s="301" t="s">
        <v>499</v>
      </c>
      <c r="I1595" s="333">
        <v>40.909999999999997</v>
      </c>
    </row>
    <row r="1596" spans="1:9">
      <c r="A1596" s="316">
        <v>6</v>
      </c>
      <c r="B1596" s="301" t="s">
        <v>212</v>
      </c>
      <c r="C1596" s="301" t="s">
        <v>27</v>
      </c>
      <c r="D1596" s="301" t="s">
        <v>27</v>
      </c>
      <c r="E1596" s="301" t="s">
        <v>765</v>
      </c>
      <c r="F1596" s="338" t="s">
        <v>697</v>
      </c>
      <c r="G1596" s="338" t="s">
        <v>697</v>
      </c>
      <c r="H1596" s="301" t="s">
        <v>499</v>
      </c>
      <c r="I1596" s="333">
        <v>0</v>
      </c>
    </row>
    <row r="1597" spans="1:9">
      <c r="A1597" s="316">
        <v>6</v>
      </c>
      <c r="B1597" s="301" t="s">
        <v>212</v>
      </c>
      <c r="C1597" s="301" t="s">
        <v>27</v>
      </c>
      <c r="D1597" s="301" t="s">
        <v>27</v>
      </c>
      <c r="E1597" s="301" t="s">
        <v>765</v>
      </c>
      <c r="F1597" s="338" t="s">
        <v>730</v>
      </c>
      <c r="G1597" s="338" t="s">
        <v>730</v>
      </c>
      <c r="H1597" s="301" t="s">
        <v>499</v>
      </c>
      <c r="I1597" s="333">
        <v>1.22</v>
      </c>
    </row>
    <row r="1598" spans="1:9">
      <c r="A1598" s="316">
        <v>6</v>
      </c>
      <c r="B1598" s="301" t="s">
        <v>212</v>
      </c>
      <c r="C1598" s="301" t="s">
        <v>27</v>
      </c>
      <c r="D1598" s="301" t="s">
        <v>27</v>
      </c>
      <c r="E1598" s="301" t="s">
        <v>765</v>
      </c>
      <c r="F1598" s="338" t="s">
        <v>731</v>
      </c>
      <c r="G1598" s="338" t="s">
        <v>731</v>
      </c>
      <c r="H1598" s="301" t="s">
        <v>499</v>
      </c>
      <c r="I1598" s="333">
        <v>0.33</v>
      </c>
    </row>
    <row r="1599" spans="1:9">
      <c r="A1599" s="316">
        <v>6</v>
      </c>
      <c r="B1599" s="301" t="s">
        <v>212</v>
      </c>
      <c r="C1599" s="301" t="s">
        <v>27</v>
      </c>
      <c r="D1599" s="301" t="s">
        <v>27</v>
      </c>
      <c r="E1599" s="301" t="s">
        <v>765</v>
      </c>
      <c r="F1599" s="338" t="s">
        <v>698</v>
      </c>
      <c r="G1599" s="338" t="s">
        <v>698</v>
      </c>
      <c r="H1599" s="301" t="s">
        <v>499</v>
      </c>
      <c r="I1599" s="333">
        <v>4.33</v>
      </c>
    </row>
    <row r="1600" spans="1:9">
      <c r="A1600" s="316">
        <v>6</v>
      </c>
      <c r="B1600" s="301" t="s">
        <v>212</v>
      </c>
      <c r="C1600" s="301" t="s">
        <v>27</v>
      </c>
      <c r="D1600" s="301" t="s">
        <v>27</v>
      </c>
      <c r="E1600" s="301" t="s">
        <v>765</v>
      </c>
      <c r="F1600" s="338" t="s">
        <v>699</v>
      </c>
      <c r="G1600" s="338" t="s">
        <v>699</v>
      </c>
      <c r="H1600" s="301" t="s">
        <v>499</v>
      </c>
      <c r="I1600" s="333">
        <v>0</v>
      </c>
    </row>
    <row r="1601" spans="1:9">
      <c r="A1601" s="316">
        <v>6</v>
      </c>
      <c r="B1601" s="301" t="s">
        <v>212</v>
      </c>
      <c r="C1601" s="301" t="s">
        <v>27</v>
      </c>
      <c r="D1601" s="301" t="s">
        <v>27</v>
      </c>
      <c r="E1601" s="301" t="s">
        <v>765</v>
      </c>
      <c r="F1601" s="338" t="s">
        <v>732</v>
      </c>
      <c r="G1601" s="338" t="s">
        <v>732</v>
      </c>
      <c r="H1601" s="301" t="s">
        <v>499</v>
      </c>
      <c r="I1601" s="333">
        <v>0</v>
      </c>
    </row>
    <row r="1602" spans="1:9">
      <c r="A1602" s="316">
        <v>6</v>
      </c>
      <c r="B1602" s="301" t="s">
        <v>212</v>
      </c>
      <c r="C1602" s="301" t="s">
        <v>27</v>
      </c>
      <c r="D1602" s="301" t="s">
        <v>27</v>
      </c>
      <c r="E1602" s="301" t="s">
        <v>765</v>
      </c>
      <c r="F1602" s="338" t="s">
        <v>733</v>
      </c>
      <c r="G1602" s="338" t="s">
        <v>733</v>
      </c>
      <c r="H1602" s="301" t="s">
        <v>499</v>
      </c>
      <c r="I1602" s="333">
        <v>12.72</v>
      </c>
    </row>
    <row r="1603" spans="1:9">
      <c r="A1603" s="316">
        <v>6</v>
      </c>
      <c r="B1603" s="301" t="s">
        <v>212</v>
      </c>
      <c r="C1603" s="301" t="s">
        <v>27</v>
      </c>
      <c r="D1603" s="301" t="s">
        <v>27</v>
      </c>
      <c r="E1603" s="301" t="s">
        <v>765</v>
      </c>
      <c r="F1603" s="338" t="s">
        <v>734</v>
      </c>
      <c r="G1603" s="338" t="s">
        <v>734</v>
      </c>
      <c r="H1603" s="301" t="s">
        <v>499</v>
      </c>
      <c r="I1603" s="333">
        <v>3.34</v>
      </c>
    </row>
    <row r="1604" spans="1:9">
      <c r="A1604" s="316">
        <v>6</v>
      </c>
      <c r="B1604" s="301" t="s">
        <v>212</v>
      </c>
      <c r="C1604" s="301" t="s">
        <v>27</v>
      </c>
      <c r="D1604" s="301" t="s">
        <v>27</v>
      </c>
      <c r="E1604" s="301" t="s">
        <v>765</v>
      </c>
      <c r="F1604" s="338" t="s">
        <v>735</v>
      </c>
      <c r="G1604" s="338" t="s">
        <v>735</v>
      </c>
      <c r="H1604" s="301" t="s">
        <v>499</v>
      </c>
      <c r="I1604" s="333">
        <v>0</v>
      </c>
    </row>
    <row r="1605" spans="1:9">
      <c r="A1605" s="316">
        <v>6</v>
      </c>
      <c r="B1605" s="301" t="s">
        <v>212</v>
      </c>
      <c r="C1605" s="301" t="s">
        <v>27</v>
      </c>
      <c r="D1605" s="301" t="s">
        <v>27</v>
      </c>
      <c r="E1605" s="301" t="s">
        <v>765</v>
      </c>
      <c r="F1605" s="338" t="s">
        <v>700</v>
      </c>
      <c r="G1605" s="338" t="s">
        <v>700</v>
      </c>
      <c r="H1605" s="301" t="s">
        <v>499</v>
      </c>
      <c r="I1605" s="333">
        <v>0.94</v>
      </c>
    </row>
    <row r="1606" spans="1:9">
      <c r="A1606" s="316">
        <v>6</v>
      </c>
      <c r="B1606" s="301" t="s">
        <v>212</v>
      </c>
      <c r="C1606" s="301" t="s">
        <v>27</v>
      </c>
      <c r="D1606" s="301" t="s">
        <v>27</v>
      </c>
      <c r="E1606" s="301" t="s">
        <v>765</v>
      </c>
      <c r="F1606" s="338" t="s">
        <v>701</v>
      </c>
      <c r="G1606" s="338" t="s">
        <v>701</v>
      </c>
      <c r="H1606" s="301" t="s">
        <v>499</v>
      </c>
      <c r="I1606" s="333">
        <v>0</v>
      </c>
    </row>
    <row r="1607" spans="1:9">
      <c r="A1607" s="316">
        <v>6</v>
      </c>
      <c r="B1607" s="301" t="s">
        <v>212</v>
      </c>
      <c r="C1607" s="301" t="s">
        <v>27</v>
      </c>
      <c r="D1607" s="301" t="s">
        <v>27</v>
      </c>
      <c r="E1607" s="301" t="s">
        <v>765</v>
      </c>
      <c r="F1607" s="338" t="s">
        <v>736</v>
      </c>
      <c r="G1607" s="338" t="s">
        <v>736</v>
      </c>
      <c r="H1607" s="301" t="s">
        <v>499</v>
      </c>
      <c r="I1607" s="333">
        <v>1.8</v>
      </c>
    </row>
    <row r="1608" spans="1:9">
      <c r="A1608" s="316">
        <v>6</v>
      </c>
      <c r="B1608" s="301" t="s">
        <v>212</v>
      </c>
      <c r="C1608" s="301" t="s">
        <v>27</v>
      </c>
      <c r="D1608" s="301" t="s">
        <v>27</v>
      </c>
      <c r="E1608" s="301" t="s">
        <v>765</v>
      </c>
      <c r="F1608" s="338" t="s">
        <v>702</v>
      </c>
      <c r="G1608" s="338" t="s">
        <v>702</v>
      </c>
      <c r="H1608" s="301" t="s">
        <v>499</v>
      </c>
      <c r="I1608" s="333">
        <v>5.92</v>
      </c>
    </row>
    <row r="1609" spans="1:9">
      <c r="A1609" s="316">
        <v>6</v>
      </c>
      <c r="B1609" s="301" t="s">
        <v>212</v>
      </c>
      <c r="C1609" s="301" t="s">
        <v>27</v>
      </c>
      <c r="D1609" s="301" t="s">
        <v>27</v>
      </c>
      <c r="E1609" s="301" t="s">
        <v>765</v>
      </c>
      <c r="F1609" s="338" t="s">
        <v>737</v>
      </c>
      <c r="G1609" s="338" t="s">
        <v>737</v>
      </c>
      <c r="H1609" s="301" t="s">
        <v>499</v>
      </c>
      <c r="I1609" s="333">
        <v>6.16</v>
      </c>
    </row>
    <row r="1610" spans="1:9">
      <c r="A1610" s="316">
        <v>6</v>
      </c>
      <c r="B1610" s="301" t="s">
        <v>212</v>
      </c>
      <c r="C1610" s="301" t="s">
        <v>27</v>
      </c>
      <c r="D1610" s="301" t="s">
        <v>27</v>
      </c>
      <c r="E1610" s="301" t="s">
        <v>765</v>
      </c>
      <c r="F1610" s="338" t="s">
        <v>738</v>
      </c>
      <c r="G1610" s="338" t="s">
        <v>738</v>
      </c>
      <c r="H1610" s="301" t="s">
        <v>499</v>
      </c>
      <c r="I1610" s="333">
        <v>17.690000000000001</v>
      </c>
    </row>
    <row r="1611" spans="1:9">
      <c r="A1611" s="316">
        <v>6</v>
      </c>
      <c r="B1611" s="301" t="s">
        <v>212</v>
      </c>
      <c r="C1611" s="301" t="s">
        <v>27</v>
      </c>
      <c r="D1611" s="301" t="s">
        <v>27</v>
      </c>
      <c r="E1611" s="301" t="s">
        <v>765</v>
      </c>
      <c r="F1611" s="338" t="s">
        <v>739</v>
      </c>
      <c r="G1611" s="338" t="s">
        <v>739</v>
      </c>
      <c r="H1611" s="301" t="s">
        <v>499</v>
      </c>
      <c r="I1611" s="333">
        <v>13.02</v>
      </c>
    </row>
    <row r="1612" spans="1:9">
      <c r="A1612" s="316">
        <v>6</v>
      </c>
      <c r="B1612" s="301" t="s">
        <v>212</v>
      </c>
      <c r="C1612" s="301" t="s">
        <v>27</v>
      </c>
      <c r="D1612" s="301" t="s">
        <v>27</v>
      </c>
      <c r="E1612" s="301" t="s">
        <v>765</v>
      </c>
      <c r="F1612" s="338" t="s">
        <v>740</v>
      </c>
      <c r="G1612" s="338" t="s">
        <v>740</v>
      </c>
      <c r="H1612" s="301" t="s">
        <v>499</v>
      </c>
      <c r="I1612" s="333">
        <v>1.55</v>
      </c>
    </row>
    <row r="1613" spans="1:9">
      <c r="A1613" s="316">
        <v>6</v>
      </c>
      <c r="B1613" s="301" t="s">
        <v>212</v>
      </c>
      <c r="C1613" s="301" t="s">
        <v>27</v>
      </c>
      <c r="D1613" s="301" t="s">
        <v>27</v>
      </c>
      <c r="E1613" s="301" t="s">
        <v>765</v>
      </c>
      <c r="F1613" s="338" t="s">
        <v>741</v>
      </c>
      <c r="G1613" s="338" t="s">
        <v>741</v>
      </c>
      <c r="H1613" s="301" t="s">
        <v>499</v>
      </c>
      <c r="I1613" s="333">
        <v>0</v>
      </c>
    </row>
    <row r="1614" spans="1:9">
      <c r="A1614" s="316">
        <v>6</v>
      </c>
      <c r="B1614" s="301" t="s">
        <v>212</v>
      </c>
      <c r="C1614" s="301" t="s">
        <v>27</v>
      </c>
      <c r="D1614" s="301" t="s">
        <v>27</v>
      </c>
      <c r="E1614" s="301" t="s">
        <v>765</v>
      </c>
      <c r="F1614" s="338" t="s">
        <v>703</v>
      </c>
      <c r="G1614" s="338" t="s">
        <v>703</v>
      </c>
      <c r="H1614" s="301" t="s">
        <v>499</v>
      </c>
      <c r="I1614" s="333">
        <v>0.73</v>
      </c>
    </row>
    <row r="1615" spans="1:9">
      <c r="A1615" s="316">
        <v>6</v>
      </c>
      <c r="B1615" s="301" t="s">
        <v>212</v>
      </c>
      <c r="C1615" s="301" t="s">
        <v>27</v>
      </c>
      <c r="D1615" s="301" t="s">
        <v>27</v>
      </c>
      <c r="E1615" s="301" t="s">
        <v>765</v>
      </c>
      <c r="F1615" s="338" t="s">
        <v>742</v>
      </c>
      <c r="G1615" s="338" t="s">
        <v>742</v>
      </c>
      <c r="H1615" s="301" t="s">
        <v>499</v>
      </c>
      <c r="I1615" s="333">
        <v>9.5500000000000007</v>
      </c>
    </row>
    <row r="1616" spans="1:9">
      <c r="A1616" s="316">
        <v>6</v>
      </c>
      <c r="B1616" s="301" t="s">
        <v>212</v>
      </c>
      <c r="C1616" s="301" t="s">
        <v>27</v>
      </c>
      <c r="D1616" s="301" t="s">
        <v>27</v>
      </c>
      <c r="E1616" s="301" t="s">
        <v>765</v>
      </c>
      <c r="F1616" s="338" t="s">
        <v>743</v>
      </c>
      <c r="G1616" s="338" t="s">
        <v>743</v>
      </c>
      <c r="H1616" s="301" t="s">
        <v>499</v>
      </c>
      <c r="I1616" s="333">
        <v>6.26</v>
      </c>
    </row>
    <row r="1617" spans="1:9">
      <c r="A1617" s="316">
        <v>6</v>
      </c>
      <c r="B1617" s="301" t="s">
        <v>212</v>
      </c>
      <c r="C1617" s="301" t="s">
        <v>27</v>
      </c>
      <c r="D1617" s="301" t="s">
        <v>27</v>
      </c>
      <c r="E1617" s="301" t="s">
        <v>765</v>
      </c>
      <c r="F1617" s="338" t="s">
        <v>744</v>
      </c>
      <c r="G1617" s="338" t="s">
        <v>744</v>
      </c>
      <c r="H1617" s="301" t="s">
        <v>499</v>
      </c>
      <c r="I1617" s="333">
        <v>0</v>
      </c>
    </row>
    <row r="1618" spans="1:9">
      <c r="A1618" s="316">
        <v>6</v>
      </c>
      <c r="B1618" s="301" t="s">
        <v>212</v>
      </c>
      <c r="C1618" s="301" t="s">
        <v>27</v>
      </c>
      <c r="D1618" s="301" t="s">
        <v>27</v>
      </c>
      <c r="E1618" s="301" t="s">
        <v>765</v>
      </c>
      <c r="F1618" s="338" t="s">
        <v>745</v>
      </c>
      <c r="G1618" s="338" t="s">
        <v>745</v>
      </c>
      <c r="H1618" s="301" t="s">
        <v>499</v>
      </c>
      <c r="I1618" s="333">
        <v>36.06</v>
      </c>
    </row>
    <row r="1619" spans="1:9">
      <c r="A1619" s="316">
        <v>6</v>
      </c>
      <c r="B1619" s="301" t="s">
        <v>212</v>
      </c>
      <c r="C1619" s="301" t="s">
        <v>27</v>
      </c>
      <c r="D1619" s="301" t="s">
        <v>27</v>
      </c>
      <c r="E1619" s="301" t="s">
        <v>765</v>
      </c>
      <c r="F1619" s="338" t="s">
        <v>746</v>
      </c>
      <c r="G1619" s="338" t="s">
        <v>746</v>
      </c>
      <c r="H1619" s="301" t="s">
        <v>499</v>
      </c>
      <c r="I1619" s="333">
        <v>18.37</v>
      </c>
    </row>
    <row r="1620" spans="1:9">
      <c r="A1620" s="316">
        <v>6</v>
      </c>
      <c r="B1620" s="301" t="s">
        <v>212</v>
      </c>
      <c r="C1620" s="301" t="s">
        <v>27</v>
      </c>
      <c r="D1620" s="301" t="s">
        <v>27</v>
      </c>
      <c r="E1620" s="301" t="s">
        <v>765</v>
      </c>
      <c r="F1620" s="338" t="s">
        <v>704</v>
      </c>
      <c r="G1620" s="338" t="s">
        <v>704</v>
      </c>
      <c r="H1620" s="301" t="s">
        <v>499</v>
      </c>
      <c r="I1620" s="333">
        <v>4.1500000000000004</v>
      </c>
    </row>
    <row r="1621" spans="1:9">
      <c r="A1621" s="316">
        <v>6</v>
      </c>
      <c r="B1621" s="301" t="s">
        <v>212</v>
      </c>
      <c r="C1621" s="301" t="s">
        <v>27</v>
      </c>
      <c r="D1621" s="301" t="s">
        <v>27</v>
      </c>
      <c r="E1621" s="301" t="s">
        <v>765</v>
      </c>
      <c r="F1621" s="338" t="s">
        <v>759</v>
      </c>
      <c r="G1621" s="338" t="s">
        <v>759</v>
      </c>
      <c r="H1621" s="301" t="s">
        <v>499</v>
      </c>
      <c r="I1621" s="333">
        <v>4.09</v>
      </c>
    </row>
    <row r="1622" spans="1:9">
      <c r="A1622" s="316">
        <v>6</v>
      </c>
      <c r="B1622" s="301" t="s">
        <v>212</v>
      </c>
      <c r="C1622" s="301" t="s">
        <v>27</v>
      </c>
      <c r="D1622" s="301" t="s">
        <v>27</v>
      </c>
      <c r="E1622" s="301" t="s">
        <v>765</v>
      </c>
      <c r="F1622" s="338" t="s">
        <v>726</v>
      </c>
      <c r="G1622" s="338" t="s">
        <v>726</v>
      </c>
      <c r="H1622" s="301" t="s">
        <v>499</v>
      </c>
      <c r="I1622" s="333">
        <v>0</v>
      </c>
    </row>
    <row r="1623" spans="1:9">
      <c r="A1623" s="316">
        <v>6</v>
      </c>
      <c r="B1623" s="301" t="s">
        <v>212</v>
      </c>
      <c r="C1623" s="301" t="s">
        <v>27</v>
      </c>
      <c r="D1623" s="301" t="s">
        <v>27</v>
      </c>
      <c r="E1623" s="301" t="s">
        <v>765</v>
      </c>
      <c r="F1623" s="338" t="s">
        <v>705</v>
      </c>
      <c r="G1623" s="338" t="s">
        <v>705</v>
      </c>
      <c r="H1623" s="301" t="s">
        <v>499</v>
      </c>
      <c r="I1623" s="333">
        <v>1.24</v>
      </c>
    </row>
    <row r="1624" spans="1:9">
      <c r="A1624" s="316">
        <v>6</v>
      </c>
      <c r="B1624" s="301" t="s">
        <v>212</v>
      </c>
      <c r="C1624" s="301" t="s">
        <v>27</v>
      </c>
      <c r="D1624" s="301" t="s">
        <v>27</v>
      </c>
      <c r="E1624" s="301" t="s">
        <v>765</v>
      </c>
      <c r="F1624" s="338" t="s">
        <v>729</v>
      </c>
      <c r="G1624" s="338" t="s">
        <v>729</v>
      </c>
      <c r="H1624" s="301" t="s">
        <v>499</v>
      </c>
      <c r="I1624" s="333">
        <v>0</v>
      </c>
    </row>
    <row r="1625" spans="1:9">
      <c r="A1625" s="316">
        <v>6</v>
      </c>
      <c r="B1625" s="301" t="s">
        <v>212</v>
      </c>
      <c r="C1625" s="301" t="s">
        <v>27</v>
      </c>
      <c r="D1625" s="301" t="s">
        <v>27</v>
      </c>
      <c r="E1625" s="301" t="s">
        <v>765</v>
      </c>
      <c r="F1625" s="338" t="s">
        <v>747</v>
      </c>
      <c r="G1625" s="338" t="s">
        <v>747</v>
      </c>
      <c r="H1625" s="301" t="s">
        <v>499</v>
      </c>
      <c r="I1625" s="333">
        <v>38.94</v>
      </c>
    </row>
    <row r="1626" spans="1:9">
      <c r="A1626" s="316">
        <v>6</v>
      </c>
      <c r="B1626" s="301" t="s">
        <v>212</v>
      </c>
      <c r="C1626" s="301" t="s">
        <v>27</v>
      </c>
      <c r="D1626" s="301" t="s">
        <v>27</v>
      </c>
      <c r="E1626" s="301" t="s">
        <v>765</v>
      </c>
      <c r="F1626" s="338" t="s">
        <v>730</v>
      </c>
      <c r="G1626" s="338" t="s">
        <v>730</v>
      </c>
      <c r="H1626" s="301" t="s">
        <v>499</v>
      </c>
      <c r="I1626" s="333">
        <v>0</v>
      </c>
    </row>
    <row r="1627" spans="1:9">
      <c r="A1627" s="316">
        <v>6</v>
      </c>
      <c r="B1627" s="301" t="s">
        <v>212</v>
      </c>
      <c r="C1627" s="301" t="s">
        <v>27</v>
      </c>
      <c r="D1627" s="301" t="s">
        <v>27</v>
      </c>
      <c r="E1627" s="301" t="s">
        <v>765</v>
      </c>
      <c r="F1627" s="338" t="s">
        <v>748</v>
      </c>
      <c r="G1627" s="338" t="s">
        <v>748</v>
      </c>
      <c r="H1627" s="301" t="s">
        <v>499</v>
      </c>
      <c r="I1627" s="333">
        <v>0</v>
      </c>
    </row>
    <row r="1628" spans="1:9">
      <c r="A1628" s="316">
        <v>6</v>
      </c>
      <c r="B1628" s="301" t="s">
        <v>212</v>
      </c>
      <c r="C1628" s="301" t="s">
        <v>27</v>
      </c>
      <c r="D1628" s="301" t="s">
        <v>27</v>
      </c>
      <c r="E1628" s="301" t="s">
        <v>765</v>
      </c>
      <c r="F1628" s="338" t="s">
        <v>749</v>
      </c>
      <c r="G1628" s="338" t="s">
        <v>749</v>
      </c>
      <c r="H1628" s="301" t="s">
        <v>499</v>
      </c>
      <c r="I1628" s="333">
        <v>0</v>
      </c>
    </row>
    <row r="1629" spans="1:9">
      <c r="A1629" s="316">
        <v>6</v>
      </c>
      <c r="B1629" s="301" t="s">
        <v>212</v>
      </c>
      <c r="C1629" s="301" t="s">
        <v>27</v>
      </c>
      <c r="D1629" s="301" t="s">
        <v>27</v>
      </c>
      <c r="E1629" s="301" t="s">
        <v>765</v>
      </c>
      <c r="F1629" s="338" t="s">
        <v>700</v>
      </c>
      <c r="G1629" s="338" t="s">
        <v>700</v>
      </c>
      <c r="H1629" s="301" t="s">
        <v>499</v>
      </c>
      <c r="I1629" s="333">
        <v>0</v>
      </c>
    </row>
    <row r="1630" spans="1:9">
      <c r="A1630" s="316">
        <v>6</v>
      </c>
      <c r="B1630" s="301" t="s">
        <v>212</v>
      </c>
      <c r="C1630" s="301" t="s">
        <v>27</v>
      </c>
      <c r="D1630" s="301" t="s">
        <v>27</v>
      </c>
      <c r="E1630" s="301" t="s">
        <v>765</v>
      </c>
      <c r="F1630" s="338" t="s">
        <v>750</v>
      </c>
      <c r="G1630" s="338" t="s">
        <v>750</v>
      </c>
      <c r="H1630" s="301" t="s">
        <v>499</v>
      </c>
      <c r="I1630" s="333">
        <v>17.09</v>
      </c>
    </row>
    <row r="1631" spans="1:9">
      <c r="A1631" s="316">
        <v>6</v>
      </c>
      <c r="B1631" s="301" t="s">
        <v>212</v>
      </c>
      <c r="C1631" s="301" t="s">
        <v>27</v>
      </c>
      <c r="D1631" s="301" t="s">
        <v>27</v>
      </c>
      <c r="E1631" s="301" t="s">
        <v>765</v>
      </c>
      <c r="F1631" s="338" t="s">
        <v>760</v>
      </c>
      <c r="G1631" s="338" t="s">
        <v>760</v>
      </c>
      <c r="H1631" s="301" t="s">
        <v>499</v>
      </c>
      <c r="I1631" s="333">
        <v>2.02</v>
      </c>
    </row>
    <row r="1632" spans="1:9">
      <c r="A1632" s="316">
        <v>6</v>
      </c>
      <c r="B1632" s="301" t="s">
        <v>212</v>
      </c>
      <c r="C1632" s="301" t="s">
        <v>27</v>
      </c>
      <c r="D1632" s="301" t="s">
        <v>27</v>
      </c>
      <c r="E1632" s="301" t="s">
        <v>765</v>
      </c>
      <c r="F1632" s="338" t="s">
        <v>751</v>
      </c>
      <c r="G1632" s="338" t="s">
        <v>751</v>
      </c>
      <c r="H1632" s="301" t="s">
        <v>499</v>
      </c>
      <c r="I1632" s="333">
        <v>0</v>
      </c>
    </row>
    <row r="1633" spans="1:9">
      <c r="A1633" s="316">
        <v>6</v>
      </c>
      <c r="B1633" s="301" t="s">
        <v>212</v>
      </c>
      <c r="C1633" s="301" t="s">
        <v>27</v>
      </c>
      <c r="D1633" s="301" t="s">
        <v>27</v>
      </c>
      <c r="E1633" s="301" t="s">
        <v>27</v>
      </c>
      <c r="F1633" s="338" t="s">
        <v>651</v>
      </c>
      <c r="G1633" s="338" t="s">
        <v>651</v>
      </c>
      <c r="H1633" t="s">
        <v>500</v>
      </c>
      <c r="I1633" s="333">
        <v>570.11</v>
      </c>
    </row>
    <row r="1634" spans="1:9">
      <c r="A1634" s="316">
        <v>6</v>
      </c>
      <c r="B1634" s="301" t="s">
        <v>212</v>
      </c>
      <c r="C1634" s="301" t="s">
        <v>27</v>
      </c>
      <c r="D1634" s="301" t="s">
        <v>27</v>
      </c>
      <c r="E1634" s="301" t="s">
        <v>19</v>
      </c>
      <c r="F1634" s="338" t="s">
        <v>706</v>
      </c>
      <c r="G1634" s="338" t="s">
        <v>652</v>
      </c>
      <c r="H1634" s="301" t="s">
        <v>500</v>
      </c>
      <c r="I1634" s="333">
        <v>2405.34</v>
      </c>
    </row>
    <row r="1635" spans="1:9">
      <c r="A1635" s="316">
        <v>6</v>
      </c>
      <c r="B1635" s="301" t="s">
        <v>212</v>
      </c>
      <c r="C1635" s="301" t="s">
        <v>27</v>
      </c>
      <c r="D1635" s="301" t="s">
        <v>27</v>
      </c>
      <c r="E1635" s="301" t="s">
        <v>21</v>
      </c>
      <c r="F1635" s="338" t="s">
        <v>653</v>
      </c>
      <c r="G1635" s="338" t="s">
        <v>653</v>
      </c>
      <c r="H1635" s="301" t="s">
        <v>500</v>
      </c>
      <c r="I1635" s="333">
        <v>160.46</v>
      </c>
    </row>
    <row r="1636" spans="1:9">
      <c r="A1636" s="316">
        <v>6</v>
      </c>
      <c r="B1636" s="301" t="s">
        <v>212</v>
      </c>
      <c r="C1636" s="301" t="s">
        <v>27</v>
      </c>
      <c r="D1636" s="301" t="s">
        <v>27</v>
      </c>
      <c r="E1636" s="301" t="s">
        <v>27</v>
      </c>
      <c r="F1636" s="338" t="s">
        <v>654</v>
      </c>
      <c r="G1636" s="338" t="s">
        <v>654</v>
      </c>
      <c r="H1636" s="301" t="s">
        <v>500</v>
      </c>
      <c r="I1636" s="333">
        <v>468.94</v>
      </c>
    </row>
    <row r="1637" spans="1:9">
      <c r="A1637" s="316">
        <v>6</v>
      </c>
      <c r="B1637" s="301" t="s">
        <v>212</v>
      </c>
      <c r="C1637" s="301" t="s">
        <v>27</v>
      </c>
      <c r="D1637" s="301" t="s">
        <v>27</v>
      </c>
      <c r="E1637" s="301" t="s">
        <v>27</v>
      </c>
      <c r="F1637" s="338" t="s">
        <v>655</v>
      </c>
      <c r="G1637" s="338" t="s">
        <v>654</v>
      </c>
      <c r="H1637" s="301" t="s">
        <v>500</v>
      </c>
      <c r="I1637" s="333">
        <v>0</v>
      </c>
    </row>
    <row r="1638" spans="1:9">
      <c r="A1638" s="316">
        <v>6</v>
      </c>
      <c r="B1638" s="301" t="s">
        <v>212</v>
      </c>
      <c r="C1638" s="301" t="s">
        <v>27</v>
      </c>
      <c r="D1638" s="301" t="s">
        <v>27</v>
      </c>
      <c r="E1638" s="301" t="s">
        <v>27</v>
      </c>
      <c r="F1638" s="338" t="s">
        <v>656</v>
      </c>
      <c r="G1638" s="338" t="s">
        <v>656</v>
      </c>
      <c r="H1638" s="301" t="s">
        <v>500</v>
      </c>
      <c r="I1638" s="333">
        <v>66.88</v>
      </c>
    </row>
    <row r="1639" spans="1:9">
      <c r="A1639" s="316">
        <v>6</v>
      </c>
      <c r="B1639" s="301" t="s">
        <v>212</v>
      </c>
      <c r="C1639" s="301" t="s">
        <v>27</v>
      </c>
      <c r="D1639" s="301" t="s">
        <v>27</v>
      </c>
      <c r="E1639" s="301" t="s">
        <v>19</v>
      </c>
      <c r="F1639" s="338" t="s">
        <v>547</v>
      </c>
      <c r="G1639" s="338" t="s">
        <v>547</v>
      </c>
      <c r="H1639" s="301" t="s">
        <v>500</v>
      </c>
      <c r="I1639" s="333">
        <v>72.48</v>
      </c>
    </row>
    <row r="1640" spans="1:9">
      <c r="A1640" s="316">
        <v>6</v>
      </c>
      <c r="B1640" s="301" t="s">
        <v>212</v>
      </c>
      <c r="C1640" s="301" t="s">
        <v>27</v>
      </c>
      <c r="D1640" s="301" t="s">
        <v>27</v>
      </c>
      <c r="E1640" s="301" t="s">
        <v>19</v>
      </c>
      <c r="F1640" s="338" t="s">
        <v>657</v>
      </c>
      <c r="G1640" s="338" t="s">
        <v>657</v>
      </c>
      <c r="H1640" s="301" t="s">
        <v>500</v>
      </c>
      <c r="I1640" s="333">
        <v>2876.41</v>
      </c>
    </row>
    <row r="1641" spans="1:9">
      <c r="A1641" s="316">
        <v>6</v>
      </c>
      <c r="B1641" s="301" t="s">
        <v>212</v>
      </c>
      <c r="C1641" s="301" t="s">
        <v>27</v>
      </c>
      <c r="D1641" s="301" t="s">
        <v>27</v>
      </c>
      <c r="E1641" s="301" t="s">
        <v>19</v>
      </c>
      <c r="F1641" s="338" t="s">
        <v>658</v>
      </c>
      <c r="G1641" s="338" t="s">
        <v>657</v>
      </c>
      <c r="H1641" s="301" t="s">
        <v>500</v>
      </c>
      <c r="I1641" s="333">
        <v>2.86</v>
      </c>
    </row>
    <row r="1642" spans="1:9">
      <c r="A1642" s="316">
        <v>6</v>
      </c>
      <c r="B1642" s="301" t="s">
        <v>212</v>
      </c>
      <c r="C1642" s="301" t="s">
        <v>27</v>
      </c>
      <c r="D1642" s="301" t="s">
        <v>27</v>
      </c>
      <c r="E1642" s="301" t="s">
        <v>27</v>
      </c>
      <c r="F1642" s="338" t="s">
        <v>659</v>
      </c>
      <c r="G1642" s="338" t="s">
        <v>659</v>
      </c>
      <c r="H1642" s="301" t="s">
        <v>500</v>
      </c>
      <c r="I1642" s="333">
        <v>52.37</v>
      </c>
    </row>
    <row r="1643" spans="1:9">
      <c r="A1643" s="316">
        <v>6</v>
      </c>
      <c r="B1643" s="301" t="s">
        <v>212</v>
      </c>
      <c r="C1643" s="301" t="s">
        <v>27</v>
      </c>
      <c r="D1643" s="301" t="s">
        <v>27</v>
      </c>
      <c r="E1643" s="301" t="s">
        <v>21</v>
      </c>
      <c r="F1643" s="338" t="s">
        <v>660</v>
      </c>
      <c r="G1643" s="338" t="s">
        <v>660</v>
      </c>
      <c r="H1643" s="301" t="s">
        <v>500</v>
      </c>
      <c r="I1643" s="333">
        <v>53.66</v>
      </c>
    </row>
    <row r="1644" spans="1:9">
      <c r="A1644" s="316">
        <v>6</v>
      </c>
      <c r="B1644" s="301" t="s">
        <v>212</v>
      </c>
      <c r="C1644" s="301" t="s">
        <v>27</v>
      </c>
      <c r="D1644" s="301" t="s">
        <v>27</v>
      </c>
      <c r="E1644" s="301" t="s">
        <v>27</v>
      </c>
      <c r="F1644" s="338" t="s">
        <v>661</v>
      </c>
      <c r="G1644" s="338" t="s">
        <v>661</v>
      </c>
      <c r="H1644" s="301" t="s">
        <v>500</v>
      </c>
      <c r="I1644" s="333">
        <v>626.85</v>
      </c>
    </row>
    <row r="1645" spans="1:9">
      <c r="A1645" s="316">
        <v>6</v>
      </c>
      <c r="B1645" s="301" t="s">
        <v>212</v>
      </c>
      <c r="C1645" s="301" t="s">
        <v>27</v>
      </c>
      <c r="D1645" s="301" t="s">
        <v>27</v>
      </c>
      <c r="E1645" s="301" t="s">
        <v>27</v>
      </c>
      <c r="F1645" s="338" t="s">
        <v>662</v>
      </c>
      <c r="G1645" s="338" t="s">
        <v>661</v>
      </c>
      <c r="H1645" s="301" t="s">
        <v>500</v>
      </c>
      <c r="I1645" s="333">
        <v>16.22</v>
      </c>
    </row>
    <row r="1646" spans="1:9">
      <c r="A1646" s="316">
        <v>6</v>
      </c>
      <c r="B1646" s="301" t="s">
        <v>212</v>
      </c>
      <c r="C1646" s="301" t="s">
        <v>27</v>
      </c>
      <c r="D1646" s="301" t="s">
        <v>27</v>
      </c>
      <c r="E1646" s="301" t="s">
        <v>19</v>
      </c>
      <c r="F1646" s="338" t="s">
        <v>663</v>
      </c>
      <c r="G1646" s="338" t="s">
        <v>663</v>
      </c>
      <c r="H1646" s="301" t="s">
        <v>500</v>
      </c>
      <c r="I1646" s="333">
        <v>170.4</v>
      </c>
    </row>
    <row r="1647" spans="1:9">
      <c r="A1647" s="316">
        <v>6</v>
      </c>
      <c r="B1647" s="301" t="s">
        <v>212</v>
      </c>
      <c r="C1647" s="301" t="s">
        <v>27</v>
      </c>
      <c r="D1647" s="301" t="s">
        <v>27</v>
      </c>
      <c r="E1647" s="301" t="s">
        <v>27</v>
      </c>
      <c r="F1647" s="338" t="s">
        <v>664</v>
      </c>
      <c r="G1647" s="338" t="s">
        <v>664</v>
      </c>
      <c r="H1647" s="301" t="s">
        <v>500</v>
      </c>
      <c r="I1647" s="333">
        <v>465.3</v>
      </c>
    </row>
    <row r="1648" spans="1:9">
      <c r="A1648" s="316">
        <v>6</v>
      </c>
      <c r="B1648" s="301" t="s">
        <v>212</v>
      </c>
      <c r="C1648" s="301" t="s">
        <v>27</v>
      </c>
      <c r="D1648" s="301" t="s">
        <v>27</v>
      </c>
      <c r="E1648" s="301" t="s">
        <v>27</v>
      </c>
      <c r="F1648" s="338" t="s">
        <v>707</v>
      </c>
      <c r="G1648" s="338" t="s">
        <v>707</v>
      </c>
      <c r="H1648" s="301" t="s">
        <v>500</v>
      </c>
      <c r="I1648" s="333">
        <v>0</v>
      </c>
    </row>
    <row r="1649" spans="1:9">
      <c r="A1649" s="316">
        <v>6</v>
      </c>
      <c r="B1649" s="301" t="s">
        <v>212</v>
      </c>
      <c r="C1649" s="301" t="s">
        <v>27</v>
      </c>
      <c r="D1649" s="301" t="s">
        <v>27</v>
      </c>
      <c r="E1649" s="301" t="s">
        <v>21</v>
      </c>
      <c r="F1649" s="338" t="s">
        <v>666</v>
      </c>
      <c r="G1649" s="338" t="s">
        <v>666</v>
      </c>
      <c r="H1649" s="301" t="s">
        <v>500</v>
      </c>
      <c r="I1649" s="333">
        <v>120.09</v>
      </c>
    </row>
    <row r="1650" spans="1:9">
      <c r="A1650" s="316">
        <v>6</v>
      </c>
      <c r="B1650" s="301" t="s">
        <v>212</v>
      </c>
      <c r="C1650" s="301" t="s">
        <v>27</v>
      </c>
      <c r="D1650" s="301" t="s">
        <v>27</v>
      </c>
      <c r="E1650" s="301" t="s">
        <v>27</v>
      </c>
      <c r="F1650" s="338" t="s">
        <v>667</v>
      </c>
      <c r="G1650" s="338" t="s">
        <v>667</v>
      </c>
      <c r="H1650" s="301" t="s">
        <v>500</v>
      </c>
      <c r="I1650" s="333">
        <v>374.94</v>
      </c>
    </row>
    <row r="1651" spans="1:9">
      <c r="A1651" s="316">
        <v>6</v>
      </c>
      <c r="B1651" s="301" t="s">
        <v>212</v>
      </c>
      <c r="C1651" s="301" t="s">
        <v>27</v>
      </c>
      <c r="D1651" s="301" t="s">
        <v>27</v>
      </c>
      <c r="E1651" s="301" t="s">
        <v>27</v>
      </c>
      <c r="F1651" s="338" t="s">
        <v>668</v>
      </c>
      <c r="G1651" s="338" t="s">
        <v>667</v>
      </c>
      <c r="H1651" s="301" t="s">
        <v>500</v>
      </c>
      <c r="I1651" s="333">
        <v>2</v>
      </c>
    </row>
    <row r="1652" spans="1:9">
      <c r="A1652" s="316">
        <v>6</v>
      </c>
      <c r="B1652" s="301" t="s">
        <v>212</v>
      </c>
      <c r="C1652" s="301" t="s">
        <v>27</v>
      </c>
      <c r="D1652" s="301" t="s">
        <v>27</v>
      </c>
      <c r="E1652" s="301" t="s">
        <v>27</v>
      </c>
      <c r="F1652" s="338" t="s">
        <v>669</v>
      </c>
      <c r="G1652" s="338" t="s">
        <v>669</v>
      </c>
      <c r="H1652" s="301" t="s">
        <v>500</v>
      </c>
      <c r="I1652" s="333">
        <v>129.33000000000001</v>
      </c>
    </row>
    <row r="1653" spans="1:9">
      <c r="A1653" s="316">
        <v>6</v>
      </c>
      <c r="B1653" s="301" t="s">
        <v>212</v>
      </c>
      <c r="C1653" s="301" t="s">
        <v>27</v>
      </c>
      <c r="D1653" s="301" t="s">
        <v>27</v>
      </c>
      <c r="E1653" s="301" t="s">
        <v>19</v>
      </c>
      <c r="F1653" s="338" t="s">
        <v>670</v>
      </c>
      <c r="G1653" s="338" t="s">
        <v>670</v>
      </c>
      <c r="H1653" s="301" t="s">
        <v>500</v>
      </c>
      <c r="I1653" s="333">
        <v>370.05</v>
      </c>
    </row>
    <row r="1654" spans="1:9">
      <c r="A1654" s="316">
        <v>6</v>
      </c>
      <c r="B1654" s="301" t="s">
        <v>212</v>
      </c>
      <c r="C1654" s="301" t="s">
        <v>27</v>
      </c>
      <c r="D1654" s="301" t="s">
        <v>27</v>
      </c>
      <c r="E1654" s="301" t="s">
        <v>19</v>
      </c>
      <c r="F1654" s="338" t="s">
        <v>671</v>
      </c>
      <c r="G1654" s="338" t="s">
        <v>671</v>
      </c>
      <c r="H1654" s="301" t="s">
        <v>500</v>
      </c>
      <c r="I1654" s="333">
        <v>355.89</v>
      </c>
    </row>
    <row r="1655" spans="1:9">
      <c r="A1655" s="316">
        <v>6</v>
      </c>
      <c r="B1655" s="301" t="s">
        <v>212</v>
      </c>
      <c r="C1655" s="301" t="s">
        <v>27</v>
      </c>
      <c r="D1655" s="301" t="s">
        <v>27</v>
      </c>
      <c r="E1655" s="301" t="s">
        <v>19</v>
      </c>
      <c r="F1655" s="338" t="s">
        <v>672</v>
      </c>
      <c r="G1655" s="338" t="s">
        <v>671</v>
      </c>
      <c r="H1655" s="301" t="s">
        <v>500</v>
      </c>
      <c r="I1655" s="333">
        <v>0</v>
      </c>
    </row>
    <row r="1656" spans="1:9">
      <c r="A1656" s="316">
        <v>6</v>
      </c>
      <c r="B1656" s="301" t="s">
        <v>212</v>
      </c>
      <c r="C1656" s="301" t="s">
        <v>27</v>
      </c>
      <c r="D1656" s="301" t="s">
        <v>27</v>
      </c>
      <c r="E1656" s="301" t="s">
        <v>27</v>
      </c>
      <c r="F1656" s="338" t="s">
        <v>673</v>
      </c>
      <c r="G1656" s="338" t="s">
        <v>673</v>
      </c>
      <c r="H1656" s="301" t="s">
        <v>500</v>
      </c>
      <c r="I1656" s="333">
        <v>115.45</v>
      </c>
    </row>
    <row r="1657" spans="1:9">
      <c r="A1657" s="316">
        <v>6</v>
      </c>
      <c r="B1657" s="301" t="s">
        <v>212</v>
      </c>
      <c r="C1657" s="301" t="s">
        <v>27</v>
      </c>
      <c r="D1657" s="301" t="s">
        <v>27</v>
      </c>
      <c r="E1657" s="301" t="s">
        <v>27</v>
      </c>
      <c r="F1657" s="338" t="s">
        <v>674</v>
      </c>
      <c r="G1657" s="338" t="s">
        <v>674</v>
      </c>
      <c r="H1657" s="301" t="s">
        <v>500</v>
      </c>
      <c r="I1657" s="333">
        <v>396.69</v>
      </c>
    </row>
    <row r="1658" spans="1:9">
      <c r="A1658" s="316">
        <v>6</v>
      </c>
      <c r="B1658" s="301" t="s">
        <v>212</v>
      </c>
      <c r="C1658" s="301" t="s">
        <v>27</v>
      </c>
      <c r="D1658" s="301" t="s">
        <v>27</v>
      </c>
      <c r="E1658" s="301" t="s">
        <v>19</v>
      </c>
      <c r="F1658" s="338" t="s">
        <v>675</v>
      </c>
      <c r="G1658" s="338" t="s">
        <v>675</v>
      </c>
      <c r="H1658" s="301" t="s">
        <v>500</v>
      </c>
      <c r="I1658" s="333">
        <v>844.27</v>
      </c>
    </row>
    <row r="1659" spans="1:9">
      <c r="A1659" s="316">
        <v>6</v>
      </c>
      <c r="B1659" s="301" t="s">
        <v>212</v>
      </c>
      <c r="C1659" s="301" t="s">
        <v>27</v>
      </c>
      <c r="D1659" s="301" t="s">
        <v>27</v>
      </c>
      <c r="E1659" s="301" t="s">
        <v>19</v>
      </c>
      <c r="F1659" s="338" t="s">
        <v>676</v>
      </c>
      <c r="G1659" s="338" t="s">
        <v>675</v>
      </c>
      <c r="H1659" s="301" t="s">
        <v>500</v>
      </c>
      <c r="I1659" s="333">
        <v>3.84</v>
      </c>
    </row>
    <row r="1660" spans="1:9">
      <c r="A1660" s="316">
        <v>6</v>
      </c>
      <c r="B1660" s="301" t="s">
        <v>212</v>
      </c>
      <c r="C1660" s="301" t="s">
        <v>27</v>
      </c>
      <c r="D1660" s="301" t="s">
        <v>27</v>
      </c>
      <c r="E1660" s="301" t="s">
        <v>27</v>
      </c>
      <c r="F1660" s="338" t="s">
        <v>677</v>
      </c>
      <c r="G1660" s="338" t="s">
        <v>677</v>
      </c>
      <c r="H1660" s="301" t="s">
        <v>500</v>
      </c>
      <c r="I1660" s="333">
        <v>203.86</v>
      </c>
    </row>
    <row r="1661" spans="1:9">
      <c r="A1661" s="316">
        <v>6</v>
      </c>
      <c r="B1661" s="301" t="s">
        <v>212</v>
      </c>
      <c r="C1661" s="301" t="s">
        <v>27</v>
      </c>
      <c r="D1661" s="301" t="s">
        <v>27</v>
      </c>
      <c r="E1661" s="301" t="s">
        <v>21</v>
      </c>
      <c r="F1661" s="338" t="s">
        <v>678</v>
      </c>
      <c r="G1661" s="338" t="s">
        <v>678</v>
      </c>
      <c r="H1661" s="301" t="s">
        <v>500</v>
      </c>
      <c r="I1661" s="333">
        <v>24.61</v>
      </c>
    </row>
    <row r="1662" spans="1:9">
      <c r="A1662" s="316">
        <v>6</v>
      </c>
      <c r="B1662" s="301" t="s">
        <v>212</v>
      </c>
      <c r="C1662" s="301" t="s">
        <v>27</v>
      </c>
      <c r="D1662" s="301" t="s">
        <v>27</v>
      </c>
      <c r="E1662" s="301" t="s">
        <v>27</v>
      </c>
      <c r="F1662" s="338" t="s">
        <v>679</v>
      </c>
      <c r="G1662" s="338" t="s">
        <v>679</v>
      </c>
      <c r="H1662" s="301" t="s">
        <v>500</v>
      </c>
      <c r="I1662" s="333">
        <v>118.79</v>
      </c>
    </row>
    <row r="1663" spans="1:9">
      <c r="A1663" s="316">
        <v>6</v>
      </c>
      <c r="B1663" s="301" t="s">
        <v>212</v>
      </c>
      <c r="C1663" s="301" t="s">
        <v>27</v>
      </c>
      <c r="D1663" s="301" t="s">
        <v>27</v>
      </c>
      <c r="E1663" s="301" t="s">
        <v>27</v>
      </c>
      <c r="F1663" s="338" t="s">
        <v>680</v>
      </c>
      <c r="G1663" s="338" t="s">
        <v>680</v>
      </c>
      <c r="H1663" s="301" t="s">
        <v>500</v>
      </c>
      <c r="I1663" s="333">
        <v>37.93</v>
      </c>
    </row>
    <row r="1664" spans="1:9">
      <c r="A1664" s="316">
        <v>6</v>
      </c>
      <c r="B1664" s="301" t="s">
        <v>212</v>
      </c>
      <c r="C1664" s="301" t="s">
        <v>27</v>
      </c>
      <c r="D1664" s="301" t="s">
        <v>27</v>
      </c>
      <c r="E1664" s="301" t="s">
        <v>27</v>
      </c>
      <c r="F1664" s="338" t="s">
        <v>27</v>
      </c>
      <c r="G1664" s="338" t="s">
        <v>27</v>
      </c>
      <c r="H1664" s="301" t="s">
        <v>500</v>
      </c>
      <c r="I1664" s="333">
        <v>1906.5</v>
      </c>
    </row>
    <row r="1665" spans="1:9">
      <c r="A1665" s="316">
        <v>6</v>
      </c>
      <c r="B1665" s="301" t="s">
        <v>212</v>
      </c>
      <c r="C1665" s="301" t="s">
        <v>27</v>
      </c>
      <c r="D1665" s="301" t="s">
        <v>27</v>
      </c>
      <c r="E1665" s="301" t="s">
        <v>27</v>
      </c>
      <c r="F1665" s="338" t="s">
        <v>681</v>
      </c>
      <c r="G1665" s="338" t="s">
        <v>681</v>
      </c>
      <c r="H1665" s="301" t="s">
        <v>500</v>
      </c>
      <c r="I1665" s="333">
        <v>667.96</v>
      </c>
    </row>
    <row r="1666" spans="1:9">
      <c r="A1666" s="316">
        <v>6</v>
      </c>
      <c r="B1666" s="301" t="s">
        <v>212</v>
      </c>
      <c r="C1666" s="301" t="s">
        <v>27</v>
      </c>
      <c r="D1666" s="301" t="s">
        <v>27</v>
      </c>
      <c r="E1666" s="301" t="s">
        <v>21</v>
      </c>
      <c r="F1666" s="338" t="s">
        <v>682</v>
      </c>
      <c r="G1666" s="338" t="s">
        <v>682</v>
      </c>
      <c r="H1666" s="301" t="s">
        <v>500</v>
      </c>
      <c r="I1666" s="333">
        <v>80.010000000000005</v>
      </c>
    </row>
    <row r="1667" spans="1:9">
      <c r="A1667" s="316">
        <v>6</v>
      </c>
      <c r="B1667" s="301" t="s">
        <v>212</v>
      </c>
      <c r="C1667" s="301" t="s">
        <v>27</v>
      </c>
      <c r="D1667" s="301" t="s">
        <v>27</v>
      </c>
      <c r="E1667" s="301" t="s">
        <v>19</v>
      </c>
      <c r="F1667" s="338" t="s">
        <v>683</v>
      </c>
      <c r="G1667" s="338" t="s">
        <v>683</v>
      </c>
      <c r="H1667" s="301" t="s">
        <v>500</v>
      </c>
      <c r="I1667" s="333">
        <v>0</v>
      </c>
    </row>
    <row r="1668" spans="1:9">
      <c r="A1668" s="316">
        <v>6</v>
      </c>
      <c r="B1668" s="301" t="s">
        <v>212</v>
      </c>
      <c r="C1668" s="301" t="s">
        <v>27</v>
      </c>
      <c r="D1668" s="301" t="s">
        <v>27</v>
      </c>
      <c r="E1668" s="301" t="s">
        <v>19</v>
      </c>
      <c r="F1668" s="338" t="s">
        <v>684</v>
      </c>
      <c r="G1668" s="338" t="s">
        <v>684</v>
      </c>
      <c r="H1668" s="301" t="s">
        <v>500</v>
      </c>
      <c r="I1668" s="333">
        <v>57.34</v>
      </c>
    </row>
    <row r="1669" spans="1:9">
      <c r="A1669" s="316">
        <v>6</v>
      </c>
      <c r="B1669" s="301" t="s">
        <v>212</v>
      </c>
      <c r="C1669" s="301" t="s">
        <v>27</v>
      </c>
      <c r="D1669" s="301" t="s">
        <v>27</v>
      </c>
      <c r="E1669" s="301" t="s">
        <v>19</v>
      </c>
      <c r="F1669" s="338" t="s">
        <v>685</v>
      </c>
      <c r="G1669" s="338" t="s">
        <v>685</v>
      </c>
      <c r="H1669" s="301" t="s">
        <v>500</v>
      </c>
      <c r="I1669" s="333">
        <v>121.95</v>
      </c>
    </row>
    <row r="1670" spans="1:9">
      <c r="A1670" s="316">
        <v>6</v>
      </c>
      <c r="B1670" s="301" t="s">
        <v>212</v>
      </c>
      <c r="C1670" s="301" t="s">
        <v>27</v>
      </c>
      <c r="D1670" s="301" t="s">
        <v>27</v>
      </c>
      <c r="E1670" s="301" t="s">
        <v>765</v>
      </c>
      <c r="F1670" s="338" t="s">
        <v>711</v>
      </c>
      <c r="G1670" s="338" t="s">
        <v>711</v>
      </c>
      <c r="H1670" s="301" t="s">
        <v>500</v>
      </c>
      <c r="I1670" s="333">
        <v>36.200000000000003</v>
      </c>
    </row>
    <row r="1671" spans="1:9">
      <c r="A1671" s="316">
        <v>6</v>
      </c>
      <c r="B1671" s="301" t="s">
        <v>212</v>
      </c>
      <c r="C1671" s="301" t="s">
        <v>27</v>
      </c>
      <c r="D1671" s="301" t="s">
        <v>27</v>
      </c>
      <c r="E1671" s="301" t="s">
        <v>765</v>
      </c>
      <c r="F1671" s="338" t="s">
        <v>712</v>
      </c>
      <c r="G1671" s="338" t="s">
        <v>712</v>
      </c>
      <c r="H1671" s="301" t="s">
        <v>500</v>
      </c>
      <c r="I1671" s="333">
        <v>0.96</v>
      </c>
    </row>
    <row r="1672" spans="1:9">
      <c r="A1672" s="316">
        <v>6</v>
      </c>
      <c r="B1672" s="301" t="s">
        <v>212</v>
      </c>
      <c r="C1672" s="301" t="s">
        <v>27</v>
      </c>
      <c r="D1672" s="301" t="s">
        <v>27</v>
      </c>
      <c r="E1672" s="301" t="s">
        <v>765</v>
      </c>
      <c r="F1672" s="338" t="s">
        <v>713</v>
      </c>
      <c r="G1672" s="338" t="s">
        <v>713</v>
      </c>
      <c r="H1672" s="301" t="s">
        <v>500</v>
      </c>
      <c r="I1672" s="333">
        <v>15.3</v>
      </c>
    </row>
    <row r="1673" spans="1:9">
      <c r="A1673" s="316">
        <v>6</v>
      </c>
      <c r="B1673" s="301" t="s">
        <v>212</v>
      </c>
      <c r="C1673" s="301" t="s">
        <v>27</v>
      </c>
      <c r="D1673" s="301" t="s">
        <v>27</v>
      </c>
      <c r="E1673" s="301" t="s">
        <v>765</v>
      </c>
      <c r="F1673" s="338" t="s">
        <v>714</v>
      </c>
      <c r="G1673" s="338" t="s">
        <v>714</v>
      </c>
      <c r="H1673" s="301" t="s">
        <v>500</v>
      </c>
      <c r="I1673" s="333">
        <v>0</v>
      </c>
    </row>
    <row r="1674" spans="1:9">
      <c r="A1674" s="316">
        <v>6</v>
      </c>
      <c r="B1674" s="301" t="s">
        <v>212</v>
      </c>
      <c r="C1674" s="301" t="s">
        <v>27</v>
      </c>
      <c r="D1674" s="301" t="s">
        <v>27</v>
      </c>
      <c r="E1674" s="301" t="s">
        <v>765</v>
      </c>
      <c r="F1674" s="338" t="s">
        <v>715</v>
      </c>
      <c r="G1674" s="338" t="s">
        <v>715</v>
      </c>
      <c r="H1674" s="301" t="s">
        <v>500</v>
      </c>
      <c r="I1674" s="333">
        <v>21.12</v>
      </c>
    </row>
    <row r="1675" spans="1:9">
      <c r="A1675" s="316">
        <v>6</v>
      </c>
      <c r="B1675" s="301" t="s">
        <v>212</v>
      </c>
      <c r="C1675" s="301" t="s">
        <v>27</v>
      </c>
      <c r="D1675" s="301" t="s">
        <v>27</v>
      </c>
      <c r="E1675" s="301" t="s">
        <v>765</v>
      </c>
      <c r="F1675" s="338" t="s">
        <v>686</v>
      </c>
      <c r="G1675" s="338" t="s">
        <v>686</v>
      </c>
      <c r="H1675" s="301" t="s">
        <v>500</v>
      </c>
      <c r="I1675" s="333">
        <v>20.190000000000001</v>
      </c>
    </row>
    <row r="1676" spans="1:9">
      <c r="A1676" s="316">
        <v>6</v>
      </c>
      <c r="B1676" s="301" t="s">
        <v>212</v>
      </c>
      <c r="C1676" s="301" t="s">
        <v>27</v>
      </c>
      <c r="D1676" s="301" t="s">
        <v>27</v>
      </c>
      <c r="E1676" s="301" t="s">
        <v>765</v>
      </c>
      <c r="F1676" s="338" t="s">
        <v>716</v>
      </c>
      <c r="G1676" s="338" t="s">
        <v>716</v>
      </c>
      <c r="H1676" s="301" t="s">
        <v>500</v>
      </c>
      <c r="I1676" s="333">
        <v>0</v>
      </c>
    </row>
    <row r="1677" spans="1:9">
      <c r="A1677" s="316">
        <v>6</v>
      </c>
      <c r="B1677" s="301" t="s">
        <v>212</v>
      </c>
      <c r="C1677" s="301" t="s">
        <v>27</v>
      </c>
      <c r="D1677" s="301" t="s">
        <v>27</v>
      </c>
      <c r="E1677" s="301" t="s">
        <v>765</v>
      </c>
      <c r="F1677" s="338" t="s">
        <v>687</v>
      </c>
      <c r="G1677" s="338" t="s">
        <v>687</v>
      </c>
      <c r="H1677" s="301" t="s">
        <v>500</v>
      </c>
      <c r="I1677" s="333">
        <v>0</v>
      </c>
    </row>
    <row r="1678" spans="1:9">
      <c r="A1678" s="316">
        <v>6</v>
      </c>
      <c r="B1678" s="301" t="s">
        <v>212</v>
      </c>
      <c r="C1678" s="301" t="s">
        <v>27</v>
      </c>
      <c r="D1678" s="301" t="s">
        <v>27</v>
      </c>
      <c r="E1678" s="301" t="s">
        <v>765</v>
      </c>
      <c r="F1678" s="338" t="s">
        <v>688</v>
      </c>
      <c r="G1678" s="338" t="s">
        <v>688</v>
      </c>
      <c r="H1678" s="301" t="s">
        <v>500</v>
      </c>
      <c r="I1678" s="333">
        <v>16.260000000000002</v>
      </c>
    </row>
    <row r="1679" spans="1:9">
      <c r="A1679" s="316">
        <v>6</v>
      </c>
      <c r="B1679" s="301" t="s">
        <v>212</v>
      </c>
      <c r="C1679" s="301" t="s">
        <v>27</v>
      </c>
      <c r="D1679" s="301" t="s">
        <v>27</v>
      </c>
      <c r="E1679" s="301" t="s">
        <v>765</v>
      </c>
      <c r="F1679" s="338" t="s">
        <v>757</v>
      </c>
      <c r="G1679" s="338" t="s">
        <v>757</v>
      </c>
      <c r="H1679" s="301" t="s">
        <v>500</v>
      </c>
      <c r="I1679" s="333">
        <v>0</v>
      </c>
    </row>
    <row r="1680" spans="1:9">
      <c r="A1680" s="316">
        <v>6</v>
      </c>
      <c r="B1680" s="301" t="s">
        <v>212</v>
      </c>
      <c r="C1680" s="301" t="s">
        <v>27</v>
      </c>
      <c r="D1680" s="301" t="s">
        <v>27</v>
      </c>
      <c r="E1680" s="301" t="s">
        <v>765</v>
      </c>
      <c r="F1680" s="338" t="s">
        <v>689</v>
      </c>
      <c r="G1680" s="338" t="s">
        <v>689</v>
      </c>
      <c r="H1680" s="301" t="s">
        <v>500</v>
      </c>
      <c r="I1680" s="333">
        <v>5.05</v>
      </c>
    </row>
    <row r="1681" spans="1:9">
      <c r="A1681" s="316">
        <v>6</v>
      </c>
      <c r="B1681" s="301" t="s">
        <v>212</v>
      </c>
      <c r="C1681" s="301" t="s">
        <v>27</v>
      </c>
      <c r="D1681" s="301" t="s">
        <v>27</v>
      </c>
      <c r="E1681" s="301" t="s">
        <v>765</v>
      </c>
      <c r="F1681" s="338" t="s">
        <v>758</v>
      </c>
      <c r="G1681" s="338" t="s">
        <v>758</v>
      </c>
      <c r="H1681" s="301" t="s">
        <v>500</v>
      </c>
      <c r="I1681" s="333">
        <v>42.68</v>
      </c>
    </row>
    <row r="1682" spans="1:9">
      <c r="A1682" s="316">
        <v>6</v>
      </c>
      <c r="B1682" s="301" t="s">
        <v>212</v>
      </c>
      <c r="C1682" s="301" t="s">
        <v>27</v>
      </c>
      <c r="D1682" s="301" t="s">
        <v>27</v>
      </c>
      <c r="E1682" s="301" t="s">
        <v>765</v>
      </c>
      <c r="F1682" s="338" t="s">
        <v>717</v>
      </c>
      <c r="G1682" s="338" t="s">
        <v>717</v>
      </c>
      <c r="H1682" s="301" t="s">
        <v>500</v>
      </c>
      <c r="I1682" s="333">
        <v>195.72</v>
      </c>
    </row>
    <row r="1683" spans="1:9">
      <c r="A1683" s="316">
        <v>6</v>
      </c>
      <c r="B1683" s="301" t="s">
        <v>212</v>
      </c>
      <c r="C1683" s="301" t="s">
        <v>27</v>
      </c>
      <c r="D1683" s="301" t="s">
        <v>27</v>
      </c>
      <c r="E1683" s="301" t="s">
        <v>765</v>
      </c>
      <c r="F1683" s="338" t="s">
        <v>754</v>
      </c>
      <c r="G1683" s="338" t="s">
        <v>754</v>
      </c>
      <c r="H1683" s="301" t="s">
        <v>500</v>
      </c>
      <c r="I1683" s="333">
        <v>0</v>
      </c>
    </row>
    <row r="1684" spans="1:9">
      <c r="A1684" s="316">
        <v>6</v>
      </c>
      <c r="B1684" s="301" t="s">
        <v>212</v>
      </c>
      <c r="C1684" s="301" t="s">
        <v>27</v>
      </c>
      <c r="D1684" s="301" t="s">
        <v>27</v>
      </c>
      <c r="E1684" s="301" t="s">
        <v>765</v>
      </c>
      <c r="F1684" s="338" t="s">
        <v>718</v>
      </c>
      <c r="G1684" s="338" t="s">
        <v>718</v>
      </c>
      <c r="H1684" s="301" t="s">
        <v>500</v>
      </c>
      <c r="I1684" s="333">
        <v>0</v>
      </c>
    </row>
    <row r="1685" spans="1:9">
      <c r="A1685" s="316">
        <v>6</v>
      </c>
      <c r="B1685" s="301" t="s">
        <v>212</v>
      </c>
      <c r="C1685" s="301" t="s">
        <v>27</v>
      </c>
      <c r="D1685" s="301" t="s">
        <v>27</v>
      </c>
      <c r="E1685" s="301" t="s">
        <v>765</v>
      </c>
      <c r="F1685" s="338" t="s">
        <v>719</v>
      </c>
      <c r="G1685" s="338" t="s">
        <v>719</v>
      </c>
      <c r="H1685" s="301" t="s">
        <v>500</v>
      </c>
      <c r="I1685" s="333">
        <v>0.67</v>
      </c>
    </row>
    <row r="1686" spans="1:9">
      <c r="A1686" s="316">
        <v>6</v>
      </c>
      <c r="B1686" s="301" t="s">
        <v>212</v>
      </c>
      <c r="C1686" s="301" t="s">
        <v>27</v>
      </c>
      <c r="D1686" s="301" t="s">
        <v>27</v>
      </c>
      <c r="E1686" s="301" t="s">
        <v>765</v>
      </c>
      <c r="F1686" s="338" t="s">
        <v>720</v>
      </c>
      <c r="G1686" s="338" t="s">
        <v>720</v>
      </c>
      <c r="H1686" s="301" t="s">
        <v>500</v>
      </c>
      <c r="I1686" s="333">
        <v>0</v>
      </c>
    </row>
    <row r="1687" spans="1:9">
      <c r="A1687" s="316">
        <v>6</v>
      </c>
      <c r="B1687" s="301" t="s">
        <v>212</v>
      </c>
      <c r="C1687" s="301" t="s">
        <v>27</v>
      </c>
      <c r="D1687" s="301" t="s">
        <v>27</v>
      </c>
      <c r="E1687" s="301" t="s">
        <v>765</v>
      </c>
      <c r="F1687" s="338" t="s">
        <v>756</v>
      </c>
      <c r="G1687" s="338" t="s">
        <v>756</v>
      </c>
      <c r="H1687" s="301" t="s">
        <v>500</v>
      </c>
      <c r="I1687" s="333">
        <v>0.11</v>
      </c>
    </row>
    <row r="1688" spans="1:9">
      <c r="A1688" s="316">
        <v>6</v>
      </c>
      <c r="B1688" s="301" t="s">
        <v>212</v>
      </c>
      <c r="C1688" s="301" t="s">
        <v>27</v>
      </c>
      <c r="D1688" s="301" t="s">
        <v>27</v>
      </c>
      <c r="E1688" s="301" t="s">
        <v>765</v>
      </c>
      <c r="F1688" s="338" t="s">
        <v>721</v>
      </c>
      <c r="G1688" s="338" t="s">
        <v>721</v>
      </c>
      <c r="H1688" s="301" t="s">
        <v>500</v>
      </c>
      <c r="I1688" s="333">
        <v>0</v>
      </c>
    </row>
    <row r="1689" spans="1:9">
      <c r="A1689" s="316">
        <v>6</v>
      </c>
      <c r="B1689" s="301" t="s">
        <v>212</v>
      </c>
      <c r="C1689" s="301" t="s">
        <v>27</v>
      </c>
      <c r="D1689" s="301" t="s">
        <v>27</v>
      </c>
      <c r="E1689" s="301" t="s">
        <v>765</v>
      </c>
      <c r="F1689" s="338" t="s">
        <v>722</v>
      </c>
      <c r="G1689" s="338" t="s">
        <v>722</v>
      </c>
      <c r="H1689" s="301" t="s">
        <v>500</v>
      </c>
      <c r="I1689" s="333">
        <v>5.81</v>
      </c>
    </row>
    <row r="1690" spans="1:9">
      <c r="A1690" s="316">
        <v>6</v>
      </c>
      <c r="B1690" s="301" t="s">
        <v>212</v>
      </c>
      <c r="C1690" s="301" t="s">
        <v>27</v>
      </c>
      <c r="D1690" s="301" t="s">
        <v>27</v>
      </c>
      <c r="E1690" s="301" t="s">
        <v>765</v>
      </c>
      <c r="F1690" s="338" t="s">
        <v>690</v>
      </c>
      <c r="G1690" s="338" t="s">
        <v>690</v>
      </c>
      <c r="H1690" s="301" t="s">
        <v>500</v>
      </c>
      <c r="I1690" s="333">
        <v>1.34</v>
      </c>
    </row>
    <row r="1691" spans="1:9">
      <c r="A1691" s="316">
        <v>6</v>
      </c>
      <c r="B1691" s="301" t="s">
        <v>212</v>
      </c>
      <c r="C1691" s="301" t="s">
        <v>27</v>
      </c>
      <c r="D1691" s="301" t="s">
        <v>27</v>
      </c>
      <c r="E1691" s="301" t="s">
        <v>765</v>
      </c>
      <c r="F1691" s="338" t="s">
        <v>723</v>
      </c>
      <c r="G1691" s="338" t="s">
        <v>723</v>
      </c>
      <c r="H1691" s="301" t="s">
        <v>500</v>
      </c>
      <c r="I1691" s="333">
        <v>7.8</v>
      </c>
    </row>
    <row r="1692" spans="1:9">
      <c r="A1692" s="316">
        <v>6</v>
      </c>
      <c r="B1692" s="301" t="s">
        <v>212</v>
      </c>
      <c r="C1692" s="301" t="s">
        <v>27</v>
      </c>
      <c r="D1692" s="301" t="s">
        <v>27</v>
      </c>
      <c r="E1692" s="301" t="s">
        <v>765</v>
      </c>
      <c r="F1692" s="338" t="s">
        <v>691</v>
      </c>
      <c r="G1692" s="338" t="s">
        <v>691</v>
      </c>
      <c r="H1692" s="301" t="s">
        <v>500</v>
      </c>
      <c r="I1692" s="333">
        <v>0</v>
      </c>
    </row>
    <row r="1693" spans="1:9">
      <c r="A1693" s="316">
        <v>6</v>
      </c>
      <c r="B1693" s="301" t="s">
        <v>212</v>
      </c>
      <c r="C1693" s="301" t="s">
        <v>27</v>
      </c>
      <c r="D1693" s="301" t="s">
        <v>27</v>
      </c>
      <c r="E1693" s="301" t="s">
        <v>765</v>
      </c>
      <c r="F1693" s="338" t="s">
        <v>692</v>
      </c>
      <c r="G1693" s="338" t="s">
        <v>692</v>
      </c>
      <c r="H1693" s="301" t="s">
        <v>500</v>
      </c>
      <c r="I1693" s="333">
        <v>0</v>
      </c>
    </row>
    <row r="1694" spans="1:9">
      <c r="A1694" s="316">
        <v>6</v>
      </c>
      <c r="B1694" s="301" t="s">
        <v>212</v>
      </c>
      <c r="C1694" s="301" t="s">
        <v>27</v>
      </c>
      <c r="D1694" s="301" t="s">
        <v>27</v>
      </c>
      <c r="E1694" s="301" t="s">
        <v>765</v>
      </c>
      <c r="F1694" s="338" t="s">
        <v>724</v>
      </c>
      <c r="G1694" s="338" t="s">
        <v>724</v>
      </c>
      <c r="H1694" s="301" t="s">
        <v>500</v>
      </c>
      <c r="I1694" s="333">
        <v>0</v>
      </c>
    </row>
    <row r="1695" spans="1:9">
      <c r="A1695" s="316">
        <v>6</v>
      </c>
      <c r="B1695" s="301" t="s">
        <v>212</v>
      </c>
      <c r="C1695" s="301" t="s">
        <v>27</v>
      </c>
      <c r="D1695" s="301" t="s">
        <v>27</v>
      </c>
      <c r="E1695" s="301" t="s">
        <v>765</v>
      </c>
      <c r="F1695" s="338" t="s">
        <v>725</v>
      </c>
      <c r="G1695" s="338" t="s">
        <v>725</v>
      </c>
      <c r="H1695" s="301" t="s">
        <v>500</v>
      </c>
      <c r="I1695" s="333">
        <v>0</v>
      </c>
    </row>
    <row r="1696" spans="1:9">
      <c r="A1696" s="316">
        <v>6</v>
      </c>
      <c r="B1696" s="301" t="s">
        <v>212</v>
      </c>
      <c r="C1696" s="301" t="s">
        <v>27</v>
      </c>
      <c r="D1696" s="301" t="s">
        <v>27</v>
      </c>
      <c r="E1696" s="301" t="s">
        <v>765</v>
      </c>
      <c r="F1696" s="338" t="s">
        <v>726</v>
      </c>
      <c r="G1696" s="338" t="s">
        <v>726</v>
      </c>
      <c r="H1696" s="301" t="s">
        <v>500</v>
      </c>
      <c r="I1696" s="333">
        <v>118.51</v>
      </c>
    </row>
    <row r="1697" spans="1:9">
      <c r="A1697" s="316">
        <v>6</v>
      </c>
      <c r="B1697" s="301" t="s">
        <v>212</v>
      </c>
      <c r="C1697" s="301" t="s">
        <v>27</v>
      </c>
      <c r="D1697" s="301" t="s">
        <v>27</v>
      </c>
      <c r="E1697" s="301" t="s">
        <v>765</v>
      </c>
      <c r="F1697" s="338" t="s">
        <v>727</v>
      </c>
      <c r="G1697" s="338" t="s">
        <v>727</v>
      </c>
      <c r="H1697" s="301" t="s">
        <v>500</v>
      </c>
      <c r="I1697" s="333">
        <v>6.74</v>
      </c>
    </row>
    <row r="1698" spans="1:9">
      <c r="A1698" s="316">
        <v>6</v>
      </c>
      <c r="B1698" s="301" t="s">
        <v>212</v>
      </c>
      <c r="C1698" s="301" t="s">
        <v>27</v>
      </c>
      <c r="D1698" s="301" t="s">
        <v>27</v>
      </c>
      <c r="E1698" s="301" t="s">
        <v>765</v>
      </c>
      <c r="F1698" s="338" t="s">
        <v>693</v>
      </c>
      <c r="G1698" s="338" t="s">
        <v>693</v>
      </c>
      <c r="H1698" s="301" t="s">
        <v>500</v>
      </c>
      <c r="I1698" s="333">
        <v>16.12</v>
      </c>
    </row>
    <row r="1699" spans="1:9">
      <c r="A1699" s="316">
        <v>6</v>
      </c>
      <c r="B1699" s="301" t="s">
        <v>212</v>
      </c>
      <c r="C1699" s="301" t="s">
        <v>27</v>
      </c>
      <c r="D1699" s="301" t="s">
        <v>27</v>
      </c>
      <c r="E1699" s="301" t="s">
        <v>765</v>
      </c>
      <c r="F1699" s="338" t="s">
        <v>728</v>
      </c>
      <c r="G1699" s="338" t="s">
        <v>728</v>
      </c>
      <c r="H1699" s="301" t="s">
        <v>500</v>
      </c>
      <c r="I1699" s="333">
        <v>2.88</v>
      </c>
    </row>
    <row r="1700" spans="1:9">
      <c r="A1700" s="316">
        <v>6</v>
      </c>
      <c r="B1700" s="301" t="s">
        <v>212</v>
      </c>
      <c r="C1700" s="301" t="s">
        <v>27</v>
      </c>
      <c r="D1700" s="301" t="s">
        <v>27</v>
      </c>
      <c r="E1700" s="301" t="s">
        <v>765</v>
      </c>
      <c r="F1700" s="338" t="s">
        <v>762</v>
      </c>
      <c r="G1700" s="338" t="s">
        <v>762</v>
      </c>
      <c r="H1700" s="301" t="s">
        <v>500</v>
      </c>
      <c r="I1700" s="333">
        <v>0</v>
      </c>
    </row>
    <row r="1701" spans="1:9">
      <c r="A1701" s="316">
        <v>6</v>
      </c>
      <c r="B1701" s="301" t="s">
        <v>212</v>
      </c>
      <c r="C1701" s="301" t="s">
        <v>27</v>
      </c>
      <c r="D1701" s="301" t="s">
        <v>27</v>
      </c>
      <c r="E1701" s="301" t="s">
        <v>765</v>
      </c>
      <c r="F1701" s="338" t="s">
        <v>694</v>
      </c>
      <c r="G1701" s="338" t="s">
        <v>694</v>
      </c>
      <c r="H1701" s="301" t="s">
        <v>500</v>
      </c>
      <c r="I1701" s="333">
        <v>2.94</v>
      </c>
    </row>
    <row r="1702" spans="1:9">
      <c r="A1702" s="316">
        <v>6</v>
      </c>
      <c r="B1702" s="301" t="s">
        <v>212</v>
      </c>
      <c r="C1702" s="301" t="s">
        <v>27</v>
      </c>
      <c r="D1702" s="301" t="s">
        <v>27</v>
      </c>
      <c r="E1702" s="301" t="s">
        <v>765</v>
      </c>
      <c r="F1702" s="338" t="s">
        <v>729</v>
      </c>
      <c r="G1702" s="338" t="s">
        <v>729</v>
      </c>
      <c r="H1702" s="301" t="s">
        <v>500</v>
      </c>
      <c r="I1702" s="333">
        <v>6.29</v>
      </c>
    </row>
    <row r="1703" spans="1:9">
      <c r="A1703" s="316">
        <v>6</v>
      </c>
      <c r="B1703" s="301" t="s">
        <v>212</v>
      </c>
      <c r="C1703" s="301" t="s">
        <v>27</v>
      </c>
      <c r="D1703" s="301" t="s">
        <v>27</v>
      </c>
      <c r="E1703" s="301" t="s">
        <v>765</v>
      </c>
      <c r="F1703" s="338" t="s">
        <v>695</v>
      </c>
      <c r="G1703" s="338" t="s">
        <v>695</v>
      </c>
      <c r="H1703" s="301" t="s">
        <v>500</v>
      </c>
      <c r="I1703" s="333">
        <v>0</v>
      </c>
    </row>
    <row r="1704" spans="1:9">
      <c r="A1704" s="316">
        <v>6</v>
      </c>
      <c r="B1704" s="301" t="s">
        <v>212</v>
      </c>
      <c r="C1704" s="301" t="s">
        <v>27</v>
      </c>
      <c r="D1704" s="301" t="s">
        <v>27</v>
      </c>
      <c r="E1704" s="301" t="s">
        <v>765</v>
      </c>
      <c r="F1704" s="338" t="s">
        <v>696</v>
      </c>
      <c r="G1704" s="338" t="s">
        <v>696</v>
      </c>
      <c r="H1704" s="301" t="s">
        <v>500</v>
      </c>
      <c r="I1704" s="333">
        <v>37.64</v>
      </c>
    </row>
    <row r="1705" spans="1:9">
      <c r="A1705" s="316">
        <v>6</v>
      </c>
      <c r="B1705" s="301" t="s">
        <v>212</v>
      </c>
      <c r="C1705" s="301" t="s">
        <v>27</v>
      </c>
      <c r="D1705" s="301" t="s">
        <v>27</v>
      </c>
      <c r="E1705" s="301" t="s">
        <v>765</v>
      </c>
      <c r="F1705" s="338" t="s">
        <v>697</v>
      </c>
      <c r="G1705" s="338" t="s">
        <v>697</v>
      </c>
      <c r="H1705" s="301" t="s">
        <v>500</v>
      </c>
      <c r="I1705" s="333">
        <v>0.28000000000000003</v>
      </c>
    </row>
    <row r="1706" spans="1:9">
      <c r="A1706" s="316">
        <v>6</v>
      </c>
      <c r="B1706" s="301" t="s">
        <v>212</v>
      </c>
      <c r="C1706" s="301" t="s">
        <v>27</v>
      </c>
      <c r="D1706" s="301" t="s">
        <v>27</v>
      </c>
      <c r="E1706" s="301" t="s">
        <v>765</v>
      </c>
      <c r="F1706" s="338" t="s">
        <v>730</v>
      </c>
      <c r="G1706" s="338" t="s">
        <v>730</v>
      </c>
      <c r="H1706" s="301" t="s">
        <v>500</v>
      </c>
      <c r="I1706" s="333">
        <v>1.64</v>
      </c>
    </row>
    <row r="1707" spans="1:9">
      <c r="A1707" s="316">
        <v>6</v>
      </c>
      <c r="B1707" s="301" t="s">
        <v>212</v>
      </c>
      <c r="C1707" s="301" t="s">
        <v>27</v>
      </c>
      <c r="D1707" s="301" t="s">
        <v>27</v>
      </c>
      <c r="E1707" s="301" t="s">
        <v>765</v>
      </c>
      <c r="F1707" s="338" t="s">
        <v>731</v>
      </c>
      <c r="G1707" s="338" t="s">
        <v>731</v>
      </c>
      <c r="H1707" s="301" t="s">
        <v>500</v>
      </c>
      <c r="I1707" s="333">
        <v>0</v>
      </c>
    </row>
    <row r="1708" spans="1:9">
      <c r="A1708" s="316">
        <v>6</v>
      </c>
      <c r="B1708" s="301" t="s">
        <v>212</v>
      </c>
      <c r="C1708" s="301" t="s">
        <v>27</v>
      </c>
      <c r="D1708" s="301" t="s">
        <v>27</v>
      </c>
      <c r="E1708" s="301" t="s">
        <v>765</v>
      </c>
      <c r="F1708" s="338" t="s">
        <v>698</v>
      </c>
      <c r="G1708" s="338" t="s">
        <v>698</v>
      </c>
      <c r="H1708" s="301" t="s">
        <v>500</v>
      </c>
      <c r="I1708" s="333">
        <v>0</v>
      </c>
    </row>
    <row r="1709" spans="1:9">
      <c r="A1709" s="316">
        <v>6</v>
      </c>
      <c r="B1709" s="301" t="s">
        <v>212</v>
      </c>
      <c r="C1709" s="301" t="s">
        <v>27</v>
      </c>
      <c r="D1709" s="301" t="s">
        <v>27</v>
      </c>
      <c r="E1709" s="301" t="s">
        <v>765</v>
      </c>
      <c r="F1709" s="338" t="s">
        <v>699</v>
      </c>
      <c r="G1709" s="338" t="s">
        <v>699</v>
      </c>
      <c r="H1709" s="301" t="s">
        <v>500</v>
      </c>
      <c r="I1709" s="333">
        <v>0</v>
      </c>
    </row>
    <row r="1710" spans="1:9">
      <c r="A1710" s="316">
        <v>6</v>
      </c>
      <c r="B1710" s="301" t="s">
        <v>212</v>
      </c>
      <c r="C1710" s="301" t="s">
        <v>27</v>
      </c>
      <c r="D1710" s="301" t="s">
        <v>27</v>
      </c>
      <c r="E1710" s="301" t="s">
        <v>765</v>
      </c>
      <c r="F1710" s="338" t="s">
        <v>732</v>
      </c>
      <c r="G1710" s="338" t="s">
        <v>732</v>
      </c>
      <c r="H1710" s="301" t="s">
        <v>500</v>
      </c>
      <c r="I1710" s="333">
        <v>2.09</v>
      </c>
    </row>
    <row r="1711" spans="1:9">
      <c r="A1711" s="316">
        <v>6</v>
      </c>
      <c r="B1711" s="301" t="s">
        <v>212</v>
      </c>
      <c r="C1711" s="301" t="s">
        <v>27</v>
      </c>
      <c r="D1711" s="301" t="s">
        <v>27</v>
      </c>
      <c r="E1711" s="301" t="s">
        <v>765</v>
      </c>
      <c r="F1711" s="338" t="s">
        <v>733</v>
      </c>
      <c r="G1711" s="338" t="s">
        <v>733</v>
      </c>
      <c r="H1711" s="301" t="s">
        <v>500</v>
      </c>
      <c r="I1711" s="333">
        <v>11.69</v>
      </c>
    </row>
    <row r="1712" spans="1:9">
      <c r="A1712" s="316">
        <v>6</v>
      </c>
      <c r="B1712" s="301" t="s">
        <v>212</v>
      </c>
      <c r="C1712" s="301" t="s">
        <v>27</v>
      </c>
      <c r="D1712" s="301" t="s">
        <v>27</v>
      </c>
      <c r="E1712" s="301" t="s">
        <v>765</v>
      </c>
      <c r="F1712" s="338" t="s">
        <v>734</v>
      </c>
      <c r="G1712" s="338" t="s">
        <v>734</v>
      </c>
      <c r="H1712" s="301" t="s">
        <v>500</v>
      </c>
      <c r="I1712" s="333">
        <v>1.46</v>
      </c>
    </row>
    <row r="1713" spans="1:9">
      <c r="A1713" s="316">
        <v>6</v>
      </c>
      <c r="B1713" s="301" t="s">
        <v>212</v>
      </c>
      <c r="C1713" s="301" t="s">
        <v>27</v>
      </c>
      <c r="D1713" s="301" t="s">
        <v>27</v>
      </c>
      <c r="E1713" s="301" t="s">
        <v>765</v>
      </c>
      <c r="F1713" s="338" t="s">
        <v>735</v>
      </c>
      <c r="G1713" s="338" t="s">
        <v>735</v>
      </c>
      <c r="H1713" s="301" t="s">
        <v>500</v>
      </c>
      <c r="I1713" s="333">
        <v>0.94</v>
      </c>
    </row>
    <row r="1714" spans="1:9">
      <c r="A1714" s="316">
        <v>6</v>
      </c>
      <c r="B1714" s="301" t="s">
        <v>212</v>
      </c>
      <c r="C1714" s="301" t="s">
        <v>27</v>
      </c>
      <c r="D1714" s="301" t="s">
        <v>27</v>
      </c>
      <c r="E1714" s="301" t="s">
        <v>765</v>
      </c>
      <c r="F1714" s="338" t="s">
        <v>700</v>
      </c>
      <c r="G1714" s="338" t="s">
        <v>700</v>
      </c>
      <c r="H1714" s="301" t="s">
        <v>500</v>
      </c>
      <c r="I1714" s="333">
        <v>3.27</v>
      </c>
    </row>
    <row r="1715" spans="1:9">
      <c r="A1715" s="316">
        <v>6</v>
      </c>
      <c r="B1715" s="301" t="s">
        <v>212</v>
      </c>
      <c r="C1715" s="301" t="s">
        <v>27</v>
      </c>
      <c r="D1715" s="301" t="s">
        <v>27</v>
      </c>
      <c r="E1715" s="301" t="s">
        <v>765</v>
      </c>
      <c r="F1715" s="338" t="s">
        <v>701</v>
      </c>
      <c r="G1715" s="338" t="s">
        <v>701</v>
      </c>
      <c r="H1715" s="301" t="s">
        <v>500</v>
      </c>
      <c r="I1715" s="333">
        <v>0</v>
      </c>
    </row>
    <row r="1716" spans="1:9">
      <c r="A1716" s="316">
        <v>6</v>
      </c>
      <c r="B1716" s="301" t="s">
        <v>212</v>
      </c>
      <c r="C1716" s="301" t="s">
        <v>27</v>
      </c>
      <c r="D1716" s="301" t="s">
        <v>27</v>
      </c>
      <c r="E1716" s="301" t="s">
        <v>765</v>
      </c>
      <c r="F1716" s="338" t="s">
        <v>736</v>
      </c>
      <c r="G1716" s="338" t="s">
        <v>736</v>
      </c>
      <c r="H1716" s="301" t="s">
        <v>500</v>
      </c>
      <c r="I1716" s="333">
        <v>2.2400000000000002</v>
      </c>
    </row>
    <row r="1717" spans="1:9">
      <c r="A1717" s="316">
        <v>6</v>
      </c>
      <c r="B1717" s="301" t="s">
        <v>212</v>
      </c>
      <c r="C1717" s="301" t="s">
        <v>27</v>
      </c>
      <c r="D1717" s="301" t="s">
        <v>27</v>
      </c>
      <c r="E1717" s="301" t="s">
        <v>765</v>
      </c>
      <c r="F1717" s="338" t="s">
        <v>702</v>
      </c>
      <c r="G1717" s="338" t="s">
        <v>702</v>
      </c>
      <c r="H1717" s="301" t="s">
        <v>500</v>
      </c>
      <c r="I1717" s="333">
        <v>11.44</v>
      </c>
    </row>
    <row r="1718" spans="1:9">
      <c r="A1718" s="316">
        <v>6</v>
      </c>
      <c r="B1718" s="301" t="s">
        <v>212</v>
      </c>
      <c r="C1718" s="301" t="s">
        <v>27</v>
      </c>
      <c r="D1718" s="301" t="s">
        <v>27</v>
      </c>
      <c r="E1718" s="301" t="s">
        <v>765</v>
      </c>
      <c r="F1718" s="338" t="s">
        <v>737</v>
      </c>
      <c r="G1718" s="338" t="s">
        <v>737</v>
      </c>
      <c r="H1718" s="301" t="s">
        <v>500</v>
      </c>
      <c r="I1718" s="333">
        <v>0</v>
      </c>
    </row>
    <row r="1719" spans="1:9">
      <c r="A1719" s="316">
        <v>6</v>
      </c>
      <c r="B1719" s="301" t="s">
        <v>212</v>
      </c>
      <c r="C1719" s="301" t="s">
        <v>27</v>
      </c>
      <c r="D1719" s="301" t="s">
        <v>27</v>
      </c>
      <c r="E1719" s="301" t="s">
        <v>765</v>
      </c>
      <c r="F1719" s="338" t="s">
        <v>738</v>
      </c>
      <c r="G1719" s="338" t="s">
        <v>738</v>
      </c>
      <c r="H1719" s="301" t="s">
        <v>500</v>
      </c>
      <c r="I1719" s="333">
        <v>16.72</v>
      </c>
    </row>
    <row r="1720" spans="1:9">
      <c r="A1720" s="316">
        <v>6</v>
      </c>
      <c r="B1720" s="301" t="s">
        <v>212</v>
      </c>
      <c r="C1720" s="301" t="s">
        <v>27</v>
      </c>
      <c r="D1720" s="301" t="s">
        <v>27</v>
      </c>
      <c r="E1720" s="301" t="s">
        <v>765</v>
      </c>
      <c r="F1720" s="338" t="s">
        <v>739</v>
      </c>
      <c r="G1720" s="338" t="s">
        <v>739</v>
      </c>
      <c r="H1720" s="301" t="s">
        <v>500</v>
      </c>
      <c r="I1720" s="333">
        <v>0</v>
      </c>
    </row>
    <row r="1721" spans="1:9">
      <c r="A1721" s="316">
        <v>6</v>
      </c>
      <c r="B1721" s="301" t="s">
        <v>212</v>
      </c>
      <c r="C1721" s="301" t="s">
        <v>27</v>
      </c>
      <c r="D1721" s="301" t="s">
        <v>27</v>
      </c>
      <c r="E1721" s="301" t="s">
        <v>765</v>
      </c>
      <c r="F1721" s="338" t="s">
        <v>740</v>
      </c>
      <c r="G1721" s="338" t="s">
        <v>740</v>
      </c>
      <c r="H1721" s="301" t="s">
        <v>500</v>
      </c>
      <c r="I1721" s="333">
        <v>1.41</v>
      </c>
    </row>
    <row r="1722" spans="1:9">
      <c r="A1722" s="316">
        <v>6</v>
      </c>
      <c r="B1722" s="301" t="s">
        <v>212</v>
      </c>
      <c r="C1722" s="301" t="s">
        <v>27</v>
      </c>
      <c r="D1722" s="301" t="s">
        <v>27</v>
      </c>
      <c r="E1722" s="301" t="s">
        <v>765</v>
      </c>
      <c r="F1722" s="338" t="s">
        <v>741</v>
      </c>
      <c r="G1722" s="338" t="s">
        <v>741</v>
      </c>
      <c r="H1722" s="301" t="s">
        <v>500</v>
      </c>
      <c r="I1722" s="333">
        <v>0.31</v>
      </c>
    </row>
    <row r="1723" spans="1:9">
      <c r="A1723" s="316">
        <v>6</v>
      </c>
      <c r="B1723" s="301" t="s">
        <v>212</v>
      </c>
      <c r="C1723" s="301" t="s">
        <v>27</v>
      </c>
      <c r="D1723" s="301" t="s">
        <v>27</v>
      </c>
      <c r="E1723" s="301" t="s">
        <v>765</v>
      </c>
      <c r="F1723" s="338" t="s">
        <v>703</v>
      </c>
      <c r="G1723" s="338" t="s">
        <v>703</v>
      </c>
      <c r="H1723" s="301" t="s">
        <v>500</v>
      </c>
      <c r="I1723" s="333">
        <v>0.92</v>
      </c>
    </row>
    <row r="1724" spans="1:9">
      <c r="A1724" s="316">
        <v>6</v>
      </c>
      <c r="B1724" s="301" t="s">
        <v>212</v>
      </c>
      <c r="C1724" s="301" t="s">
        <v>27</v>
      </c>
      <c r="D1724" s="301" t="s">
        <v>27</v>
      </c>
      <c r="E1724" s="301" t="s">
        <v>765</v>
      </c>
      <c r="F1724" s="338" t="s">
        <v>742</v>
      </c>
      <c r="G1724" s="338" t="s">
        <v>742</v>
      </c>
      <c r="H1724" s="301" t="s">
        <v>500</v>
      </c>
      <c r="I1724" s="333">
        <v>0</v>
      </c>
    </row>
    <row r="1725" spans="1:9">
      <c r="A1725" s="316">
        <v>6</v>
      </c>
      <c r="B1725" s="301" t="s">
        <v>212</v>
      </c>
      <c r="C1725" s="301" t="s">
        <v>27</v>
      </c>
      <c r="D1725" s="301" t="s">
        <v>27</v>
      </c>
      <c r="E1725" s="301" t="s">
        <v>765</v>
      </c>
      <c r="F1725" s="338" t="s">
        <v>743</v>
      </c>
      <c r="G1725" s="338" t="s">
        <v>743</v>
      </c>
      <c r="H1725" s="301" t="s">
        <v>500</v>
      </c>
      <c r="I1725" s="333">
        <v>4.07</v>
      </c>
    </row>
    <row r="1726" spans="1:9">
      <c r="A1726" s="316">
        <v>6</v>
      </c>
      <c r="B1726" s="301" t="s">
        <v>212</v>
      </c>
      <c r="C1726" s="301" t="s">
        <v>27</v>
      </c>
      <c r="D1726" s="301" t="s">
        <v>27</v>
      </c>
      <c r="E1726" s="301" t="s">
        <v>765</v>
      </c>
      <c r="F1726" s="338" t="s">
        <v>744</v>
      </c>
      <c r="G1726" s="338" t="s">
        <v>744</v>
      </c>
      <c r="H1726" s="301" t="s">
        <v>500</v>
      </c>
      <c r="I1726" s="333">
        <v>0</v>
      </c>
    </row>
    <row r="1727" spans="1:9">
      <c r="A1727" s="316">
        <v>6</v>
      </c>
      <c r="B1727" s="301" t="s">
        <v>212</v>
      </c>
      <c r="C1727" s="301" t="s">
        <v>27</v>
      </c>
      <c r="D1727" s="301" t="s">
        <v>27</v>
      </c>
      <c r="E1727" s="301" t="s">
        <v>765</v>
      </c>
      <c r="F1727" s="338" t="s">
        <v>745</v>
      </c>
      <c r="G1727" s="338" t="s">
        <v>745</v>
      </c>
      <c r="H1727" s="301" t="s">
        <v>500</v>
      </c>
      <c r="I1727" s="333">
        <v>39.19</v>
      </c>
    </row>
    <row r="1728" spans="1:9">
      <c r="A1728" s="316">
        <v>6</v>
      </c>
      <c r="B1728" s="301" t="s">
        <v>212</v>
      </c>
      <c r="C1728" s="301" t="s">
        <v>27</v>
      </c>
      <c r="D1728" s="301" t="s">
        <v>27</v>
      </c>
      <c r="E1728" s="301" t="s">
        <v>765</v>
      </c>
      <c r="F1728" s="338" t="s">
        <v>746</v>
      </c>
      <c r="G1728" s="338" t="s">
        <v>746</v>
      </c>
      <c r="H1728" s="301" t="s">
        <v>500</v>
      </c>
      <c r="I1728" s="333">
        <v>16.02</v>
      </c>
    </row>
    <row r="1729" spans="1:9">
      <c r="A1729" s="316">
        <v>6</v>
      </c>
      <c r="B1729" s="301" t="s">
        <v>212</v>
      </c>
      <c r="C1729" s="301" t="s">
        <v>27</v>
      </c>
      <c r="D1729" s="301" t="s">
        <v>27</v>
      </c>
      <c r="E1729" s="301" t="s">
        <v>765</v>
      </c>
      <c r="F1729" s="338" t="s">
        <v>704</v>
      </c>
      <c r="G1729" s="338" t="s">
        <v>704</v>
      </c>
      <c r="H1729" s="301" t="s">
        <v>500</v>
      </c>
      <c r="I1729" s="333">
        <v>0</v>
      </c>
    </row>
    <row r="1730" spans="1:9">
      <c r="A1730" s="316">
        <v>6</v>
      </c>
      <c r="B1730" s="301" t="s">
        <v>212</v>
      </c>
      <c r="C1730" s="301" t="s">
        <v>27</v>
      </c>
      <c r="D1730" s="301" t="s">
        <v>27</v>
      </c>
      <c r="E1730" s="301" t="s">
        <v>765</v>
      </c>
      <c r="F1730" s="338" t="s">
        <v>759</v>
      </c>
      <c r="G1730" s="338" t="s">
        <v>759</v>
      </c>
      <c r="H1730" s="301" t="s">
        <v>500</v>
      </c>
      <c r="I1730" s="333">
        <v>9.25</v>
      </c>
    </row>
    <row r="1731" spans="1:9">
      <c r="A1731" s="316">
        <v>6</v>
      </c>
      <c r="B1731" s="301" t="s">
        <v>212</v>
      </c>
      <c r="C1731" s="301" t="s">
        <v>27</v>
      </c>
      <c r="D1731" s="301" t="s">
        <v>27</v>
      </c>
      <c r="E1731" s="301" t="s">
        <v>765</v>
      </c>
      <c r="F1731" s="338" t="s">
        <v>726</v>
      </c>
      <c r="G1731" s="338" t="s">
        <v>726</v>
      </c>
      <c r="H1731" s="301" t="s">
        <v>500</v>
      </c>
      <c r="I1731" s="333">
        <v>0</v>
      </c>
    </row>
    <row r="1732" spans="1:9">
      <c r="A1732" s="316">
        <v>6</v>
      </c>
      <c r="B1732" s="301" t="s">
        <v>212</v>
      </c>
      <c r="C1732" s="301" t="s">
        <v>27</v>
      </c>
      <c r="D1732" s="301" t="s">
        <v>27</v>
      </c>
      <c r="E1732" s="301" t="s">
        <v>765</v>
      </c>
      <c r="F1732" s="338" t="s">
        <v>705</v>
      </c>
      <c r="G1732" s="338" t="s">
        <v>705</v>
      </c>
      <c r="H1732" s="301" t="s">
        <v>500</v>
      </c>
      <c r="I1732" s="333">
        <v>1.46</v>
      </c>
    </row>
    <row r="1733" spans="1:9">
      <c r="A1733" s="316">
        <v>6</v>
      </c>
      <c r="B1733" s="301" t="s">
        <v>212</v>
      </c>
      <c r="C1733" s="301" t="s">
        <v>27</v>
      </c>
      <c r="D1733" s="301" t="s">
        <v>27</v>
      </c>
      <c r="E1733" s="301" t="s">
        <v>765</v>
      </c>
      <c r="F1733" s="338" t="s">
        <v>729</v>
      </c>
      <c r="G1733" s="338" t="s">
        <v>729</v>
      </c>
      <c r="H1733" s="301" t="s">
        <v>500</v>
      </c>
      <c r="I1733" s="333">
        <v>0</v>
      </c>
    </row>
    <row r="1734" spans="1:9">
      <c r="A1734" s="316">
        <v>6</v>
      </c>
      <c r="B1734" s="301" t="s">
        <v>212</v>
      </c>
      <c r="C1734" s="301" t="s">
        <v>27</v>
      </c>
      <c r="D1734" s="301" t="s">
        <v>27</v>
      </c>
      <c r="E1734" s="301" t="s">
        <v>765</v>
      </c>
      <c r="F1734" s="338" t="s">
        <v>747</v>
      </c>
      <c r="G1734" s="338" t="s">
        <v>747</v>
      </c>
      <c r="H1734" s="301" t="s">
        <v>500</v>
      </c>
      <c r="I1734" s="333">
        <v>45.01</v>
      </c>
    </row>
    <row r="1735" spans="1:9">
      <c r="A1735" s="316">
        <v>6</v>
      </c>
      <c r="B1735" s="301" t="s">
        <v>212</v>
      </c>
      <c r="C1735" s="301" t="s">
        <v>27</v>
      </c>
      <c r="D1735" s="301" t="s">
        <v>27</v>
      </c>
      <c r="E1735" s="301" t="s">
        <v>765</v>
      </c>
      <c r="F1735" s="338" t="s">
        <v>730</v>
      </c>
      <c r="G1735" s="338" t="s">
        <v>730</v>
      </c>
      <c r="H1735" s="301" t="s">
        <v>500</v>
      </c>
      <c r="I1735" s="333">
        <v>0</v>
      </c>
    </row>
    <row r="1736" spans="1:9">
      <c r="A1736" s="316">
        <v>6</v>
      </c>
      <c r="B1736" s="301" t="s">
        <v>212</v>
      </c>
      <c r="C1736" s="301" t="s">
        <v>27</v>
      </c>
      <c r="D1736" s="301" t="s">
        <v>27</v>
      </c>
      <c r="E1736" s="301" t="s">
        <v>765</v>
      </c>
      <c r="F1736" s="338" t="s">
        <v>748</v>
      </c>
      <c r="G1736" s="338" t="s">
        <v>748</v>
      </c>
      <c r="H1736" s="301" t="s">
        <v>500</v>
      </c>
      <c r="I1736" s="333">
        <v>0</v>
      </c>
    </row>
    <row r="1737" spans="1:9">
      <c r="A1737" s="316">
        <v>6</v>
      </c>
      <c r="B1737" s="301" t="s">
        <v>212</v>
      </c>
      <c r="C1737" s="301" t="s">
        <v>27</v>
      </c>
      <c r="D1737" s="301" t="s">
        <v>27</v>
      </c>
      <c r="E1737" s="301" t="s">
        <v>765</v>
      </c>
      <c r="F1737" s="338" t="s">
        <v>749</v>
      </c>
      <c r="G1737" s="338" t="s">
        <v>749</v>
      </c>
      <c r="H1737" s="301" t="s">
        <v>500</v>
      </c>
      <c r="I1737" s="333">
        <v>0</v>
      </c>
    </row>
    <row r="1738" spans="1:9">
      <c r="A1738" s="316">
        <v>6</v>
      </c>
      <c r="B1738" s="301" t="s">
        <v>212</v>
      </c>
      <c r="C1738" s="301" t="s">
        <v>27</v>
      </c>
      <c r="D1738" s="301" t="s">
        <v>27</v>
      </c>
      <c r="E1738" s="301" t="s">
        <v>765</v>
      </c>
      <c r="F1738" s="338" t="s">
        <v>700</v>
      </c>
      <c r="G1738" s="338" t="s">
        <v>700</v>
      </c>
      <c r="H1738" s="301" t="s">
        <v>500</v>
      </c>
      <c r="I1738" s="333">
        <v>1.68</v>
      </c>
    </row>
    <row r="1739" spans="1:9">
      <c r="A1739" s="316">
        <v>6</v>
      </c>
      <c r="B1739" s="301" t="s">
        <v>212</v>
      </c>
      <c r="C1739" s="301" t="s">
        <v>27</v>
      </c>
      <c r="D1739" s="301" t="s">
        <v>27</v>
      </c>
      <c r="E1739" s="301" t="s">
        <v>765</v>
      </c>
      <c r="F1739" s="338" t="s">
        <v>750</v>
      </c>
      <c r="G1739" s="338" t="s">
        <v>750</v>
      </c>
      <c r="H1739" s="301" t="s">
        <v>500</v>
      </c>
      <c r="I1739" s="333">
        <v>23.57</v>
      </c>
    </row>
    <row r="1740" spans="1:9">
      <c r="A1740" s="316">
        <v>6</v>
      </c>
      <c r="B1740" s="301" t="s">
        <v>212</v>
      </c>
      <c r="C1740" s="301" t="s">
        <v>27</v>
      </c>
      <c r="D1740" s="301" t="s">
        <v>27</v>
      </c>
      <c r="E1740" s="301" t="s">
        <v>765</v>
      </c>
      <c r="F1740" s="338" t="s">
        <v>760</v>
      </c>
      <c r="G1740" s="338" t="s">
        <v>760</v>
      </c>
      <c r="H1740" s="301" t="s">
        <v>500</v>
      </c>
      <c r="I1740" s="333">
        <v>0</v>
      </c>
    </row>
    <row r="1741" spans="1:9">
      <c r="A1741" s="316">
        <v>6</v>
      </c>
      <c r="B1741" s="301" t="s">
        <v>212</v>
      </c>
      <c r="C1741" s="301" t="s">
        <v>27</v>
      </c>
      <c r="D1741" s="301" t="s">
        <v>27</v>
      </c>
      <c r="E1741" s="301" t="s">
        <v>765</v>
      </c>
      <c r="F1741" s="338" t="s">
        <v>751</v>
      </c>
      <c r="G1741" s="338" t="s">
        <v>751</v>
      </c>
      <c r="H1741" s="301" t="s">
        <v>500</v>
      </c>
      <c r="I1741" s="333">
        <v>16.510000000000002</v>
      </c>
    </row>
    <row r="1742" spans="1:9">
      <c r="A1742" s="316">
        <v>6</v>
      </c>
      <c r="B1742" s="301" t="s">
        <v>212</v>
      </c>
      <c r="C1742" s="301" t="s">
        <v>27</v>
      </c>
      <c r="D1742" s="301" t="s">
        <v>27</v>
      </c>
      <c r="E1742" s="301" t="s">
        <v>27</v>
      </c>
      <c r="F1742" s="338" t="s">
        <v>651</v>
      </c>
      <c r="G1742" s="338" t="s">
        <v>651</v>
      </c>
      <c r="H1742" t="s">
        <v>501</v>
      </c>
      <c r="I1742" s="333">
        <v>520.36</v>
      </c>
    </row>
    <row r="1743" spans="1:9">
      <c r="A1743" s="316">
        <v>6</v>
      </c>
      <c r="B1743" s="301" t="s">
        <v>212</v>
      </c>
      <c r="C1743" s="301" t="s">
        <v>27</v>
      </c>
      <c r="D1743" s="301" t="s">
        <v>27</v>
      </c>
      <c r="E1743" s="301" t="s">
        <v>19</v>
      </c>
      <c r="F1743" s="338" t="s">
        <v>706</v>
      </c>
      <c r="G1743" s="338" t="s">
        <v>652</v>
      </c>
      <c r="H1743" s="301" t="s">
        <v>501</v>
      </c>
      <c r="I1743" s="333">
        <v>2325.7199999999998</v>
      </c>
    </row>
    <row r="1744" spans="1:9">
      <c r="A1744" s="316">
        <v>6</v>
      </c>
      <c r="B1744" s="301" t="s">
        <v>212</v>
      </c>
      <c r="C1744" s="301" t="s">
        <v>27</v>
      </c>
      <c r="D1744" s="301" t="s">
        <v>27</v>
      </c>
      <c r="E1744" s="301" t="s">
        <v>21</v>
      </c>
      <c r="F1744" s="338" t="s">
        <v>653</v>
      </c>
      <c r="G1744" s="338" t="s">
        <v>653</v>
      </c>
      <c r="H1744" s="301" t="s">
        <v>501</v>
      </c>
      <c r="I1744" s="333">
        <v>140.81</v>
      </c>
    </row>
    <row r="1745" spans="1:9">
      <c r="A1745" s="316">
        <v>6</v>
      </c>
      <c r="B1745" s="301" t="s">
        <v>212</v>
      </c>
      <c r="C1745" s="301" t="s">
        <v>27</v>
      </c>
      <c r="D1745" s="301" t="s">
        <v>27</v>
      </c>
      <c r="E1745" s="301" t="s">
        <v>27</v>
      </c>
      <c r="F1745" s="338" t="s">
        <v>654</v>
      </c>
      <c r="G1745" s="338" t="s">
        <v>654</v>
      </c>
      <c r="H1745" s="301" t="s">
        <v>501</v>
      </c>
      <c r="I1745" s="333">
        <v>410.45</v>
      </c>
    </row>
    <row r="1746" spans="1:9">
      <c r="A1746" s="316">
        <v>6</v>
      </c>
      <c r="B1746" s="301" t="s">
        <v>212</v>
      </c>
      <c r="C1746" s="301" t="s">
        <v>27</v>
      </c>
      <c r="D1746" s="301" t="s">
        <v>27</v>
      </c>
      <c r="E1746" s="301" t="s">
        <v>27</v>
      </c>
      <c r="F1746" s="338" t="s">
        <v>655</v>
      </c>
      <c r="G1746" s="338" t="s">
        <v>654</v>
      </c>
      <c r="H1746" s="301" t="s">
        <v>501</v>
      </c>
      <c r="I1746" s="333">
        <v>0</v>
      </c>
    </row>
    <row r="1747" spans="1:9">
      <c r="A1747" s="316">
        <v>6</v>
      </c>
      <c r="B1747" s="301" t="s">
        <v>212</v>
      </c>
      <c r="C1747" s="301" t="s">
        <v>27</v>
      </c>
      <c r="D1747" s="301" t="s">
        <v>27</v>
      </c>
      <c r="E1747" s="301" t="s">
        <v>27</v>
      </c>
      <c r="F1747" s="338" t="s">
        <v>656</v>
      </c>
      <c r="G1747" s="338" t="s">
        <v>656</v>
      </c>
      <c r="H1747" s="301" t="s">
        <v>501</v>
      </c>
      <c r="I1747" s="333">
        <v>62.81</v>
      </c>
    </row>
    <row r="1748" spans="1:9">
      <c r="A1748" s="316">
        <v>6</v>
      </c>
      <c r="B1748" s="301" t="s">
        <v>212</v>
      </c>
      <c r="C1748" s="301" t="s">
        <v>27</v>
      </c>
      <c r="D1748" s="301" t="s">
        <v>27</v>
      </c>
      <c r="E1748" s="301" t="s">
        <v>19</v>
      </c>
      <c r="F1748" s="338" t="s">
        <v>547</v>
      </c>
      <c r="G1748" s="338" t="s">
        <v>547</v>
      </c>
      <c r="H1748" s="301" t="s">
        <v>501</v>
      </c>
      <c r="I1748" s="333">
        <v>58.4</v>
      </c>
    </row>
    <row r="1749" spans="1:9">
      <c r="A1749" s="316">
        <v>6</v>
      </c>
      <c r="B1749" s="301" t="s">
        <v>212</v>
      </c>
      <c r="C1749" s="301" t="s">
        <v>27</v>
      </c>
      <c r="D1749" s="301" t="s">
        <v>27</v>
      </c>
      <c r="E1749" s="301" t="s">
        <v>19</v>
      </c>
      <c r="F1749" s="338" t="s">
        <v>657</v>
      </c>
      <c r="G1749" s="338" t="s">
        <v>657</v>
      </c>
      <c r="H1749" s="301" t="s">
        <v>501</v>
      </c>
      <c r="I1749" s="333">
        <v>2400.69</v>
      </c>
    </row>
    <row r="1750" spans="1:9">
      <c r="A1750" s="316">
        <v>6</v>
      </c>
      <c r="B1750" s="301" t="s">
        <v>212</v>
      </c>
      <c r="C1750" s="301" t="s">
        <v>27</v>
      </c>
      <c r="D1750" s="301" t="s">
        <v>27</v>
      </c>
      <c r="E1750" s="301" t="s">
        <v>19</v>
      </c>
      <c r="F1750" s="338" t="s">
        <v>658</v>
      </c>
      <c r="G1750" s="338" t="s">
        <v>657</v>
      </c>
      <c r="H1750" s="301" t="s">
        <v>501</v>
      </c>
      <c r="I1750" s="333">
        <v>11.48</v>
      </c>
    </row>
    <row r="1751" spans="1:9">
      <c r="A1751" s="316">
        <v>6</v>
      </c>
      <c r="B1751" s="301" t="s">
        <v>212</v>
      </c>
      <c r="C1751" s="301" t="s">
        <v>27</v>
      </c>
      <c r="D1751" s="301" t="s">
        <v>27</v>
      </c>
      <c r="E1751" s="301" t="s">
        <v>27</v>
      </c>
      <c r="F1751" s="338" t="s">
        <v>659</v>
      </c>
      <c r="G1751" s="338" t="s">
        <v>659</v>
      </c>
      <c r="H1751" s="301" t="s">
        <v>501</v>
      </c>
      <c r="I1751" s="333">
        <v>38.090000000000003</v>
      </c>
    </row>
    <row r="1752" spans="1:9">
      <c r="A1752" s="316">
        <v>6</v>
      </c>
      <c r="B1752" s="301" t="s">
        <v>212</v>
      </c>
      <c r="C1752" s="301" t="s">
        <v>27</v>
      </c>
      <c r="D1752" s="301" t="s">
        <v>27</v>
      </c>
      <c r="E1752" s="301" t="s">
        <v>21</v>
      </c>
      <c r="F1752" s="338" t="s">
        <v>660</v>
      </c>
      <c r="G1752" s="338" t="s">
        <v>660</v>
      </c>
      <c r="H1752" s="301" t="s">
        <v>501</v>
      </c>
      <c r="I1752" s="333">
        <v>47.73</v>
      </c>
    </row>
    <row r="1753" spans="1:9">
      <c r="A1753" s="316">
        <v>6</v>
      </c>
      <c r="B1753" s="301" t="s">
        <v>212</v>
      </c>
      <c r="C1753" s="301" t="s">
        <v>27</v>
      </c>
      <c r="D1753" s="301" t="s">
        <v>27</v>
      </c>
      <c r="E1753" s="301" t="s">
        <v>27</v>
      </c>
      <c r="F1753" s="338" t="s">
        <v>661</v>
      </c>
      <c r="G1753" s="338" t="s">
        <v>661</v>
      </c>
      <c r="H1753" s="301" t="s">
        <v>501</v>
      </c>
      <c r="I1753" s="333">
        <v>559.41</v>
      </c>
    </row>
    <row r="1754" spans="1:9">
      <c r="A1754" s="316">
        <v>6</v>
      </c>
      <c r="B1754" s="301" t="s">
        <v>212</v>
      </c>
      <c r="C1754" s="301" t="s">
        <v>27</v>
      </c>
      <c r="D1754" s="301" t="s">
        <v>27</v>
      </c>
      <c r="E1754" s="301" t="s">
        <v>27</v>
      </c>
      <c r="F1754" s="338" t="s">
        <v>662</v>
      </c>
      <c r="G1754" s="338" t="s">
        <v>661</v>
      </c>
      <c r="H1754" s="301" t="s">
        <v>501</v>
      </c>
      <c r="I1754" s="333">
        <v>11.81</v>
      </c>
    </row>
    <row r="1755" spans="1:9">
      <c r="A1755" s="316">
        <v>6</v>
      </c>
      <c r="B1755" s="301" t="s">
        <v>212</v>
      </c>
      <c r="C1755" s="301" t="s">
        <v>27</v>
      </c>
      <c r="D1755" s="301" t="s">
        <v>27</v>
      </c>
      <c r="E1755" s="301" t="s">
        <v>19</v>
      </c>
      <c r="F1755" s="338" t="s">
        <v>663</v>
      </c>
      <c r="G1755" s="338" t="s">
        <v>663</v>
      </c>
      <c r="H1755" s="301" t="s">
        <v>501</v>
      </c>
      <c r="I1755" s="333">
        <v>129.18</v>
      </c>
    </row>
    <row r="1756" spans="1:9">
      <c r="A1756" s="316">
        <v>6</v>
      </c>
      <c r="B1756" s="301" t="s">
        <v>212</v>
      </c>
      <c r="C1756" s="301" t="s">
        <v>27</v>
      </c>
      <c r="D1756" s="301" t="s">
        <v>27</v>
      </c>
      <c r="E1756" s="301" t="s">
        <v>27</v>
      </c>
      <c r="F1756" s="338" t="s">
        <v>664</v>
      </c>
      <c r="G1756" s="338" t="s">
        <v>664</v>
      </c>
      <c r="H1756" s="301" t="s">
        <v>501</v>
      </c>
      <c r="I1756" s="333">
        <v>332.54</v>
      </c>
    </row>
    <row r="1757" spans="1:9">
      <c r="A1757" s="316">
        <v>6</v>
      </c>
      <c r="B1757" s="301" t="s">
        <v>212</v>
      </c>
      <c r="C1757" s="301" t="s">
        <v>27</v>
      </c>
      <c r="D1757" s="301" t="s">
        <v>27</v>
      </c>
      <c r="E1757" s="301" t="s">
        <v>27</v>
      </c>
      <c r="F1757" s="338" t="s">
        <v>707</v>
      </c>
      <c r="G1757" s="338" t="s">
        <v>707</v>
      </c>
      <c r="H1757" s="301" t="s">
        <v>501</v>
      </c>
      <c r="I1757" s="333">
        <v>0</v>
      </c>
    </row>
    <row r="1758" spans="1:9">
      <c r="A1758" s="316">
        <v>6</v>
      </c>
      <c r="B1758" s="301" t="s">
        <v>212</v>
      </c>
      <c r="C1758" s="301" t="s">
        <v>27</v>
      </c>
      <c r="D1758" s="301" t="s">
        <v>27</v>
      </c>
      <c r="E1758" s="301" t="s">
        <v>21</v>
      </c>
      <c r="F1758" s="338" t="s">
        <v>666</v>
      </c>
      <c r="G1758" s="338" t="s">
        <v>666</v>
      </c>
      <c r="H1758" s="301" t="s">
        <v>501</v>
      </c>
      <c r="I1758" s="333">
        <v>82.21</v>
      </c>
    </row>
    <row r="1759" spans="1:9">
      <c r="A1759" s="316">
        <v>6</v>
      </c>
      <c r="B1759" s="301" t="s">
        <v>212</v>
      </c>
      <c r="C1759" s="301" t="s">
        <v>27</v>
      </c>
      <c r="D1759" s="301" t="s">
        <v>27</v>
      </c>
      <c r="E1759" s="301" t="s">
        <v>27</v>
      </c>
      <c r="F1759" s="338" t="s">
        <v>667</v>
      </c>
      <c r="G1759" s="338" t="s">
        <v>667</v>
      </c>
      <c r="H1759" s="301" t="s">
        <v>501</v>
      </c>
      <c r="I1759" s="333">
        <v>322.06</v>
      </c>
    </row>
    <row r="1760" spans="1:9">
      <c r="A1760" s="316">
        <v>6</v>
      </c>
      <c r="B1760" s="301" t="s">
        <v>212</v>
      </c>
      <c r="C1760" s="301" t="s">
        <v>27</v>
      </c>
      <c r="D1760" s="301" t="s">
        <v>27</v>
      </c>
      <c r="E1760" s="301" t="s">
        <v>27</v>
      </c>
      <c r="F1760" s="338" t="s">
        <v>668</v>
      </c>
      <c r="G1760" s="338" t="s">
        <v>667</v>
      </c>
      <c r="H1760" s="301" t="s">
        <v>501</v>
      </c>
      <c r="I1760" s="333">
        <v>12.63</v>
      </c>
    </row>
    <row r="1761" spans="1:9">
      <c r="A1761" s="316">
        <v>6</v>
      </c>
      <c r="B1761" s="301" t="s">
        <v>212</v>
      </c>
      <c r="C1761" s="301" t="s">
        <v>27</v>
      </c>
      <c r="D1761" s="301" t="s">
        <v>27</v>
      </c>
      <c r="E1761" s="301" t="s">
        <v>27</v>
      </c>
      <c r="F1761" s="338" t="s">
        <v>669</v>
      </c>
      <c r="G1761" s="338" t="s">
        <v>669</v>
      </c>
      <c r="H1761" s="301" t="s">
        <v>501</v>
      </c>
      <c r="I1761" s="333">
        <v>97.8</v>
      </c>
    </row>
    <row r="1762" spans="1:9">
      <c r="A1762" s="316">
        <v>6</v>
      </c>
      <c r="B1762" s="301" t="s">
        <v>212</v>
      </c>
      <c r="C1762" s="301" t="s">
        <v>27</v>
      </c>
      <c r="D1762" s="301" t="s">
        <v>27</v>
      </c>
      <c r="E1762" s="301" t="s">
        <v>19</v>
      </c>
      <c r="F1762" s="338" t="s">
        <v>670</v>
      </c>
      <c r="G1762" s="338" t="s">
        <v>670</v>
      </c>
      <c r="H1762" s="301" t="s">
        <v>501</v>
      </c>
      <c r="I1762" s="333">
        <v>340.31</v>
      </c>
    </row>
    <row r="1763" spans="1:9">
      <c r="A1763" s="316">
        <v>6</v>
      </c>
      <c r="B1763" s="301" t="s">
        <v>212</v>
      </c>
      <c r="C1763" s="301" t="s">
        <v>27</v>
      </c>
      <c r="D1763" s="301" t="s">
        <v>27</v>
      </c>
      <c r="E1763" s="301" t="s">
        <v>19</v>
      </c>
      <c r="F1763" s="338" t="s">
        <v>671</v>
      </c>
      <c r="G1763" s="338" t="s">
        <v>671</v>
      </c>
      <c r="H1763" s="301" t="s">
        <v>501</v>
      </c>
      <c r="I1763" s="333">
        <v>275.74</v>
      </c>
    </row>
    <row r="1764" spans="1:9">
      <c r="A1764" s="316">
        <v>6</v>
      </c>
      <c r="B1764" s="301" t="s">
        <v>212</v>
      </c>
      <c r="C1764" s="301" t="s">
        <v>27</v>
      </c>
      <c r="D1764" s="301" t="s">
        <v>27</v>
      </c>
      <c r="E1764" s="301" t="s">
        <v>19</v>
      </c>
      <c r="F1764" s="338" t="s">
        <v>672</v>
      </c>
      <c r="G1764" s="338" t="s">
        <v>671</v>
      </c>
      <c r="H1764" s="301" t="s">
        <v>501</v>
      </c>
      <c r="I1764" s="333">
        <v>0</v>
      </c>
    </row>
    <row r="1765" spans="1:9">
      <c r="A1765" s="316">
        <v>6</v>
      </c>
      <c r="B1765" s="301" t="s">
        <v>212</v>
      </c>
      <c r="C1765" s="301" t="s">
        <v>27</v>
      </c>
      <c r="D1765" s="301" t="s">
        <v>27</v>
      </c>
      <c r="E1765" s="301" t="s">
        <v>27</v>
      </c>
      <c r="F1765" s="338" t="s">
        <v>673</v>
      </c>
      <c r="G1765" s="338" t="s">
        <v>673</v>
      </c>
      <c r="H1765" s="301" t="s">
        <v>501</v>
      </c>
      <c r="I1765" s="333">
        <v>91.53</v>
      </c>
    </row>
    <row r="1766" spans="1:9">
      <c r="A1766" s="316">
        <v>6</v>
      </c>
      <c r="B1766" s="301" t="s">
        <v>212</v>
      </c>
      <c r="C1766" s="301" t="s">
        <v>27</v>
      </c>
      <c r="D1766" s="301" t="s">
        <v>27</v>
      </c>
      <c r="E1766" s="301" t="s">
        <v>27</v>
      </c>
      <c r="F1766" s="338" t="s">
        <v>674</v>
      </c>
      <c r="G1766" s="338" t="s">
        <v>674</v>
      </c>
      <c r="H1766" s="301" t="s">
        <v>501</v>
      </c>
      <c r="I1766" s="333">
        <v>329.09</v>
      </c>
    </row>
    <row r="1767" spans="1:9">
      <c r="A1767" s="316">
        <v>6</v>
      </c>
      <c r="B1767" s="301" t="s">
        <v>212</v>
      </c>
      <c r="C1767" s="301" t="s">
        <v>27</v>
      </c>
      <c r="D1767" s="301" t="s">
        <v>27</v>
      </c>
      <c r="E1767" s="301" t="s">
        <v>19</v>
      </c>
      <c r="F1767" s="338" t="s">
        <v>675</v>
      </c>
      <c r="G1767" s="338" t="s">
        <v>675</v>
      </c>
      <c r="H1767" s="301" t="s">
        <v>501</v>
      </c>
      <c r="I1767" s="333">
        <v>726.75</v>
      </c>
    </row>
    <row r="1768" spans="1:9">
      <c r="A1768" s="316">
        <v>6</v>
      </c>
      <c r="B1768" s="301" t="s">
        <v>212</v>
      </c>
      <c r="C1768" s="301" t="s">
        <v>27</v>
      </c>
      <c r="D1768" s="301" t="s">
        <v>27</v>
      </c>
      <c r="E1768" s="301" t="s">
        <v>19</v>
      </c>
      <c r="F1768" s="338" t="s">
        <v>676</v>
      </c>
      <c r="G1768" s="338" t="s">
        <v>675</v>
      </c>
      <c r="H1768" s="301" t="s">
        <v>501</v>
      </c>
      <c r="I1768" s="333">
        <v>3.14</v>
      </c>
    </row>
    <row r="1769" spans="1:9">
      <c r="A1769" s="316">
        <v>6</v>
      </c>
      <c r="B1769" s="301" t="s">
        <v>212</v>
      </c>
      <c r="C1769" s="301" t="s">
        <v>27</v>
      </c>
      <c r="D1769" s="301" t="s">
        <v>27</v>
      </c>
      <c r="E1769" s="301" t="s">
        <v>27</v>
      </c>
      <c r="F1769" s="338" t="s">
        <v>677</v>
      </c>
      <c r="G1769" s="338" t="s">
        <v>677</v>
      </c>
      <c r="H1769" s="301" t="s">
        <v>501</v>
      </c>
      <c r="I1769" s="333">
        <v>163.97</v>
      </c>
    </row>
    <row r="1770" spans="1:9">
      <c r="A1770" s="316">
        <v>6</v>
      </c>
      <c r="B1770" s="301" t="s">
        <v>212</v>
      </c>
      <c r="C1770" s="301" t="s">
        <v>27</v>
      </c>
      <c r="D1770" s="301" t="s">
        <v>27</v>
      </c>
      <c r="E1770" s="301" t="s">
        <v>21</v>
      </c>
      <c r="F1770" s="338" t="s">
        <v>678</v>
      </c>
      <c r="G1770" s="338" t="s">
        <v>678</v>
      </c>
      <c r="H1770" s="301" t="s">
        <v>501</v>
      </c>
      <c r="I1770" s="333">
        <v>38.270000000000003</v>
      </c>
    </row>
    <row r="1771" spans="1:9">
      <c r="A1771" s="316">
        <v>6</v>
      </c>
      <c r="B1771" s="301" t="s">
        <v>212</v>
      </c>
      <c r="C1771" s="301" t="s">
        <v>27</v>
      </c>
      <c r="D1771" s="301" t="s">
        <v>27</v>
      </c>
      <c r="E1771" s="301" t="s">
        <v>27</v>
      </c>
      <c r="F1771" s="338" t="s">
        <v>679</v>
      </c>
      <c r="G1771" s="338" t="s">
        <v>679</v>
      </c>
      <c r="H1771" s="301" t="s">
        <v>501</v>
      </c>
      <c r="I1771" s="333">
        <v>87.39</v>
      </c>
    </row>
    <row r="1772" spans="1:9">
      <c r="A1772" s="316">
        <v>6</v>
      </c>
      <c r="B1772" s="301" t="s">
        <v>212</v>
      </c>
      <c r="C1772" s="301" t="s">
        <v>27</v>
      </c>
      <c r="D1772" s="301" t="s">
        <v>27</v>
      </c>
      <c r="E1772" s="301" t="s">
        <v>27</v>
      </c>
      <c r="F1772" s="338" t="s">
        <v>680</v>
      </c>
      <c r="G1772" s="338" t="s">
        <v>680</v>
      </c>
      <c r="H1772" s="301" t="s">
        <v>501</v>
      </c>
      <c r="I1772" s="333">
        <v>25.08</v>
      </c>
    </row>
    <row r="1773" spans="1:9">
      <c r="A1773" s="316">
        <v>6</v>
      </c>
      <c r="B1773" s="301" t="s">
        <v>212</v>
      </c>
      <c r="C1773" s="301" t="s">
        <v>27</v>
      </c>
      <c r="D1773" s="301" t="s">
        <v>27</v>
      </c>
      <c r="E1773" s="301" t="s">
        <v>27</v>
      </c>
      <c r="F1773" s="338" t="s">
        <v>27</v>
      </c>
      <c r="G1773" s="338" t="s">
        <v>27</v>
      </c>
      <c r="H1773" s="301" t="s">
        <v>501</v>
      </c>
      <c r="I1773" s="333">
        <v>1762.52</v>
      </c>
    </row>
    <row r="1774" spans="1:9">
      <c r="A1774" s="316">
        <v>6</v>
      </c>
      <c r="B1774" s="301" t="s">
        <v>212</v>
      </c>
      <c r="C1774" s="301" t="s">
        <v>27</v>
      </c>
      <c r="D1774" s="301" t="s">
        <v>27</v>
      </c>
      <c r="E1774" s="301" t="s">
        <v>27</v>
      </c>
      <c r="F1774" s="338" t="s">
        <v>681</v>
      </c>
      <c r="G1774" s="338" t="s">
        <v>681</v>
      </c>
      <c r="H1774" s="301" t="s">
        <v>501</v>
      </c>
      <c r="I1774" s="333">
        <v>603.12</v>
      </c>
    </row>
    <row r="1775" spans="1:9">
      <c r="A1775" s="316">
        <v>6</v>
      </c>
      <c r="B1775" s="301" t="s">
        <v>212</v>
      </c>
      <c r="C1775" s="301" t="s">
        <v>27</v>
      </c>
      <c r="D1775" s="301" t="s">
        <v>27</v>
      </c>
      <c r="E1775" s="301" t="s">
        <v>21</v>
      </c>
      <c r="F1775" s="338" t="s">
        <v>682</v>
      </c>
      <c r="G1775" s="338" t="s">
        <v>682</v>
      </c>
      <c r="H1775" s="301" t="s">
        <v>501</v>
      </c>
      <c r="I1775" s="333">
        <v>63.7</v>
      </c>
    </row>
    <row r="1776" spans="1:9">
      <c r="A1776" s="316">
        <v>6</v>
      </c>
      <c r="B1776" s="301" t="s">
        <v>212</v>
      </c>
      <c r="C1776" s="301" t="s">
        <v>27</v>
      </c>
      <c r="D1776" s="301" t="s">
        <v>27</v>
      </c>
      <c r="E1776" s="301" t="s">
        <v>19</v>
      </c>
      <c r="F1776" s="338" t="s">
        <v>683</v>
      </c>
      <c r="G1776" s="338" t="s">
        <v>683</v>
      </c>
      <c r="H1776" s="301" t="s">
        <v>501</v>
      </c>
      <c r="I1776" s="333">
        <v>0</v>
      </c>
    </row>
    <row r="1777" spans="1:9">
      <c r="A1777" s="316">
        <v>6</v>
      </c>
      <c r="B1777" s="301" t="s">
        <v>212</v>
      </c>
      <c r="C1777" s="301" t="s">
        <v>27</v>
      </c>
      <c r="D1777" s="301" t="s">
        <v>27</v>
      </c>
      <c r="E1777" s="301" t="s">
        <v>19</v>
      </c>
      <c r="F1777" s="338" t="s">
        <v>684</v>
      </c>
      <c r="G1777" s="338" t="s">
        <v>684</v>
      </c>
      <c r="H1777" s="301" t="s">
        <v>501</v>
      </c>
      <c r="I1777" s="333">
        <v>48.21</v>
      </c>
    </row>
    <row r="1778" spans="1:9">
      <c r="A1778" s="316">
        <v>6</v>
      </c>
      <c r="B1778" s="301" t="s">
        <v>212</v>
      </c>
      <c r="C1778" s="301" t="s">
        <v>27</v>
      </c>
      <c r="D1778" s="301" t="s">
        <v>27</v>
      </c>
      <c r="E1778" s="301" t="s">
        <v>19</v>
      </c>
      <c r="F1778" s="338" t="s">
        <v>685</v>
      </c>
      <c r="G1778" s="338" t="s">
        <v>685</v>
      </c>
      <c r="H1778" s="301" t="s">
        <v>501</v>
      </c>
      <c r="I1778" s="333">
        <v>99.31</v>
      </c>
    </row>
    <row r="1779" spans="1:9">
      <c r="A1779" s="316">
        <v>6</v>
      </c>
      <c r="B1779" s="301" t="s">
        <v>212</v>
      </c>
      <c r="C1779" s="301" t="s">
        <v>27</v>
      </c>
      <c r="D1779" s="301" t="s">
        <v>27</v>
      </c>
      <c r="E1779" s="301" t="s">
        <v>765</v>
      </c>
      <c r="F1779" s="338" t="s">
        <v>711</v>
      </c>
      <c r="G1779" s="338" t="s">
        <v>711</v>
      </c>
      <c r="H1779" s="301" t="s">
        <v>501</v>
      </c>
      <c r="I1779" s="333">
        <v>33.020000000000003</v>
      </c>
    </row>
    <row r="1780" spans="1:9">
      <c r="A1780" s="316">
        <v>6</v>
      </c>
      <c r="B1780" s="301" t="s">
        <v>212</v>
      </c>
      <c r="C1780" s="301" t="s">
        <v>27</v>
      </c>
      <c r="D1780" s="301" t="s">
        <v>27</v>
      </c>
      <c r="E1780" s="301" t="s">
        <v>765</v>
      </c>
      <c r="F1780" s="338" t="s">
        <v>712</v>
      </c>
      <c r="G1780" s="338" t="s">
        <v>712</v>
      </c>
      <c r="H1780" s="301" t="s">
        <v>501</v>
      </c>
      <c r="I1780" s="333">
        <v>1.43</v>
      </c>
    </row>
    <row r="1781" spans="1:9">
      <c r="A1781" s="316">
        <v>6</v>
      </c>
      <c r="B1781" s="301" t="s">
        <v>212</v>
      </c>
      <c r="C1781" s="301" t="s">
        <v>27</v>
      </c>
      <c r="D1781" s="301" t="s">
        <v>27</v>
      </c>
      <c r="E1781" s="301" t="s">
        <v>765</v>
      </c>
      <c r="F1781" s="338" t="s">
        <v>713</v>
      </c>
      <c r="G1781" s="338" t="s">
        <v>713</v>
      </c>
      <c r="H1781" s="301" t="s">
        <v>501</v>
      </c>
      <c r="I1781" s="333">
        <v>25.87</v>
      </c>
    </row>
    <row r="1782" spans="1:9">
      <c r="A1782" s="316">
        <v>6</v>
      </c>
      <c r="B1782" s="301" t="s">
        <v>212</v>
      </c>
      <c r="C1782" s="301" t="s">
        <v>27</v>
      </c>
      <c r="D1782" s="301" t="s">
        <v>27</v>
      </c>
      <c r="E1782" s="301" t="s">
        <v>765</v>
      </c>
      <c r="F1782" s="338" t="s">
        <v>714</v>
      </c>
      <c r="G1782" s="338" t="s">
        <v>714</v>
      </c>
      <c r="H1782" s="301" t="s">
        <v>501</v>
      </c>
      <c r="I1782" s="333">
        <v>0</v>
      </c>
    </row>
    <row r="1783" spans="1:9">
      <c r="A1783" s="316">
        <v>6</v>
      </c>
      <c r="B1783" s="301" t="s">
        <v>212</v>
      </c>
      <c r="C1783" s="301" t="s">
        <v>27</v>
      </c>
      <c r="D1783" s="301" t="s">
        <v>27</v>
      </c>
      <c r="E1783" s="301" t="s">
        <v>765</v>
      </c>
      <c r="F1783" s="338" t="s">
        <v>715</v>
      </c>
      <c r="G1783" s="338" t="s">
        <v>715</v>
      </c>
      <c r="H1783" s="301" t="s">
        <v>501</v>
      </c>
      <c r="I1783" s="333">
        <v>21.15</v>
      </c>
    </row>
    <row r="1784" spans="1:9">
      <c r="A1784" s="316">
        <v>6</v>
      </c>
      <c r="B1784" s="301" t="s">
        <v>212</v>
      </c>
      <c r="C1784" s="301" t="s">
        <v>27</v>
      </c>
      <c r="D1784" s="301" t="s">
        <v>27</v>
      </c>
      <c r="E1784" s="301" t="s">
        <v>765</v>
      </c>
      <c r="F1784" s="338" t="s">
        <v>686</v>
      </c>
      <c r="G1784" s="338" t="s">
        <v>686</v>
      </c>
      <c r="H1784" s="301" t="s">
        <v>501</v>
      </c>
      <c r="I1784" s="333">
        <v>29.04</v>
      </c>
    </row>
    <row r="1785" spans="1:9">
      <c r="A1785" s="316">
        <v>6</v>
      </c>
      <c r="B1785" s="301" t="s">
        <v>212</v>
      </c>
      <c r="C1785" s="301" t="s">
        <v>27</v>
      </c>
      <c r="D1785" s="301" t="s">
        <v>27</v>
      </c>
      <c r="E1785" s="301" t="s">
        <v>765</v>
      </c>
      <c r="F1785" s="338" t="s">
        <v>716</v>
      </c>
      <c r="G1785" s="338" t="s">
        <v>716</v>
      </c>
      <c r="H1785" s="301" t="s">
        <v>501</v>
      </c>
      <c r="I1785" s="333">
        <v>1.18</v>
      </c>
    </row>
    <row r="1786" spans="1:9">
      <c r="A1786" s="316">
        <v>6</v>
      </c>
      <c r="B1786" s="301" t="s">
        <v>212</v>
      </c>
      <c r="C1786" s="301" t="s">
        <v>27</v>
      </c>
      <c r="D1786" s="301" t="s">
        <v>27</v>
      </c>
      <c r="E1786" s="301" t="s">
        <v>765</v>
      </c>
      <c r="F1786" s="338" t="s">
        <v>687</v>
      </c>
      <c r="G1786" s="338" t="s">
        <v>687</v>
      </c>
      <c r="H1786" s="301" t="s">
        <v>501</v>
      </c>
      <c r="I1786" s="333">
        <v>0</v>
      </c>
    </row>
    <row r="1787" spans="1:9">
      <c r="A1787" s="316">
        <v>6</v>
      </c>
      <c r="B1787" s="301" t="s">
        <v>212</v>
      </c>
      <c r="C1787" s="301" t="s">
        <v>27</v>
      </c>
      <c r="D1787" s="301" t="s">
        <v>27</v>
      </c>
      <c r="E1787" s="301" t="s">
        <v>765</v>
      </c>
      <c r="F1787" s="338" t="s">
        <v>688</v>
      </c>
      <c r="G1787" s="338" t="s">
        <v>688</v>
      </c>
      <c r="H1787" s="301" t="s">
        <v>501</v>
      </c>
      <c r="I1787" s="333">
        <v>14.13</v>
      </c>
    </row>
    <row r="1788" spans="1:9">
      <c r="A1788" s="316">
        <v>6</v>
      </c>
      <c r="B1788" s="301" t="s">
        <v>212</v>
      </c>
      <c r="C1788" s="301" t="s">
        <v>27</v>
      </c>
      <c r="D1788" s="301" t="s">
        <v>27</v>
      </c>
      <c r="E1788" s="301" t="s">
        <v>765</v>
      </c>
      <c r="F1788" s="338" t="s">
        <v>757</v>
      </c>
      <c r="G1788" s="338" t="s">
        <v>757</v>
      </c>
      <c r="H1788" s="301" t="s">
        <v>501</v>
      </c>
      <c r="I1788" s="333">
        <v>0</v>
      </c>
    </row>
    <row r="1789" spans="1:9">
      <c r="A1789" s="316">
        <v>6</v>
      </c>
      <c r="B1789" s="301" t="s">
        <v>212</v>
      </c>
      <c r="C1789" s="301" t="s">
        <v>27</v>
      </c>
      <c r="D1789" s="301" t="s">
        <v>27</v>
      </c>
      <c r="E1789" s="301" t="s">
        <v>765</v>
      </c>
      <c r="F1789" s="338" t="s">
        <v>689</v>
      </c>
      <c r="G1789" s="338" t="s">
        <v>689</v>
      </c>
      <c r="H1789" s="301" t="s">
        <v>501</v>
      </c>
      <c r="I1789" s="333">
        <v>6.65</v>
      </c>
    </row>
    <row r="1790" spans="1:9">
      <c r="A1790" s="316">
        <v>6</v>
      </c>
      <c r="B1790" s="301" t="s">
        <v>212</v>
      </c>
      <c r="C1790" s="301" t="s">
        <v>27</v>
      </c>
      <c r="D1790" s="301" t="s">
        <v>27</v>
      </c>
      <c r="E1790" s="301" t="s">
        <v>765</v>
      </c>
      <c r="F1790" s="338" t="s">
        <v>758</v>
      </c>
      <c r="G1790" s="338" t="s">
        <v>758</v>
      </c>
      <c r="H1790" s="301" t="s">
        <v>501</v>
      </c>
      <c r="I1790" s="333">
        <v>33.26</v>
      </c>
    </row>
    <row r="1791" spans="1:9">
      <c r="A1791" s="316">
        <v>6</v>
      </c>
      <c r="B1791" s="301" t="s">
        <v>212</v>
      </c>
      <c r="C1791" s="301" t="s">
        <v>27</v>
      </c>
      <c r="D1791" s="301" t="s">
        <v>27</v>
      </c>
      <c r="E1791" s="301" t="s">
        <v>765</v>
      </c>
      <c r="F1791" s="338" t="s">
        <v>717</v>
      </c>
      <c r="G1791" s="338" t="s">
        <v>717</v>
      </c>
      <c r="H1791" s="301" t="s">
        <v>501</v>
      </c>
      <c r="I1791" s="333">
        <v>182.94</v>
      </c>
    </row>
    <row r="1792" spans="1:9">
      <c r="A1792" s="316">
        <v>6</v>
      </c>
      <c r="B1792" s="301" t="s">
        <v>212</v>
      </c>
      <c r="C1792" s="301" t="s">
        <v>27</v>
      </c>
      <c r="D1792" s="301" t="s">
        <v>27</v>
      </c>
      <c r="E1792" s="301" t="s">
        <v>765</v>
      </c>
      <c r="F1792" s="338" t="s">
        <v>754</v>
      </c>
      <c r="G1792" s="338" t="s">
        <v>754</v>
      </c>
      <c r="H1792" s="301" t="s">
        <v>501</v>
      </c>
      <c r="I1792" s="333">
        <v>0</v>
      </c>
    </row>
    <row r="1793" spans="1:9">
      <c r="A1793" s="316">
        <v>6</v>
      </c>
      <c r="B1793" s="301" t="s">
        <v>212</v>
      </c>
      <c r="C1793" s="301" t="s">
        <v>27</v>
      </c>
      <c r="D1793" s="301" t="s">
        <v>27</v>
      </c>
      <c r="E1793" s="301" t="s">
        <v>765</v>
      </c>
      <c r="F1793" s="338" t="s">
        <v>718</v>
      </c>
      <c r="G1793" s="338" t="s">
        <v>718</v>
      </c>
      <c r="H1793" s="301" t="s">
        <v>501</v>
      </c>
      <c r="I1793" s="333">
        <v>0</v>
      </c>
    </row>
    <row r="1794" spans="1:9">
      <c r="A1794" s="316">
        <v>6</v>
      </c>
      <c r="B1794" s="301" t="s">
        <v>212</v>
      </c>
      <c r="C1794" s="301" t="s">
        <v>27</v>
      </c>
      <c r="D1794" s="301" t="s">
        <v>27</v>
      </c>
      <c r="E1794" s="301" t="s">
        <v>765</v>
      </c>
      <c r="F1794" s="338" t="s">
        <v>719</v>
      </c>
      <c r="G1794" s="338" t="s">
        <v>719</v>
      </c>
      <c r="H1794" s="301" t="s">
        <v>501</v>
      </c>
      <c r="I1794" s="333">
        <v>0</v>
      </c>
    </row>
    <row r="1795" spans="1:9">
      <c r="A1795" s="316">
        <v>6</v>
      </c>
      <c r="B1795" s="301" t="s">
        <v>212</v>
      </c>
      <c r="C1795" s="301" t="s">
        <v>27</v>
      </c>
      <c r="D1795" s="301" t="s">
        <v>27</v>
      </c>
      <c r="E1795" s="301" t="s">
        <v>765</v>
      </c>
      <c r="F1795" s="338" t="s">
        <v>720</v>
      </c>
      <c r="G1795" s="338" t="s">
        <v>720</v>
      </c>
      <c r="H1795" s="301" t="s">
        <v>501</v>
      </c>
      <c r="I1795" s="333">
        <v>0</v>
      </c>
    </row>
    <row r="1796" spans="1:9">
      <c r="A1796" s="316">
        <v>6</v>
      </c>
      <c r="B1796" s="301" t="s">
        <v>212</v>
      </c>
      <c r="C1796" s="301" t="s">
        <v>27</v>
      </c>
      <c r="D1796" s="301" t="s">
        <v>27</v>
      </c>
      <c r="E1796" s="301" t="s">
        <v>765</v>
      </c>
      <c r="F1796" s="338" t="s">
        <v>756</v>
      </c>
      <c r="G1796" s="338" t="s">
        <v>756</v>
      </c>
      <c r="H1796" s="301" t="s">
        <v>501</v>
      </c>
      <c r="I1796" s="333">
        <v>0</v>
      </c>
    </row>
    <row r="1797" spans="1:9">
      <c r="A1797" s="316">
        <v>6</v>
      </c>
      <c r="B1797" s="301" t="s">
        <v>212</v>
      </c>
      <c r="C1797" s="301" t="s">
        <v>27</v>
      </c>
      <c r="D1797" s="301" t="s">
        <v>27</v>
      </c>
      <c r="E1797" s="301" t="s">
        <v>765</v>
      </c>
      <c r="F1797" s="338" t="s">
        <v>721</v>
      </c>
      <c r="G1797" s="338" t="s">
        <v>721</v>
      </c>
      <c r="H1797" s="301" t="s">
        <v>501</v>
      </c>
      <c r="I1797" s="333">
        <v>2.91</v>
      </c>
    </row>
    <row r="1798" spans="1:9">
      <c r="A1798" s="316">
        <v>6</v>
      </c>
      <c r="B1798" s="301" t="s">
        <v>212</v>
      </c>
      <c r="C1798" s="301" t="s">
        <v>27</v>
      </c>
      <c r="D1798" s="301" t="s">
        <v>27</v>
      </c>
      <c r="E1798" s="301" t="s">
        <v>765</v>
      </c>
      <c r="F1798" s="338" t="s">
        <v>722</v>
      </c>
      <c r="G1798" s="338" t="s">
        <v>722</v>
      </c>
      <c r="H1798" s="301" t="s">
        <v>501</v>
      </c>
      <c r="I1798" s="333">
        <v>7.07</v>
      </c>
    </row>
    <row r="1799" spans="1:9">
      <c r="A1799" s="316">
        <v>6</v>
      </c>
      <c r="B1799" s="301" t="s">
        <v>212</v>
      </c>
      <c r="C1799" s="301" t="s">
        <v>27</v>
      </c>
      <c r="D1799" s="301" t="s">
        <v>27</v>
      </c>
      <c r="E1799" s="301" t="s">
        <v>765</v>
      </c>
      <c r="F1799" s="338" t="s">
        <v>690</v>
      </c>
      <c r="G1799" s="338" t="s">
        <v>690</v>
      </c>
      <c r="H1799" s="301" t="s">
        <v>501</v>
      </c>
      <c r="I1799" s="333">
        <v>1.29</v>
      </c>
    </row>
    <row r="1800" spans="1:9">
      <c r="A1800" s="316">
        <v>6</v>
      </c>
      <c r="B1800" s="301" t="s">
        <v>212</v>
      </c>
      <c r="C1800" s="301" t="s">
        <v>27</v>
      </c>
      <c r="D1800" s="301" t="s">
        <v>27</v>
      </c>
      <c r="E1800" s="301" t="s">
        <v>765</v>
      </c>
      <c r="F1800" s="338" t="s">
        <v>723</v>
      </c>
      <c r="G1800" s="338" t="s">
        <v>723</v>
      </c>
      <c r="H1800" s="301" t="s">
        <v>501</v>
      </c>
      <c r="I1800" s="333">
        <v>7.11</v>
      </c>
    </row>
    <row r="1801" spans="1:9">
      <c r="A1801" s="316">
        <v>6</v>
      </c>
      <c r="B1801" s="301" t="s">
        <v>212</v>
      </c>
      <c r="C1801" s="301" t="s">
        <v>27</v>
      </c>
      <c r="D1801" s="301" t="s">
        <v>27</v>
      </c>
      <c r="E1801" s="301" t="s">
        <v>765</v>
      </c>
      <c r="F1801" s="338" t="s">
        <v>691</v>
      </c>
      <c r="G1801" s="338" t="s">
        <v>691</v>
      </c>
      <c r="H1801" s="301" t="s">
        <v>501</v>
      </c>
      <c r="I1801" s="333">
        <v>0</v>
      </c>
    </row>
    <row r="1802" spans="1:9">
      <c r="A1802" s="316">
        <v>6</v>
      </c>
      <c r="B1802" s="301" t="s">
        <v>212</v>
      </c>
      <c r="C1802" s="301" t="s">
        <v>27</v>
      </c>
      <c r="D1802" s="301" t="s">
        <v>27</v>
      </c>
      <c r="E1802" s="301" t="s">
        <v>765</v>
      </c>
      <c r="F1802" s="338" t="s">
        <v>692</v>
      </c>
      <c r="G1802" s="338" t="s">
        <v>692</v>
      </c>
      <c r="H1802" s="301" t="s">
        <v>501</v>
      </c>
      <c r="I1802" s="333">
        <v>0</v>
      </c>
    </row>
    <row r="1803" spans="1:9">
      <c r="A1803" s="316">
        <v>6</v>
      </c>
      <c r="B1803" s="301" t="s">
        <v>212</v>
      </c>
      <c r="C1803" s="301" t="s">
        <v>27</v>
      </c>
      <c r="D1803" s="301" t="s">
        <v>27</v>
      </c>
      <c r="E1803" s="301" t="s">
        <v>765</v>
      </c>
      <c r="F1803" s="338" t="s">
        <v>724</v>
      </c>
      <c r="G1803" s="338" t="s">
        <v>724</v>
      </c>
      <c r="H1803" s="301" t="s">
        <v>501</v>
      </c>
      <c r="I1803" s="333">
        <v>0</v>
      </c>
    </row>
    <row r="1804" spans="1:9">
      <c r="A1804" s="316">
        <v>6</v>
      </c>
      <c r="B1804" s="301" t="s">
        <v>212</v>
      </c>
      <c r="C1804" s="301" t="s">
        <v>27</v>
      </c>
      <c r="D1804" s="301" t="s">
        <v>27</v>
      </c>
      <c r="E1804" s="301" t="s">
        <v>765</v>
      </c>
      <c r="F1804" s="338" t="s">
        <v>725</v>
      </c>
      <c r="G1804" s="338" t="s">
        <v>725</v>
      </c>
      <c r="H1804" s="301" t="s">
        <v>501</v>
      </c>
      <c r="I1804" s="333">
        <v>0</v>
      </c>
    </row>
    <row r="1805" spans="1:9">
      <c r="A1805" s="316">
        <v>6</v>
      </c>
      <c r="B1805" s="301" t="s">
        <v>212</v>
      </c>
      <c r="C1805" s="301" t="s">
        <v>27</v>
      </c>
      <c r="D1805" s="301" t="s">
        <v>27</v>
      </c>
      <c r="E1805" s="301" t="s">
        <v>765</v>
      </c>
      <c r="F1805" s="338" t="s">
        <v>726</v>
      </c>
      <c r="G1805" s="338" t="s">
        <v>726</v>
      </c>
      <c r="H1805" s="301" t="s">
        <v>501</v>
      </c>
      <c r="I1805" s="333">
        <v>128.6</v>
      </c>
    </row>
    <row r="1806" spans="1:9">
      <c r="A1806" s="316">
        <v>6</v>
      </c>
      <c r="B1806" s="301" t="s">
        <v>212</v>
      </c>
      <c r="C1806" s="301" t="s">
        <v>27</v>
      </c>
      <c r="D1806" s="301" t="s">
        <v>27</v>
      </c>
      <c r="E1806" s="301" t="s">
        <v>765</v>
      </c>
      <c r="F1806" s="338" t="s">
        <v>727</v>
      </c>
      <c r="G1806" s="338" t="s">
        <v>727</v>
      </c>
      <c r="H1806" s="301" t="s">
        <v>501</v>
      </c>
      <c r="I1806" s="333">
        <v>11.34</v>
      </c>
    </row>
    <row r="1807" spans="1:9">
      <c r="A1807" s="316">
        <v>6</v>
      </c>
      <c r="B1807" s="301" t="s">
        <v>212</v>
      </c>
      <c r="C1807" s="301" t="s">
        <v>27</v>
      </c>
      <c r="D1807" s="301" t="s">
        <v>27</v>
      </c>
      <c r="E1807" s="301" t="s">
        <v>765</v>
      </c>
      <c r="F1807" s="338" t="s">
        <v>693</v>
      </c>
      <c r="G1807" s="338" t="s">
        <v>693</v>
      </c>
      <c r="H1807" s="301" t="s">
        <v>501</v>
      </c>
      <c r="I1807" s="333">
        <v>14.1</v>
      </c>
    </row>
    <row r="1808" spans="1:9">
      <c r="A1808" s="316">
        <v>6</v>
      </c>
      <c r="B1808" s="301" t="s">
        <v>212</v>
      </c>
      <c r="C1808" s="301" t="s">
        <v>27</v>
      </c>
      <c r="D1808" s="301" t="s">
        <v>27</v>
      </c>
      <c r="E1808" s="301" t="s">
        <v>765</v>
      </c>
      <c r="F1808" s="338" t="s">
        <v>728</v>
      </c>
      <c r="G1808" s="338" t="s">
        <v>728</v>
      </c>
      <c r="H1808" s="301" t="s">
        <v>501</v>
      </c>
      <c r="I1808" s="333">
        <v>3.48</v>
      </c>
    </row>
    <row r="1809" spans="1:9">
      <c r="A1809" s="316">
        <v>6</v>
      </c>
      <c r="B1809" s="301" t="s">
        <v>212</v>
      </c>
      <c r="C1809" s="301" t="s">
        <v>27</v>
      </c>
      <c r="D1809" s="301" t="s">
        <v>27</v>
      </c>
      <c r="E1809" s="301" t="s">
        <v>765</v>
      </c>
      <c r="F1809" s="338" t="s">
        <v>762</v>
      </c>
      <c r="G1809" s="338" t="s">
        <v>762</v>
      </c>
      <c r="H1809" s="301" t="s">
        <v>501</v>
      </c>
      <c r="I1809" s="333">
        <v>0</v>
      </c>
    </row>
    <row r="1810" spans="1:9">
      <c r="A1810" s="316">
        <v>6</v>
      </c>
      <c r="B1810" s="301" t="s">
        <v>212</v>
      </c>
      <c r="C1810" s="301" t="s">
        <v>27</v>
      </c>
      <c r="D1810" s="301" t="s">
        <v>27</v>
      </c>
      <c r="E1810" s="301" t="s">
        <v>765</v>
      </c>
      <c r="F1810" s="338" t="s">
        <v>694</v>
      </c>
      <c r="G1810" s="338" t="s">
        <v>694</v>
      </c>
      <c r="H1810" s="301" t="s">
        <v>501</v>
      </c>
      <c r="I1810" s="333">
        <v>0</v>
      </c>
    </row>
    <row r="1811" spans="1:9">
      <c r="A1811" s="316">
        <v>6</v>
      </c>
      <c r="B1811" s="301" t="s">
        <v>212</v>
      </c>
      <c r="C1811" s="301" t="s">
        <v>27</v>
      </c>
      <c r="D1811" s="301" t="s">
        <v>27</v>
      </c>
      <c r="E1811" s="301" t="s">
        <v>765</v>
      </c>
      <c r="F1811" s="338" t="s">
        <v>729</v>
      </c>
      <c r="G1811" s="338" t="s">
        <v>729</v>
      </c>
      <c r="H1811" s="301" t="s">
        <v>501</v>
      </c>
      <c r="I1811" s="333">
        <v>3.57</v>
      </c>
    </row>
    <row r="1812" spans="1:9">
      <c r="A1812" s="316">
        <v>6</v>
      </c>
      <c r="B1812" s="301" t="s">
        <v>212</v>
      </c>
      <c r="C1812" s="301" t="s">
        <v>27</v>
      </c>
      <c r="D1812" s="301" t="s">
        <v>27</v>
      </c>
      <c r="E1812" s="301" t="s">
        <v>765</v>
      </c>
      <c r="F1812" s="338" t="s">
        <v>695</v>
      </c>
      <c r="G1812" s="338" t="s">
        <v>695</v>
      </c>
      <c r="H1812" s="301" t="s">
        <v>501</v>
      </c>
      <c r="I1812" s="333">
        <v>0</v>
      </c>
    </row>
    <row r="1813" spans="1:9">
      <c r="A1813" s="316">
        <v>6</v>
      </c>
      <c r="B1813" s="301" t="s">
        <v>212</v>
      </c>
      <c r="C1813" s="301" t="s">
        <v>27</v>
      </c>
      <c r="D1813" s="301" t="s">
        <v>27</v>
      </c>
      <c r="E1813" s="301" t="s">
        <v>765</v>
      </c>
      <c r="F1813" s="338" t="s">
        <v>696</v>
      </c>
      <c r="G1813" s="338" t="s">
        <v>696</v>
      </c>
      <c r="H1813" s="301" t="s">
        <v>501</v>
      </c>
      <c r="I1813" s="333">
        <v>42.95</v>
      </c>
    </row>
    <row r="1814" spans="1:9">
      <c r="A1814" s="316">
        <v>6</v>
      </c>
      <c r="B1814" s="301" t="s">
        <v>212</v>
      </c>
      <c r="C1814" s="301" t="s">
        <v>27</v>
      </c>
      <c r="D1814" s="301" t="s">
        <v>27</v>
      </c>
      <c r="E1814" s="301" t="s">
        <v>765</v>
      </c>
      <c r="F1814" s="338" t="s">
        <v>697</v>
      </c>
      <c r="G1814" s="338" t="s">
        <v>697</v>
      </c>
      <c r="H1814" s="301" t="s">
        <v>501</v>
      </c>
      <c r="I1814" s="333">
        <v>0</v>
      </c>
    </row>
    <row r="1815" spans="1:9">
      <c r="A1815" s="316">
        <v>6</v>
      </c>
      <c r="B1815" s="301" t="s">
        <v>212</v>
      </c>
      <c r="C1815" s="301" t="s">
        <v>27</v>
      </c>
      <c r="D1815" s="301" t="s">
        <v>27</v>
      </c>
      <c r="E1815" s="301" t="s">
        <v>765</v>
      </c>
      <c r="F1815" s="338" t="s">
        <v>730</v>
      </c>
      <c r="G1815" s="338" t="s">
        <v>730</v>
      </c>
      <c r="H1815" s="301" t="s">
        <v>501</v>
      </c>
      <c r="I1815" s="333">
        <v>1.03</v>
      </c>
    </row>
    <row r="1816" spans="1:9">
      <c r="A1816" s="316">
        <v>6</v>
      </c>
      <c r="B1816" s="301" t="s">
        <v>212</v>
      </c>
      <c r="C1816" s="301" t="s">
        <v>27</v>
      </c>
      <c r="D1816" s="301" t="s">
        <v>27</v>
      </c>
      <c r="E1816" s="301" t="s">
        <v>765</v>
      </c>
      <c r="F1816" s="338" t="s">
        <v>731</v>
      </c>
      <c r="G1816" s="338" t="s">
        <v>731</v>
      </c>
      <c r="H1816" s="301" t="s">
        <v>501</v>
      </c>
      <c r="I1816" s="333">
        <v>0</v>
      </c>
    </row>
    <row r="1817" spans="1:9">
      <c r="A1817" s="316">
        <v>6</v>
      </c>
      <c r="B1817" s="301" t="s">
        <v>212</v>
      </c>
      <c r="C1817" s="301" t="s">
        <v>27</v>
      </c>
      <c r="D1817" s="301" t="s">
        <v>27</v>
      </c>
      <c r="E1817" s="301" t="s">
        <v>765</v>
      </c>
      <c r="F1817" s="338" t="s">
        <v>698</v>
      </c>
      <c r="G1817" s="338" t="s">
        <v>698</v>
      </c>
      <c r="H1817" s="301" t="s">
        <v>501</v>
      </c>
      <c r="I1817" s="333">
        <v>0</v>
      </c>
    </row>
    <row r="1818" spans="1:9">
      <c r="A1818" s="316">
        <v>6</v>
      </c>
      <c r="B1818" s="301" t="s">
        <v>212</v>
      </c>
      <c r="C1818" s="301" t="s">
        <v>27</v>
      </c>
      <c r="D1818" s="301" t="s">
        <v>27</v>
      </c>
      <c r="E1818" s="301" t="s">
        <v>765</v>
      </c>
      <c r="F1818" s="338" t="s">
        <v>699</v>
      </c>
      <c r="G1818" s="338" t="s">
        <v>699</v>
      </c>
      <c r="H1818" s="301" t="s">
        <v>501</v>
      </c>
      <c r="I1818" s="333">
        <v>0</v>
      </c>
    </row>
    <row r="1819" spans="1:9">
      <c r="A1819" s="316">
        <v>6</v>
      </c>
      <c r="B1819" s="301" t="s">
        <v>212</v>
      </c>
      <c r="C1819" s="301" t="s">
        <v>27</v>
      </c>
      <c r="D1819" s="301" t="s">
        <v>27</v>
      </c>
      <c r="E1819" s="301" t="s">
        <v>765</v>
      </c>
      <c r="F1819" s="338" t="s">
        <v>732</v>
      </c>
      <c r="G1819" s="338" t="s">
        <v>732</v>
      </c>
      <c r="H1819" s="301" t="s">
        <v>501</v>
      </c>
      <c r="I1819" s="333">
        <v>0</v>
      </c>
    </row>
    <row r="1820" spans="1:9">
      <c r="A1820" s="316">
        <v>6</v>
      </c>
      <c r="B1820" s="301" t="s">
        <v>212</v>
      </c>
      <c r="C1820" s="301" t="s">
        <v>27</v>
      </c>
      <c r="D1820" s="301" t="s">
        <v>27</v>
      </c>
      <c r="E1820" s="301" t="s">
        <v>765</v>
      </c>
      <c r="F1820" s="338" t="s">
        <v>733</v>
      </c>
      <c r="G1820" s="338" t="s">
        <v>733</v>
      </c>
      <c r="H1820" s="301" t="s">
        <v>501</v>
      </c>
      <c r="I1820" s="333">
        <v>13.44</v>
      </c>
    </row>
    <row r="1821" spans="1:9">
      <c r="A1821" s="316">
        <v>6</v>
      </c>
      <c r="B1821" s="301" t="s">
        <v>212</v>
      </c>
      <c r="C1821" s="301" t="s">
        <v>27</v>
      </c>
      <c r="D1821" s="301" t="s">
        <v>27</v>
      </c>
      <c r="E1821" s="301" t="s">
        <v>765</v>
      </c>
      <c r="F1821" s="338" t="s">
        <v>734</v>
      </c>
      <c r="G1821" s="338" t="s">
        <v>734</v>
      </c>
      <c r="H1821" s="301" t="s">
        <v>501</v>
      </c>
      <c r="I1821" s="333">
        <v>1.41</v>
      </c>
    </row>
    <row r="1822" spans="1:9">
      <c r="A1822" s="316">
        <v>6</v>
      </c>
      <c r="B1822" s="301" t="s">
        <v>212</v>
      </c>
      <c r="C1822" s="301" t="s">
        <v>27</v>
      </c>
      <c r="D1822" s="301" t="s">
        <v>27</v>
      </c>
      <c r="E1822" s="301" t="s">
        <v>765</v>
      </c>
      <c r="F1822" s="338" t="s">
        <v>735</v>
      </c>
      <c r="G1822" s="338" t="s">
        <v>735</v>
      </c>
      <c r="H1822" s="301" t="s">
        <v>501</v>
      </c>
      <c r="I1822" s="333">
        <v>0</v>
      </c>
    </row>
    <row r="1823" spans="1:9">
      <c r="A1823" s="316">
        <v>6</v>
      </c>
      <c r="B1823" s="301" t="s">
        <v>212</v>
      </c>
      <c r="C1823" s="301" t="s">
        <v>27</v>
      </c>
      <c r="D1823" s="301" t="s">
        <v>27</v>
      </c>
      <c r="E1823" s="301" t="s">
        <v>765</v>
      </c>
      <c r="F1823" s="338" t="s">
        <v>700</v>
      </c>
      <c r="G1823" s="338" t="s">
        <v>700</v>
      </c>
      <c r="H1823" s="301" t="s">
        <v>501</v>
      </c>
      <c r="I1823" s="333">
        <v>4.75</v>
      </c>
    </row>
    <row r="1824" spans="1:9">
      <c r="A1824" s="316">
        <v>6</v>
      </c>
      <c r="B1824" s="301" t="s">
        <v>212</v>
      </c>
      <c r="C1824" s="301" t="s">
        <v>27</v>
      </c>
      <c r="D1824" s="301" t="s">
        <v>27</v>
      </c>
      <c r="E1824" s="301" t="s">
        <v>765</v>
      </c>
      <c r="F1824" s="338" t="s">
        <v>701</v>
      </c>
      <c r="G1824" s="338" t="s">
        <v>701</v>
      </c>
      <c r="H1824" s="301" t="s">
        <v>501</v>
      </c>
      <c r="I1824" s="333">
        <v>2.56</v>
      </c>
    </row>
    <row r="1825" spans="1:9">
      <c r="A1825" s="316">
        <v>6</v>
      </c>
      <c r="B1825" s="301" t="s">
        <v>212</v>
      </c>
      <c r="C1825" s="301" t="s">
        <v>27</v>
      </c>
      <c r="D1825" s="301" t="s">
        <v>27</v>
      </c>
      <c r="E1825" s="301" t="s">
        <v>765</v>
      </c>
      <c r="F1825" s="338" t="s">
        <v>736</v>
      </c>
      <c r="G1825" s="338" t="s">
        <v>736</v>
      </c>
      <c r="H1825" s="301" t="s">
        <v>501</v>
      </c>
      <c r="I1825" s="333">
        <v>2.2400000000000002</v>
      </c>
    </row>
    <row r="1826" spans="1:9">
      <c r="A1826" s="316">
        <v>6</v>
      </c>
      <c r="B1826" s="301" t="s">
        <v>212</v>
      </c>
      <c r="C1826" s="301" t="s">
        <v>27</v>
      </c>
      <c r="D1826" s="301" t="s">
        <v>27</v>
      </c>
      <c r="E1826" s="301" t="s">
        <v>765</v>
      </c>
      <c r="F1826" s="338" t="s">
        <v>702</v>
      </c>
      <c r="G1826" s="338" t="s">
        <v>702</v>
      </c>
      <c r="H1826" s="301" t="s">
        <v>501</v>
      </c>
      <c r="I1826" s="333">
        <v>6.66</v>
      </c>
    </row>
    <row r="1827" spans="1:9">
      <c r="A1827" s="316">
        <v>6</v>
      </c>
      <c r="B1827" s="301" t="s">
        <v>212</v>
      </c>
      <c r="C1827" s="301" t="s">
        <v>27</v>
      </c>
      <c r="D1827" s="301" t="s">
        <v>27</v>
      </c>
      <c r="E1827" s="301" t="s">
        <v>765</v>
      </c>
      <c r="F1827" s="338" t="s">
        <v>737</v>
      </c>
      <c r="G1827" s="338" t="s">
        <v>737</v>
      </c>
      <c r="H1827" s="301" t="s">
        <v>501</v>
      </c>
      <c r="I1827" s="333">
        <v>0</v>
      </c>
    </row>
    <row r="1828" spans="1:9">
      <c r="A1828" s="316">
        <v>6</v>
      </c>
      <c r="B1828" s="301" t="s">
        <v>212</v>
      </c>
      <c r="C1828" s="301" t="s">
        <v>27</v>
      </c>
      <c r="D1828" s="301" t="s">
        <v>27</v>
      </c>
      <c r="E1828" s="301" t="s">
        <v>765</v>
      </c>
      <c r="F1828" s="338" t="s">
        <v>738</v>
      </c>
      <c r="G1828" s="338" t="s">
        <v>738</v>
      </c>
      <c r="H1828" s="301" t="s">
        <v>501</v>
      </c>
      <c r="I1828" s="333">
        <v>17.100000000000001</v>
      </c>
    </row>
    <row r="1829" spans="1:9">
      <c r="A1829" s="316">
        <v>6</v>
      </c>
      <c r="B1829" s="301" t="s">
        <v>212</v>
      </c>
      <c r="C1829" s="301" t="s">
        <v>27</v>
      </c>
      <c r="D1829" s="301" t="s">
        <v>27</v>
      </c>
      <c r="E1829" s="301" t="s">
        <v>765</v>
      </c>
      <c r="F1829" s="338" t="s">
        <v>739</v>
      </c>
      <c r="G1829" s="338" t="s">
        <v>739</v>
      </c>
      <c r="H1829" s="301" t="s">
        <v>501</v>
      </c>
      <c r="I1829" s="333">
        <v>3.86</v>
      </c>
    </row>
    <row r="1830" spans="1:9">
      <c r="A1830" s="316">
        <v>6</v>
      </c>
      <c r="B1830" s="301" t="s">
        <v>212</v>
      </c>
      <c r="C1830" s="301" t="s">
        <v>27</v>
      </c>
      <c r="D1830" s="301" t="s">
        <v>27</v>
      </c>
      <c r="E1830" s="301" t="s">
        <v>765</v>
      </c>
      <c r="F1830" s="338" t="s">
        <v>740</v>
      </c>
      <c r="G1830" s="338" t="s">
        <v>740</v>
      </c>
      <c r="H1830" s="301" t="s">
        <v>501</v>
      </c>
      <c r="I1830" s="333">
        <v>1.2</v>
      </c>
    </row>
    <row r="1831" spans="1:9">
      <c r="A1831" s="316">
        <v>6</v>
      </c>
      <c r="B1831" s="301" t="s">
        <v>212</v>
      </c>
      <c r="C1831" s="301" t="s">
        <v>27</v>
      </c>
      <c r="D1831" s="301" t="s">
        <v>27</v>
      </c>
      <c r="E1831" s="301" t="s">
        <v>765</v>
      </c>
      <c r="F1831" s="338" t="s">
        <v>741</v>
      </c>
      <c r="G1831" s="338" t="s">
        <v>741</v>
      </c>
      <c r="H1831" s="301" t="s">
        <v>501</v>
      </c>
      <c r="I1831" s="333">
        <v>0.23</v>
      </c>
    </row>
    <row r="1832" spans="1:9">
      <c r="A1832" s="316">
        <v>6</v>
      </c>
      <c r="B1832" s="301" t="s">
        <v>212</v>
      </c>
      <c r="C1832" s="301" t="s">
        <v>27</v>
      </c>
      <c r="D1832" s="301" t="s">
        <v>27</v>
      </c>
      <c r="E1832" s="301" t="s">
        <v>765</v>
      </c>
      <c r="F1832" s="338" t="s">
        <v>703</v>
      </c>
      <c r="G1832" s="338" t="s">
        <v>703</v>
      </c>
      <c r="H1832" s="301" t="s">
        <v>501</v>
      </c>
      <c r="I1832" s="333">
        <v>0.51</v>
      </c>
    </row>
    <row r="1833" spans="1:9">
      <c r="A1833" s="316">
        <v>6</v>
      </c>
      <c r="B1833" s="301" t="s">
        <v>212</v>
      </c>
      <c r="C1833" s="301" t="s">
        <v>27</v>
      </c>
      <c r="D1833" s="301" t="s">
        <v>27</v>
      </c>
      <c r="E1833" s="301" t="s">
        <v>765</v>
      </c>
      <c r="F1833" s="338" t="s">
        <v>742</v>
      </c>
      <c r="G1833" s="338" t="s">
        <v>742</v>
      </c>
      <c r="H1833" s="301" t="s">
        <v>501</v>
      </c>
      <c r="I1833" s="333">
        <v>0</v>
      </c>
    </row>
    <row r="1834" spans="1:9">
      <c r="A1834" s="316">
        <v>6</v>
      </c>
      <c r="B1834" s="301" t="s">
        <v>212</v>
      </c>
      <c r="C1834" s="301" t="s">
        <v>27</v>
      </c>
      <c r="D1834" s="301" t="s">
        <v>27</v>
      </c>
      <c r="E1834" s="301" t="s">
        <v>765</v>
      </c>
      <c r="F1834" s="338" t="s">
        <v>743</v>
      </c>
      <c r="G1834" s="338" t="s">
        <v>743</v>
      </c>
      <c r="H1834" s="301" t="s">
        <v>501</v>
      </c>
      <c r="I1834" s="333">
        <v>6.73</v>
      </c>
    </row>
    <row r="1835" spans="1:9">
      <c r="A1835" s="316">
        <v>6</v>
      </c>
      <c r="B1835" s="301" t="s">
        <v>212</v>
      </c>
      <c r="C1835" s="301" t="s">
        <v>27</v>
      </c>
      <c r="D1835" s="301" t="s">
        <v>27</v>
      </c>
      <c r="E1835" s="301" t="s">
        <v>765</v>
      </c>
      <c r="F1835" s="338" t="s">
        <v>744</v>
      </c>
      <c r="G1835" s="338" t="s">
        <v>744</v>
      </c>
      <c r="H1835" s="301" t="s">
        <v>501</v>
      </c>
      <c r="I1835" s="333">
        <v>0</v>
      </c>
    </row>
    <row r="1836" spans="1:9">
      <c r="A1836" s="316">
        <v>6</v>
      </c>
      <c r="B1836" s="301" t="s">
        <v>212</v>
      </c>
      <c r="C1836" s="301" t="s">
        <v>27</v>
      </c>
      <c r="D1836" s="301" t="s">
        <v>27</v>
      </c>
      <c r="E1836" s="301" t="s">
        <v>765</v>
      </c>
      <c r="F1836" s="338" t="s">
        <v>745</v>
      </c>
      <c r="G1836" s="338" t="s">
        <v>745</v>
      </c>
      <c r="H1836" s="301" t="s">
        <v>501</v>
      </c>
      <c r="I1836" s="333">
        <v>34.42</v>
      </c>
    </row>
    <row r="1837" spans="1:9">
      <c r="A1837" s="316">
        <v>6</v>
      </c>
      <c r="B1837" s="301" t="s">
        <v>212</v>
      </c>
      <c r="C1837" s="301" t="s">
        <v>27</v>
      </c>
      <c r="D1837" s="301" t="s">
        <v>27</v>
      </c>
      <c r="E1837" s="301" t="s">
        <v>765</v>
      </c>
      <c r="F1837" s="338" t="s">
        <v>746</v>
      </c>
      <c r="G1837" s="338" t="s">
        <v>746</v>
      </c>
      <c r="H1837" s="301" t="s">
        <v>501</v>
      </c>
      <c r="I1837" s="333">
        <v>11.95</v>
      </c>
    </row>
    <row r="1838" spans="1:9">
      <c r="A1838" s="316">
        <v>6</v>
      </c>
      <c r="B1838" s="301" t="s">
        <v>212</v>
      </c>
      <c r="C1838" s="301" t="s">
        <v>27</v>
      </c>
      <c r="D1838" s="301" t="s">
        <v>27</v>
      </c>
      <c r="E1838" s="301" t="s">
        <v>765</v>
      </c>
      <c r="F1838" s="338" t="s">
        <v>704</v>
      </c>
      <c r="G1838" s="338" t="s">
        <v>704</v>
      </c>
      <c r="H1838" s="301" t="s">
        <v>501</v>
      </c>
      <c r="I1838" s="333">
        <v>0</v>
      </c>
    </row>
    <row r="1839" spans="1:9">
      <c r="A1839" s="316">
        <v>6</v>
      </c>
      <c r="B1839" s="301" t="s">
        <v>212</v>
      </c>
      <c r="C1839" s="301" t="s">
        <v>27</v>
      </c>
      <c r="D1839" s="301" t="s">
        <v>27</v>
      </c>
      <c r="E1839" s="301" t="s">
        <v>765</v>
      </c>
      <c r="F1839" s="338" t="s">
        <v>759</v>
      </c>
      <c r="G1839" s="338" t="s">
        <v>759</v>
      </c>
      <c r="H1839" s="301" t="s">
        <v>501</v>
      </c>
      <c r="I1839" s="333">
        <v>20.51</v>
      </c>
    </row>
    <row r="1840" spans="1:9">
      <c r="A1840" s="316">
        <v>6</v>
      </c>
      <c r="B1840" s="301" t="s">
        <v>212</v>
      </c>
      <c r="C1840" s="301" t="s">
        <v>27</v>
      </c>
      <c r="D1840" s="301" t="s">
        <v>27</v>
      </c>
      <c r="E1840" s="301" t="s">
        <v>765</v>
      </c>
      <c r="F1840" s="338" t="s">
        <v>726</v>
      </c>
      <c r="G1840" s="338" t="s">
        <v>726</v>
      </c>
      <c r="H1840" s="301" t="s">
        <v>501</v>
      </c>
      <c r="I1840" s="333">
        <v>0</v>
      </c>
    </row>
    <row r="1841" spans="1:9">
      <c r="A1841" s="316">
        <v>6</v>
      </c>
      <c r="B1841" s="301" t="s">
        <v>212</v>
      </c>
      <c r="C1841" s="301" t="s">
        <v>27</v>
      </c>
      <c r="D1841" s="301" t="s">
        <v>27</v>
      </c>
      <c r="E1841" s="301" t="s">
        <v>765</v>
      </c>
      <c r="F1841" s="338" t="s">
        <v>705</v>
      </c>
      <c r="G1841" s="338" t="s">
        <v>705</v>
      </c>
      <c r="H1841" s="301" t="s">
        <v>501</v>
      </c>
      <c r="I1841" s="333">
        <v>0</v>
      </c>
    </row>
    <row r="1842" spans="1:9">
      <c r="A1842" s="316">
        <v>6</v>
      </c>
      <c r="B1842" s="301" t="s">
        <v>212</v>
      </c>
      <c r="C1842" s="301" t="s">
        <v>27</v>
      </c>
      <c r="D1842" s="301" t="s">
        <v>27</v>
      </c>
      <c r="E1842" s="301" t="s">
        <v>765</v>
      </c>
      <c r="F1842" s="338" t="s">
        <v>729</v>
      </c>
      <c r="G1842" s="338" t="s">
        <v>729</v>
      </c>
      <c r="H1842" s="301" t="s">
        <v>501</v>
      </c>
      <c r="I1842" s="333">
        <v>5.0999999999999996</v>
      </c>
    </row>
    <row r="1843" spans="1:9">
      <c r="A1843" s="316">
        <v>6</v>
      </c>
      <c r="B1843" s="301" t="s">
        <v>212</v>
      </c>
      <c r="C1843" s="301" t="s">
        <v>27</v>
      </c>
      <c r="D1843" s="301" t="s">
        <v>27</v>
      </c>
      <c r="E1843" s="301" t="s">
        <v>765</v>
      </c>
      <c r="F1843" s="338" t="s">
        <v>747</v>
      </c>
      <c r="G1843" s="338" t="s">
        <v>747</v>
      </c>
      <c r="H1843" s="301" t="s">
        <v>501</v>
      </c>
      <c r="I1843" s="333">
        <v>42.75</v>
      </c>
    </row>
    <row r="1844" spans="1:9">
      <c r="A1844" s="316">
        <v>6</v>
      </c>
      <c r="B1844" s="301" t="s">
        <v>212</v>
      </c>
      <c r="C1844" s="301" t="s">
        <v>27</v>
      </c>
      <c r="D1844" s="301" t="s">
        <v>27</v>
      </c>
      <c r="E1844" s="301" t="s">
        <v>765</v>
      </c>
      <c r="F1844" s="338" t="s">
        <v>730</v>
      </c>
      <c r="G1844" s="338" t="s">
        <v>730</v>
      </c>
      <c r="H1844" s="301" t="s">
        <v>501</v>
      </c>
      <c r="I1844" s="333">
        <v>0</v>
      </c>
    </row>
    <row r="1845" spans="1:9">
      <c r="A1845" s="316">
        <v>6</v>
      </c>
      <c r="B1845" s="301" t="s">
        <v>212</v>
      </c>
      <c r="C1845" s="301" t="s">
        <v>27</v>
      </c>
      <c r="D1845" s="301" t="s">
        <v>27</v>
      </c>
      <c r="E1845" s="301" t="s">
        <v>765</v>
      </c>
      <c r="F1845" s="338" t="s">
        <v>748</v>
      </c>
      <c r="G1845" s="338" t="s">
        <v>748</v>
      </c>
      <c r="H1845" s="301" t="s">
        <v>501</v>
      </c>
      <c r="I1845" s="333">
        <v>0</v>
      </c>
    </row>
    <row r="1846" spans="1:9">
      <c r="A1846" s="316">
        <v>6</v>
      </c>
      <c r="B1846" s="301" t="s">
        <v>212</v>
      </c>
      <c r="C1846" s="301" t="s">
        <v>27</v>
      </c>
      <c r="D1846" s="301" t="s">
        <v>27</v>
      </c>
      <c r="E1846" s="301" t="s">
        <v>765</v>
      </c>
      <c r="F1846" s="338" t="s">
        <v>749</v>
      </c>
      <c r="G1846" s="338" t="s">
        <v>749</v>
      </c>
      <c r="H1846" s="301" t="s">
        <v>501</v>
      </c>
      <c r="I1846" s="333">
        <v>0</v>
      </c>
    </row>
    <row r="1847" spans="1:9">
      <c r="A1847" s="316">
        <v>6</v>
      </c>
      <c r="B1847" s="301" t="s">
        <v>212</v>
      </c>
      <c r="C1847" s="301" t="s">
        <v>27</v>
      </c>
      <c r="D1847" s="301" t="s">
        <v>27</v>
      </c>
      <c r="E1847" s="301" t="s">
        <v>765</v>
      </c>
      <c r="F1847" s="338" t="s">
        <v>700</v>
      </c>
      <c r="G1847" s="338" t="s">
        <v>700</v>
      </c>
      <c r="H1847" s="301" t="s">
        <v>501</v>
      </c>
      <c r="I1847" s="333">
        <v>1.1399999999999999</v>
      </c>
    </row>
    <row r="1848" spans="1:9">
      <c r="A1848" s="316">
        <v>6</v>
      </c>
      <c r="B1848" s="301" t="s">
        <v>212</v>
      </c>
      <c r="C1848" s="301" t="s">
        <v>27</v>
      </c>
      <c r="D1848" s="301" t="s">
        <v>27</v>
      </c>
      <c r="E1848" s="301" t="s">
        <v>765</v>
      </c>
      <c r="F1848" s="338" t="s">
        <v>750</v>
      </c>
      <c r="G1848" s="338" t="s">
        <v>750</v>
      </c>
      <c r="H1848" s="301" t="s">
        <v>501</v>
      </c>
      <c r="I1848" s="333">
        <v>17.350000000000001</v>
      </c>
    </row>
    <row r="1849" spans="1:9">
      <c r="A1849" s="316">
        <v>6</v>
      </c>
      <c r="B1849" s="301" t="s">
        <v>212</v>
      </c>
      <c r="C1849" s="301" t="s">
        <v>27</v>
      </c>
      <c r="D1849" s="301" t="s">
        <v>27</v>
      </c>
      <c r="E1849" s="301" t="s">
        <v>765</v>
      </c>
      <c r="F1849" s="338" t="s">
        <v>760</v>
      </c>
      <c r="G1849" s="338" t="s">
        <v>760</v>
      </c>
      <c r="H1849" s="301" t="s">
        <v>501</v>
      </c>
      <c r="I1849" s="333">
        <v>0</v>
      </c>
    </row>
    <row r="1850" spans="1:9">
      <c r="A1850" s="316">
        <v>6</v>
      </c>
      <c r="B1850" s="301" t="s">
        <v>212</v>
      </c>
      <c r="C1850" s="301" t="s">
        <v>27</v>
      </c>
      <c r="D1850" s="301" t="s">
        <v>27</v>
      </c>
      <c r="E1850" s="301" t="s">
        <v>765</v>
      </c>
      <c r="F1850" s="338" t="s">
        <v>751</v>
      </c>
      <c r="G1850" s="338" t="s">
        <v>751</v>
      </c>
      <c r="H1850" s="301" t="s">
        <v>501</v>
      </c>
      <c r="I1850" s="333">
        <v>0</v>
      </c>
    </row>
    <row r="1851" spans="1:9">
      <c r="A1851" s="316">
        <v>6</v>
      </c>
      <c r="B1851" s="301" t="s">
        <v>212</v>
      </c>
      <c r="C1851" s="301" t="s">
        <v>27</v>
      </c>
      <c r="D1851" s="301" t="s">
        <v>27</v>
      </c>
      <c r="E1851" s="301" t="s">
        <v>27</v>
      </c>
      <c r="F1851" s="338" t="s">
        <v>651</v>
      </c>
      <c r="G1851" s="338" t="s">
        <v>651</v>
      </c>
      <c r="H1851" t="s">
        <v>502</v>
      </c>
      <c r="I1851" s="333">
        <v>563.9</v>
      </c>
    </row>
    <row r="1852" spans="1:9">
      <c r="A1852" s="316">
        <v>6</v>
      </c>
      <c r="B1852" s="301" t="s">
        <v>212</v>
      </c>
      <c r="C1852" s="301" t="s">
        <v>27</v>
      </c>
      <c r="D1852" s="301" t="s">
        <v>27</v>
      </c>
      <c r="E1852" s="301" t="s">
        <v>19</v>
      </c>
      <c r="F1852" s="338" t="s">
        <v>706</v>
      </c>
      <c r="G1852" s="338" t="s">
        <v>652</v>
      </c>
      <c r="H1852" s="301" t="s">
        <v>502</v>
      </c>
      <c r="I1852" s="333">
        <v>2415.11</v>
      </c>
    </row>
    <row r="1853" spans="1:9">
      <c r="A1853" s="316">
        <v>6</v>
      </c>
      <c r="B1853" s="301" t="s">
        <v>212</v>
      </c>
      <c r="C1853" s="301" t="s">
        <v>27</v>
      </c>
      <c r="D1853" s="301" t="s">
        <v>27</v>
      </c>
      <c r="E1853" s="301" t="s">
        <v>21</v>
      </c>
      <c r="F1853" s="338" t="s">
        <v>653</v>
      </c>
      <c r="G1853" s="338" t="s">
        <v>653</v>
      </c>
      <c r="H1853" s="301" t="s">
        <v>502</v>
      </c>
      <c r="I1853" s="333">
        <v>143.16</v>
      </c>
    </row>
    <row r="1854" spans="1:9">
      <c r="A1854" s="316">
        <v>6</v>
      </c>
      <c r="B1854" s="301" t="s">
        <v>212</v>
      </c>
      <c r="C1854" s="301" t="s">
        <v>27</v>
      </c>
      <c r="D1854" s="301" t="s">
        <v>27</v>
      </c>
      <c r="E1854" s="301" t="s">
        <v>27</v>
      </c>
      <c r="F1854" s="338" t="s">
        <v>654</v>
      </c>
      <c r="G1854" s="338" t="s">
        <v>654</v>
      </c>
      <c r="H1854" s="301" t="s">
        <v>502</v>
      </c>
      <c r="I1854" s="333">
        <v>443.65</v>
      </c>
    </row>
    <row r="1855" spans="1:9">
      <c r="A1855" s="316">
        <v>6</v>
      </c>
      <c r="B1855" s="301" t="s">
        <v>212</v>
      </c>
      <c r="C1855" s="301" t="s">
        <v>27</v>
      </c>
      <c r="D1855" s="301" t="s">
        <v>27</v>
      </c>
      <c r="E1855" s="301" t="s">
        <v>27</v>
      </c>
      <c r="F1855" s="338" t="s">
        <v>655</v>
      </c>
      <c r="G1855" s="338" t="s">
        <v>654</v>
      </c>
      <c r="H1855" s="301" t="s">
        <v>502</v>
      </c>
      <c r="I1855" s="333">
        <v>0.35</v>
      </c>
    </row>
    <row r="1856" spans="1:9">
      <c r="A1856" s="316">
        <v>6</v>
      </c>
      <c r="B1856" s="301" t="s">
        <v>212</v>
      </c>
      <c r="C1856" s="301" t="s">
        <v>27</v>
      </c>
      <c r="D1856" s="301" t="s">
        <v>27</v>
      </c>
      <c r="E1856" s="301" t="s">
        <v>27</v>
      </c>
      <c r="F1856" s="338" t="s">
        <v>656</v>
      </c>
      <c r="G1856" s="338" t="s">
        <v>656</v>
      </c>
      <c r="H1856" s="301" t="s">
        <v>502</v>
      </c>
      <c r="I1856" s="333">
        <v>69.92</v>
      </c>
    </row>
    <row r="1857" spans="1:9">
      <c r="A1857" s="316">
        <v>6</v>
      </c>
      <c r="B1857" s="301" t="s">
        <v>212</v>
      </c>
      <c r="C1857" s="301" t="s">
        <v>27</v>
      </c>
      <c r="D1857" s="301" t="s">
        <v>27</v>
      </c>
      <c r="E1857" s="301" t="s">
        <v>19</v>
      </c>
      <c r="F1857" s="338" t="s">
        <v>547</v>
      </c>
      <c r="G1857" s="338" t="s">
        <v>547</v>
      </c>
      <c r="H1857" s="301" t="s">
        <v>502</v>
      </c>
      <c r="I1857" s="333">
        <v>59.16</v>
      </c>
    </row>
    <row r="1858" spans="1:9">
      <c r="A1858" s="316">
        <v>6</v>
      </c>
      <c r="B1858" s="301" t="s">
        <v>212</v>
      </c>
      <c r="C1858" s="301" t="s">
        <v>27</v>
      </c>
      <c r="D1858" s="301" t="s">
        <v>27</v>
      </c>
      <c r="E1858" s="301" t="s">
        <v>19</v>
      </c>
      <c r="F1858" s="338" t="s">
        <v>657</v>
      </c>
      <c r="G1858" s="338" t="s">
        <v>657</v>
      </c>
      <c r="H1858" s="301" t="s">
        <v>502</v>
      </c>
      <c r="I1858" s="333">
        <v>2564.86</v>
      </c>
    </row>
    <row r="1859" spans="1:9">
      <c r="A1859" s="316">
        <v>6</v>
      </c>
      <c r="B1859" s="301" t="s">
        <v>212</v>
      </c>
      <c r="C1859" s="301" t="s">
        <v>27</v>
      </c>
      <c r="D1859" s="301" t="s">
        <v>27</v>
      </c>
      <c r="E1859" s="301" t="s">
        <v>19</v>
      </c>
      <c r="F1859" s="338" t="s">
        <v>658</v>
      </c>
      <c r="G1859" s="338" t="s">
        <v>657</v>
      </c>
      <c r="H1859" s="301" t="s">
        <v>502</v>
      </c>
      <c r="I1859" s="333">
        <v>0</v>
      </c>
    </row>
    <row r="1860" spans="1:9">
      <c r="A1860" s="316">
        <v>6</v>
      </c>
      <c r="B1860" s="301" t="s">
        <v>212</v>
      </c>
      <c r="C1860" s="301" t="s">
        <v>27</v>
      </c>
      <c r="D1860" s="301" t="s">
        <v>27</v>
      </c>
      <c r="E1860" s="301" t="s">
        <v>27</v>
      </c>
      <c r="F1860" s="338" t="s">
        <v>659</v>
      </c>
      <c r="G1860" s="338" t="s">
        <v>659</v>
      </c>
      <c r="H1860" s="301" t="s">
        <v>502</v>
      </c>
      <c r="I1860" s="333">
        <v>54.64</v>
      </c>
    </row>
    <row r="1861" spans="1:9">
      <c r="A1861" s="316">
        <v>6</v>
      </c>
      <c r="B1861" s="301" t="s">
        <v>212</v>
      </c>
      <c r="C1861" s="301" t="s">
        <v>27</v>
      </c>
      <c r="D1861" s="301" t="s">
        <v>27</v>
      </c>
      <c r="E1861" s="301" t="s">
        <v>21</v>
      </c>
      <c r="F1861" s="338" t="s">
        <v>660</v>
      </c>
      <c r="G1861" s="338" t="s">
        <v>660</v>
      </c>
      <c r="H1861" s="301" t="s">
        <v>502</v>
      </c>
      <c r="I1861" s="333">
        <v>51.15</v>
      </c>
    </row>
    <row r="1862" spans="1:9">
      <c r="A1862" s="316">
        <v>6</v>
      </c>
      <c r="B1862" s="301" t="s">
        <v>212</v>
      </c>
      <c r="C1862" s="301" t="s">
        <v>27</v>
      </c>
      <c r="D1862" s="301" t="s">
        <v>27</v>
      </c>
      <c r="E1862" s="301" t="s">
        <v>27</v>
      </c>
      <c r="F1862" s="338" t="s">
        <v>661</v>
      </c>
      <c r="G1862" s="338" t="s">
        <v>661</v>
      </c>
      <c r="H1862" s="301" t="s">
        <v>502</v>
      </c>
      <c r="I1862" s="333">
        <v>631.16999999999996</v>
      </c>
    </row>
    <row r="1863" spans="1:9">
      <c r="A1863" s="316">
        <v>6</v>
      </c>
      <c r="B1863" s="301" t="s">
        <v>212</v>
      </c>
      <c r="C1863" s="301" t="s">
        <v>27</v>
      </c>
      <c r="D1863" s="301" t="s">
        <v>27</v>
      </c>
      <c r="E1863" s="301" t="s">
        <v>27</v>
      </c>
      <c r="F1863" s="338" t="s">
        <v>662</v>
      </c>
      <c r="G1863" s="338" t="s">
        <v>661</v>
      </c>
      <c r="H1863" s="301" t="s">
        <v>502</v>
      </c>
      <c r="I1863" s="333">
        <v>11.62</v>
      </c>
    </row>
    <row r="1864" spans="1:9">
      <c r="A1864" s="316">
        <v>6</v>
      </c>
      <c r="B1864" s="301" t="s">
        <v>212</v>
      </c>
      <c r="C1864" s="301" t="s">
        <v>27</v>
      </c>
      <c r="D1864" s="301" t="s">
        <v>27</v>
      </c>
      <c r="E1864" s="301" t="s">
        <v>19</v>
      </c>
      <c r="F1864" s="338" t="s">
        <v>663</v>
      </c>
      <c r="G1864" s="338" t="s">
        <v>663</v>
      </c>
      <c r="H1864" s="301" t="s">
        <v>502</v>
      </c>
      <c r="I1864" s="333">
        <v>135.69999999999999</v>
      </c>
    </row>
    <row r="1865" spans="1:9">
      <c r="A1865" s="316">
        <v>6</v>
      </c>
      <c r="B1865" s="301" t="s">
        <v>212</v>
      </c>
      <c r="C1865" s="301" t="s">
        <v>27</v>
      </c>
      <c r="D1865" s="301" t="s">
        <v>27</v>
      </c>
      <c r="E1865" s="301" t="s">
        <v>27</v>
      </c>
      <c r="F1865" s="338" t="s">
        <v>664</v>
      </c>
      <c r="G1865" s="338" t="s">
        <v>664</v>
      </c>
      <c r="H1865" s="301" t="s">
        <v>502</v>
      </c>
      <c r="I1865" s="333">
        <v>376.98</v>
      </c>
    </row>
    <row r="1866" spans="1:9">
      <c r="A1866" s="316">
        <v>6</v>
      </c>
      <c r="B1866" s="301" t="s">
        <v>212</v>
      </c>
      <c r="C1866" s="301" t="s">
        <v>27</v>
      </c>
      <c r="D1866" s="301" t="s">
        <v>27</v>
      </c>
      <c r="E1866" s="301" t="s">
        <v>27</v>
      </c>
      <c r="F1866" s="338" t="s">
        <v>707</v>
      </c>
      <c r="G1866" s="338" t="s">
        <v>707</v>
      </c>
      <c r="H1866" s="301" t="s">
        <v>502</v>
      </c>
      <c r="I1866" s="333">
        <v>4.1399999999999997</v>
      </c>
    </row>
    <row r="1867" spans="1:9">
      <c r="A1867" s="316">
        <v>6</v>
      </c>
      <c r="B1867" s="301" t="s">
        <v>212</v>
      </c>
      <c r="C1867" s="301" t="s">
        <v>27</v>
      </c>
      <c r="D1867" s="301" t="s">
        <v>27</v>
      </c>
      <c r="E1867" s="301" t="s">
        <v>21</v>
      </c>
      <c r="F1867" s="338" t="s">
        <v>666</v>
      </c>
      <c r="G1867" s="338" t="s">
        <v>666</v>
      </c>
      <c r="H1867" s="301" t="s">
        <v>502</v>
      </c>
      <c r="I1867" s="333">
        <v>101.87</v>
      </c>
    </row>
    <row r="1868" spans="1:9">
      <c r="A1868" s="316">
        <v>6</v>
      </c>
      <c r="B1868" s="301" t="s">
        <v>212</v>
      </c>
      <c r="C1868" s="301" t="s">
        <v>27</v>
      </c>
      <c r="D1868" s="301" t="s">
        <v>27</v>
      </c>
      <c r="E1868" s="301" t="s">
        <v>27</v>
      </c>
      <c r="F1868" s="338" t="s">
        <v>667</v>
      </c>
      <c r="G1868" s="338" t="s">
        <v>667</v>
      </c>
      <c r="H1868" s="301" t="s">
        <v>502</v>
      </c>
      <c r="I1868" s="333">
        <v>352.79</v>
      </c>
    </row>
    <row r="1869" spans="1:9">
      <c r="A1869" s="316">
        <v>6</v>
      </c>
      <c r="B1869" s="301" t="s">
        <v>212</v>
      </c>
      <c r="C1869" s="301" t="s">
        <v>27</v>
      </c>
      <c r="D1869" s="301" t="s">
        <v>27</v>
      </c>
      <c r="E1869" s="301" t="s">
        <v>27</v>
      </c>
      <c r="F1869" s="338" t="s">
        <v>668</v>
      </c>
      <c r="G1869" s="338" t="s">
        <v>667</v>
      </c>
      <c r="H1869" s="301" t="s">
        <v>502</v>
      </c>
      <c r="I1869" s="333">
        <v>0.54</v>
      </c>
    </row>
    <row r="1870" spans="1:9">
      <c r="A1870" s="316">
        <v>6</v>
      </c>
      <c r="B1870" s="301" t="s">
        <v>212</v>
      </c>
      <c r="C1870" s="301" t="s">
        <v>27</v>
      </c>
      <c r="D1870" s="301" t="s">
        <v>27</v>
      </c>
      <c r="E1870" s="301" t="s">
        <v>27</v>
      </c>
      <c r="F1870" s="338" t="s">
        <v>669</v>
      </c>
      <c r="G1870" s="338" t="s">
        <v>669</v>
      </c>
      <c r="H1870" s="301" t="s">
        <v>502</v>
      </c>
      <c r="I1870" s="333">
        <v>111.53</v>
      </c>
    </row>
    <row r="1871" spans="1:9">
      <c r="A1871" s="316">
        <v>6</v>
      </c>
      <c r="B1871" s="301" t="s">
        <v>212</v>
      </c>
      <c r="C1871" s="301" t="s">
        <v>27</v>
      </c>
      <c r="D1871" s="301" t="s">
        <v>27</v>
      </c>
      <c r="E1871" s="301" t="s">
        <v>19</v>
      </c>
      <c r="F1871" s="338" t="s">
        <v>670</v>
      </c>
      <c r="G1871" s="338" t="s">
        <v>670</v>
      </c>
      <c r="H1871" s="301" t="s">
        <v>502</v>
      </c>
      <c r="I1871" s="333">
        <v>346.53</v>
      </c>
    </row>
    <row r="1872" spans="1:9">
      <c r="A1872" s="316">
        <v>6</v>
      </c>
      <c r="B1872" s="301" t="s">
        <v>212</v>
      </c>
      <c r="C1872" s="301" t="s">
        <v>27</v>
      </c>
      <c r="D1872" s="301" t="s">
        <v>27</v>
      </c>
      <c r="E1872" s="301" t="s">
        <v>19</v>
      </c>
      <c r="F1872" s="338" t="s">
        <v>671</v>
      </c>
      <c r="G1872" s="338" t="s">
        <v>671</v>
      </c>
      <c r="H1872" s="301" t="s">
        <v>502</v>
      </c>
      <c r="I1872" s="333">
        <v>348.68</v>
      </c>
    </row>
    <row r="1873" spans="1:9">
      <c r="A1873" s="316">
        <v>6</v>
      </c>
      <c r="B1873" s="301" t="s">
        <v>212</v>
      </c>
      <c r="C1873" s="301" t="s">
        <v>27</v>
      </c>
      <c r="D1873" s="301" t="s">
        <v>27</v>
      </c>
      <c r="E1873" s="301" t="s">
        <v>19</v>
      </c>
      <c r="F1873" s="338" t="s">
        <v>672</v>
      </c>
      <c r="G1873" s="338" t="s">
        <v>671</v>
      </c>
      <c r="H1873" s="301" t="s">
        <v>502</v>
      </c>
      <c r="I1873" s="333">
        <v>8.2100000000000009</v>
      </c>
    </row>
    <row r="1874" spans="1:9">
      <c r="A1874" s="316">
        <v>6</v>
      </c>
      <c r="B1874" s="301" t="s">
        <v>212</v>
      </c>
      <c r="C1874" s="301" t="s">
        <v>27</v>
      </c>
      <c r="D1874" s="301" t="s">
        <v>27</v>
      </c>
      <c r="E1874" s="301" t="s">
        <v>27</v>
      </c>
      <c r="F1874" s="338" t="s">
        <v>673</v>
      </c>
      <c r="G1874" s="338" t="s">
        <v>673</v>
      </c>
      <c r="H1874" s="301" t="s">
        <v>502</v>
      </c>
      <c r="I1874" s="333">
        <v>97.13</v>
      </c>
    </row>
    <row r="1875" spans="1:9">
      <c r="A1875" s="316">
        <v>6</v>
      </c>
      <c r="B1875" s="301" t="s">
        <v>212</v>
      </c>
      <c r="C1875" s="301" t="s">
        <v>27</v>
      </c>
      <c r="D1875" s="301" t="s">
        <v>27</v>
      </c>
      <c r="E1875" s="301" t="s">
        <v>27</v>
      </c>
      <c r="F1875" s="338" t="s">
        <v>674</v>
      </c>
      <c r="G1875" s="338" t="s">
        <v>674</v>
      </c>
      <c r="H1875" s="301" t="s">
        <v>502</v>
      </c>
      <c r="I1875" s="333">
        <v>358.96</v>
      </c>
    </row>
    <row r="1876" spans="1:9">
      <c r="A1876" s="316">
        <v>6</v>
      </c>
      <c r="B1876" s="301" t="s">
        <v>212</v>
      </c>
      <c r="C1876" s="301" t="s">
        <v>27</v>
      </c>
      <c r="D1876" s="301" t="s">
        <v>27</v>
      </c>
      <c r="E1876" s="301" t="s">
        <v>19</v>
      </c>
      <c r="F1876" s="338" t="s">
        <v>675</v>
      </c>
      <c r="G1876" s="338" t="s">
        <v>675</v>
      </c>
      <c r="H1876" s="301" t="s">
        <v>502</v>
      </c>
      <c r="I1876" s="333">
        <v>798.55</v>
      </c>
    </row>
    <row r="1877" spans="1:9">
      <c r="A1877" s="316">
        <v>6</v>
      </c>
      <c r="B1877" s="301" t="s">
        <v>212</v>
      </c>
      <c r="C1877" s="301" t="s">
        <v>27</v>
      </c>
      <c r="D1877" s="301" t="s">
        <v>27</v>
      </c>
      <c r="E1877" s="301" t="s">
        <v>19</v>
      </c>
      <c r="F1877" s="338" t="s">
        <v>676</v>
      </c>
      <c r="G1877" s="338" t="s">
        <v>675</v>
      </c>
      <c r="H1877" s="301" t="s">
        <v>502</v>
      </c>
      <c r="I1877" s="333">
        <v>0</v>
      </c>
    </row>
    <row r="1878" spans="1:9">
      <c r="A1878" s="316">
        <v>6</v>
      </c>
      <c r="B1878" s="301" t="s">
        <v>212</v>
      </c>
      <c r="C1878" s="301" t="s">
        <v>27</v>
      </c>
      <c r="D1878" s="301" t="s">
        <v>27</v>
      </c>
      <c r="E1878" s="301" t="s">
        <v>27</v>
      </c>
      <c r="F1878" s="338" t="s">
        <v>677</v>
      </c>
      <c r="G1878" s="338" t="s">
        <v>677</v>
      </c>
      <c r="H1878" s="301" t="s">
        <v>502</v>
      </c>
      <c r="I1878" s="333">
        <v>182.93</v>
      </c>
    </row>
    <row r="1879" spans="1:9">
      <c r="A1879" s="316">
        <v>6</v>
      </c>
      <c r="B1879" s="301" t="s">
        <v>212</v>
      </c>
      <c r="C1879" s="301" t="s">
        <v>27</v>
      </c>
      <c r="D1879" s="301" t="s">
        <v>27</v>
      </c>
      <c r="E1879" s="301" t="s">
        <v>21</v>
      </c>
      <c r="F1879" s="338" t="s">
        <v>678</v>
      </c>
      <c r="G1879" s="338" t="s">
        <v>678</v>
      </c>
      <c r="H1879" s="301" t="s">
        <v>502</v>
      </c>
      <c r="I1879" s="333">
        <v>23.43</v>
      </c>
    </row>
    <row r="1880" spans="1:9">
      <c r="A1880" s="316">
        <v>6</v>
      </c>
      <c r="B1880" s="301" t="s">
        <v>212</v>
      </c>
      <c r="C1880" s="301" t="s">
        <v>27</v>
      </c>
      <c r="D1880" s="301" t="s">
        <v>27</v>
      </c>
      <c r="E1880" s="301" t="s">
        <v>27</v>
      </c>
      <c r="F1880" s="338" t="s">
        <v>679</v>
      </c>
      <c r="G1880" s="338" t="s">
        <v>679</v>
      </c>
      <c r="H1880" s="301" t="s">
        <v>502</v>
      </c>
      <c r="I1880" s="333">
        <v>89.78</v>
      </c>
    </row>
    <row r="1881" spans="1:9">
      <c r="A1881" s="316">
        <v>6</v>
      </c>
      <c r="B1881" s="301" t="s">
        <v>212</v>
      </c>
      <c r="C1881" s="301" t="s">
        <v>27</v>
      </c>
      <c r="D1881" s="301" t="s">
        <v>27</v>
      </c>
      <c r="E1881" s="301" t="s">
        <v>27</v>
      </c>
      <c r="F1881" s="338" t="s">
        <v>680</v>
      </c>
      <c r="G1881" s="338" t="s">
        <v>680</v>
      </c>
      <c r="H1881" s="301" t="s">
        <v>502</v>
      </c>
      <c r="I1881" s="333">
        <v>25.32</v>
      </c>
    </row>
    <row r="1882" spans="1:9">
      <c r="A1882" s="316">
        <v>6</v>
      </c>
      <c r="B1882" s="301" t="s">
        <v>212</v>
      </c>
      <c r="C1882" s="301" t="s">
        <v>27</v>
      </c>
      <c r="D1882" s="301" t="s">
        <v>27</v>
      </c>
      <c r="E1882" s="301" t="s">
        <v>27</v>
      </c>
      <c r="F1882" s="338" t="s">
        <v>27</v>
      </c>
      <c r="G1882" s="338" t="s">
        <v>27</v>
      </c>
      <c r="H1882" s="301" t="s">
        <v>502</v>
      </c>
      <c r="I1882" s="333">
        <v>1868.5</v>
      </c>
    </row>
    <row r="1883" spans="1:9">
      <c r="A1883" s="316">
        <v>6</v>
      </c>
      <c r="B1883" s="301" t="s">
        <v>212</v>
      </c>
      <c r="C1883" s="301" t="s">
        <v>27</v>
      </c>
      <c r="D1883" s="301" t="s">
        <v>27</v>
      </c>
      <c r="E1883" s="301" t="s">
        <v>27</v>
      </c>
      <c r="F1883" s="338" t="s">
        <v>681</v>
      </c>
      <c r="G1883" s="338" t="s">
        <v>681</v>
      </c>
      <c r="H1883" s="301" t="s">
        <v>502</v>
      </c>
      <c r="I1883" s="333">
        <v>650.72</v>
      </c>
    </row>
    <row r="1884" spans="1:9">
      <c r="A1884" s="316">
        <v>6</v>
      </c>
      <c r="B1884" s="301" t="s">
        <v>212</v>
      </c>
      <c r="C1884" s="301" t="s">
        <v>27</v>
      </c>
      <c r="D1884" s="301" t="s">
        <v>27</v>
      </c>
      <c r="E1884" s="301" t="s">
        <v>21</v>
      </c>
      <c r="F1884" s="338" t="s">
        <v>682</v>
      </c>
      <c r="G1884" s="338" t="s">
        <v>682</v>
      </c>
      <c r="H1884" s="301" t="s">
        <v>502</v>
      </c>
      <c r="I1884" s="333">
        <v>61.99</v>
      </c>
    </row>
    <row r="1885" spans="1:9">
      <c r="A1885" s="316">
        <v>6</v>
      </c>
      <c r="B1885" s="301" t="s">
        <v>212</v>
      </c>
      <c r="C1885" s="301" t="s">
        <v>27</v>
      </c>
      <c r="D1885" s="301" t="s">
        <v>27</v>
      </c>
      <c r="E1885" s="301" t="s">
        <v>19</v>
      </c>
      <c r="F1885" s="338" t="s">
        <v>683</v>
      </c>
      <c r="G1885" s="338" t="s">
        <v>683</v>
      </c>
      <c r="H1885" s="301" t="s">
        <v>502</v>
      </c>
      <c r="I1885" s="333">
        <v>0</v>
      </c>
    </row>
    <row r="1886" spans="1:9">
      <c r="A1886" s="316">
        <v>6</v>
      </c>
      <c r="B1886" s="301" t="s">
        <v>212</v>
      </c>
      <c r="C1886" s="301" t="s">
        <v>27</v>
      </c>
      <c r="D1886" s="301" t="s">
        <v>27</v>
      </c>
      <c r="E1886" s="301" t="s">
        <v>19</v>
      </c>
      <c r="F1886" s="338" t="s">
        <v>684</v>
      </c>
      <c r="G1886" s="338" t="s">
        <v>684</v>
      </c>
      <c r="H1886" s="301" t="s">
        <v>502</v>
      </c>
      <c r="I1886" s="333">
        <v>49.16</v>
      </c>
    </row>
    <row r="1887" spans="1:9">
      <c r="A1887" s="316">
        <v>6</v>
      </c>
      <c r="B1887" s="301" t="s">
        <v>212</v>
      </c>
      <c r="C1887" s="301" t="s">
        <v>27</v>
      </c>
      <c r="D1887" s="301" t="s">
        <v>27</v>
      </c>
      <c r="E1887" s="301" t="s">
        <v>19</v>
      </c>
      <c r="F1887" s="338" t="s">
        <v>685</v>
      </c>
      <c r="G1887" s="338" t="s">
        <v>685</v>
      </c>
      <c r="H1887" s="301" t="s">
        <v>502</v>
      </c>
      <c r="I1887" s="333">
        <v>104.46</v>
      </c>
    </row>
    <row r="1888" spans="1:9">
      <c r="A1888" s="316">
        <v>6</v>
      </c>
      <c r="B1888" s="301" t="s">
        <v>212</v>
      </c>
      <c r="C1888" s="301" t="s">
        <v>27</v>
      </c>
      <c r="D1888" s="301" t="s">
        <v>27</v>
      </c>
      <c r="E1888" s="301" t="s">
        <v>765</v>
      </c>
      <c r="F1888" s="338" t="s">
        <v>711</v>
      </c>
      <c r="G1888" s="338" t="s">
        <v>711</v>
      </c>
      <c r="H1888" s="301" t="s">
        <v>502</v>
      </c>
      <c r="I1888" s="333">
        <v>33.61</v>
      </c>
    </row>
    <row r="1889" spans="1:9">
      <c r="A1889" s="316">
        <v>6</v>
      </c>
      <c r="B1889" s="301" t="s">
        <v>212</v>
      </c>
      <c r="C1889" s="301" t="s">
        <v>27</v>
      </c>
      <c r="D1889" s="301" t="s">
        <v>27</v>
      </c>
      <c r="E1889" s="301" t="s">
        <v>765</v>
      </c>
      <c r="F1889" s="338" t="s">
        <v>712</v>
      </c>
      <c r="G1889" s="338" t="s">
        <v>712</v>
      </c>
      <c r="H1889" s="301" t="s">
        <v>502</v>
      </c>
      <c r="I1889" s="333">
        <v>0.77</v>
      </c>
    </row>
    <row r="1890" spans="1:9">
      <c r="A1890" s="316">
        <v>6</v>
      </c>
      <c r="B1890" s="301" t="s">
        <v>212</v>
      </c>
      <c r="C1890" s="301" t="s">
        <v>27</v>
      </c>
      <c r="D1890" s="301" t="s">
        <v>27</v>
      </c>
      <c r="E1890" s="301" t="s">
        <v>765</v>
      </c>
      <c r="F1890" s="338" t="s">
        <v>713</v>
      </c>
      <c r="G1890" s="338" t="s">
        <v>713</v>
      </c>
      <c r="H1890" s="301" t="s">
        <v>502</v>
      </c>
      <c r="I1890" s="333">
        <v>27.73</v>
      </c>
    </row>
    <row r="1891" spans="1:9">
      <c r="A1891" s="316">
        <v>6</v>
      </c>
      <c r="B1891" s="301" t="s">
        <v>212</v>
      </c>
      <c r="C1891" s="301" t="s">
        <v>27</v>
      </c>
      <c r="D1891" s="301" t="s">
        <v>27</v>
      </c>
      <c r="E1891" s="301" t="s">
        <v>765</v>
      </c>
      <c r="F1891" s="338" t="s">
        <v>714</v>
      </c>
      <c r="G1891" s="338" t="s">
        <v>714</v>
      </c>
      <c r="H1891" s="301" t="s">
        <v>502</v>
      </c>
      <c r="I1891" s="333">
        <v>0</v>
      </c>
    </row>
    <row r="1892" spans="1:9">
      <c r="A1892" s="316">
        <v>6</v>
      </c>
      <c r="B1892" s="301" t="s">
        <v>212</v>
      </c>
      <c r="C1892" s="301" t="s">
        <v>27</v>
      </c>
      <c r="D1892" s="301" t="s">
        <v>27</v>
      </c>
      <c r="E1892" s="301" t="s">
        <v>765</v>
      </c>
      <c r="F1892" s="338" t="s">
        <v>715</v>
      </c>
      <c r="G1892" s="338" t="s">
        <v>715</v>
      </c>
      <c r="H1892" s="301" t="s">
        <v>502</v>
      </c>
      <c r="I1892" s="333">
        <v>20.9</v>
      </c>
    </row>
    <row r="1893" spans="1:9">
      <c r="A1893" s="316">
        <v>6</v>
      </c>
      <c r="B1893" s="301" t="s">
        <v>212</v>
      </c>
      <c r="C1893" s="301" t="s">
        <v>27</v>
      </c>
      <c r="D1893" s="301" t="s">
        <v>27</v>
      </c>
      <c r="E1893" s="301" t="s">
        <v>765</v>
      </c>
      <c r="F1893" s="338" t="s">
        <v>686</v>
      </c>
      <c r="G1893" s="338" t="s">
        <v>686</v>
      </c>
      <c r="H1893" s="301" t="s">
        <v>502</v>
      </c>
      <c r="I1893" s="333">
        <v>30.88</v>
      </c>
    </row>
    <row r="1894" spans="1:9">
      <c r="A1894" s="316">
        <v>6</v>
      </c>
      <c r="B1894" s="301" t="s">
        <v>212</v>
      </c>
      <c r="C1894" s="301" t="s">
        <v>27</v>
      </c>
      <c r="D1894" s="301" t="s">
        <v>27</v>
      </c>
      <c r="E1894" s="301" t="s">
        <v>765</v>
      </c>
      <c r="F1894" s="338" t="s">
        <v>716</v>
      </c>
      <c r="G1894" s="338" t="s">
        <v>716</v>
      </c>
      <c r="H1894" s="301" t="s">
        <v>502</v>
      </c>
      <c r="I1894" s="333">
        <v>0</v>
      </c>
    </row>
    <row r="1895" spans="1:9">
      <c r="A1895" s="316">
        <v>6</v>
      </c>
      <c r="B1895" s="301" t="s">
        <v>212</v>
      </c>
      <c r="C1895" s="301" t="s">
        <v>27</v>
      </c>
      <c r="D1895" s="301" t="s">
        <v>27</v>
      </c>
      <c r="E1895" s="301" t="s">
        <v>765</v>
      </c>
      <c r="F1895" s="338" t="s">
        <v>687</v>
      </c>
      <c r="G1895" s="338" t="s">
        <v>687</v>
      </c>
      <c r="H1895" s="301" t="s">
        <v>502</v>
      </c>
      <c r="I1895" s="333">
        <v>0</v>
      </c>
    </row>
    <row r="1896" spans="1:9">
      <c r="A1896" s="316">
        <v>6</v>
      </c>
      <c r="B1896" s="301" t="s">
        <v>212</v>
      </c>
      <c r="C1896" s="301" t="s">
        <v>27</v>
      </c>
      <c r="D1896" s="301" t="s">
        <v>27</v>
      </c>
      <c r="E1896" s="301" t="s">
        <v>765</v>
      </c>
      <c r="F1896" s="338" t="s">
        <v>688</v>
      </c>
      <c r="G1896" s="338" t="s">
        <v>688</v>
      </c>
      <c r="H1896" s="301" t="s">
        <v>502</v>
      </c>
      <c r="I1896" s="333">
        <v>18.64</v>
      </c>
    </row>
    <row r="1897" spans="1:9">
      <c r="A1897" s="316">
        <v>6</v>
      </c>
      <c r="B1897" s="301" t="s">
        <v>212</v>
      </c>
      <c r="C1897" s="301" t="s">
        <v>27</v>
      </c>
      <c r="D1897" s="301" t="s">
        <v>27</v>
      </c>
      <c r="E1897" s="301" t="s">
        <v>765</v>
      </c>
      <c r="F1897" s="338" t="s">
        <v>757</v>
      </c>
      <c r="G1897" s="338" t="s">
        <v>757</v>
      </c>
      <c r="H1897" s="301" t="s">
        <v>502</v>
      </c>
      <c r="I1897" s="333">
        <v>0</v>
      </c>
    </row>
    <row r="1898" spans="1:9">
      <c r="A1898" s="316">
        <v>6</v>
      </c>
      <c r="B1898" s="301" t="s">
        <v>212</v>
      </c>
      <c r="C1898" s="301" t="s">
        <v>27</v>
      </c>
      <c r="D1898" s="301" t="s">
        <v>27</v>
      </c>
      <c r="E1898" s="301" t="s">
        <v>765</v>
      </c>
      <c r="F1898" s="338" t="s">
        <v>689</v>
      </c>
      <c r="G1898" s="338" t="s">
        <v>689</v>
      </c>
      <c r="H1898" s="301" t="s">
        <v>502</v>
      </c>
      <c r="I1898" s="333">
        <v>6.62</v>
      </c>
    </row>
    <row r="1899" spans="1:9">
      <c r="A1899" s="316">
        <v>6</v>
      </c>
      <c r="B1899" s="301" t="s">
        <v>212</v>
      </c>
      <c r="C1899" s="301" t="s">
        <v>27</v>
      </c>
      <c r="D1899" s="301" t="s">
        <v>27</v>
      </c>
      <c r="E1899" s="301" t="s">
        <v>765</v>
      </c>
      <c r="F1899" s="338" t="s">
        <v>758</v>
      </c>
      <c r="G1899" s="338" t="s">
        <v>758</v>
      </c>
      <c r="H1899" s="301" t="s">
        <v>502</v>
      </c>
      <c r="I1899" s="333">
        <v>27.38</v>
      </c>
    </row>
    <row r="1900" spans="1:9">
      <c r="A1900" s="316">
        <v>6</v>
      </c>
      <c r="B1900" s="301" t="s">
        <v>212</v>
      </c>
      <c r="C1900" s="301" t="s">
        <v>27</v>
      </c>
      <c r="D1900" s="301" t="s">
        <v>27</v>
      </c>
      <c r="E1900" s="301" t="s">
        <v>765</v>
      </c>
      <c r="F1900" s="338" t="s">
        <v>717</v>
      </c>
      <c r="G1900" s="338" t="s">
        <v>717</v>
      </c>
      <c r="H1900" s="301" t="s">
        <v>502</v>
      </c>
      <c r="I1900" s="333">
        <v>168.01</v>
      </c>
    </row>
    <row r="1901" spans="1:9">
      <c r="A1901" s="316">
        <v>6</v>
      </c>
      <c r="B1901" s="301" t="s">
        <v>212</v>
      </c>
      <c r="C1901" s="301" t="s">
        <v>27</v>
      </c>
      <c r="D1901" s="301" t="s">
        <v>27</v>
      </c>
      <c r="E1901" s="301" t="s">
        <v>765</v>
      </c>
      <c r="F1901" s="338" t="s">
        <v>754</v>
      </c>
      <c r="G1901" s="338" t="s">
        <v>754</v>
      </c>
      <c r="H1901" s="301" t="s">
        <v>502</v>
      </c>
      <c r="I1901" s="333">
        <v>2.11</v>
      </c>
    </row>
    <row r="1902" spans="1:9">
      <c r="A1902" s="316">
        <v>6</v>
      </c>
      <c r="B1902" s="301" t="s">
        <v>212</v>
      </c>
      <c r="C1902" s="301" t="s">
        <v>27</v>
      </c>
      <c r="D1902" s="301" t="s">
        <v>27</v>
      </c>
      <c r="E1902" s="301" t="s">
        <v>765</v>
      </c>
      <c r="F1902" s="338" t="s">
        <v>718</v>
      </c>
      <c r="G1902" s="338" t="s">
        <v>718</v>
      </c>
      <c r="H1902" s="301" t="s">
        <v>502</v>
      </c>
      <c r="I1902" s="333">
        <v>2.2799999999999998</v>
      </c>
    </row>
    <row r="1903" spans="1:9">
      <c r="A1903" s="316">
        <v>6</v>
      </c>
      <c r="B1903" s="301" t="s">
        <v>212</v>
      </c>
      <c r="C1903" s="301" t="s">
        <v>27</v>
      </c>
      <c r="D1903" s="301" t="s">
        <v>27</v>
      </c>
      <c r="E1903" s="301" t="s">
        <v>765</v>
      </c>
      <c r="F1903" s="338" t="s">
        <v>719</v>
      </c>
      <c r="G1903" s="338" t="s">
        <v>719</v>
      </c>
      <c r="H1903" s="301" t="s">
        <v>502</v>
      </c>
      <c r="I1903" s="333">
        <v>0</v>
      </c>
    </row>
    <row r="1904" spans="1:9">
      <c r="A1904" s="316">
        <v>6</v>
      </c>
      <c r="B1904" s="301" t="s">
        <v>212</v>
      </c>
      <c r="C1904" s="301" t="s">
        <v>27</v>
      </c>
      <c r="D1904" s="301" t="s">
        <v>27</v>
      </c>
      <c r="E1904" s="301" t="s">
        <v>765</v>
      </c>
      <c r="F1904" s="338" t="s">
        <v>720</v>
      </c>
      <c r="G1904" s="338" t="s">
        <v>720</v>
      </c>
      <c r="H1904" s="301" t="s">
        <v>502</v>
      </c>
      <c r="I1904" s="333">
        <v>0</v>
      </c>
    </row>
    <row r="1905" spans="1:9">
      <c r="A1905" s="316">
        <v>6</v>
      </c>
      <c r="B1905" s="301" t="s">
        <v>212</v>
      </c>
      <c r="C1905" s="301" t="s">
        <v>27</v>
      </c>
      <c r="D1905" s="301" t="s">
        <v>27</v>
      </c>
      <c r="E1905" s="301" t="s">
        <v>765</v>
      </c>
      <c r="F1905" s="338" t="s">
        <v>756</v>
      </c>
      <c r="G1905" s="338" t="s">
        <v>756</v>
      </c>
      <c r="H1905" s="301" t="s">
        <v>502</v>
      </c>
      <c r="I1905" s="333">
        <v>0.2</v>
      </c>
    </row>
    <row r="1906" spans="1:9">
      <c r="A1906" s="316">
        <v>6</v>
      </c>
      <c r="B1906" s="301" t="s">
        <v>212</v>
      </c>
      <c r="C1906" s="301" t="s">
        <v>27</v>
      </c>
      <c r="D1906" s="301" t="s">
        <v>27</v>
      </c>
      <c r="E1906" s="301" t="s">
        <v>765</v>
      </c>
      <c r="F1906" s="338" t="s">
        <v>721</v>
      </c>
      <c r="G1906" s="338" t="s">
        <v>721</v>
      </c>
      <c r="H1906" s="301" t="s">
        <v>502</v>
      </c>
      <c r="I1906" s="333">
        <v>2.38</v>
      </c>
    </row>
    <row r="1907" spans="1:9">
      <c r="A1907" s="316">
        <v>6</v>
      </c>
      <c r="B1907" s="301" t="s">
        <v>212</v>
      </c>
      <c r="C1907" s="301" t="s">
        <v>27</v>
      </c>
      <c r="D1907" s="301" t="s">
        <v>27</v>
      </c>
      <c r="E1907" s="301" t="s">
        <v>765</v>
      </c>
      <c r="F1907" s="338" t="s">
        <v>722</v>
      </c>
      <c r="G1907" s="338" t="s">
        <v>722</v>
      </c>
      <c r="H1907" s="301" t="s">
        <v>502</v>
      </c>
      <c r="I1907" s="333">
        <v>4.04</v>
      </c>
    </row>
    <row r="1908" spans="1:9">
      <c r="A1908" s="316">
        <v>6</v>
      </c>
      <c r="B1908" s="301" t="s">
        <v>212</v>
      </c>
      <c r="C1908" s="301" t="s">
        <v>27</v>
      </c>
      <c r="D1908" s="301" t="s">
        <v>27</v>
      </c>
      <c r="E1908" s="301" t="s">
        <v>765</v>
      </c>
      <c r="F1908" s="338" t="s">
        <v>690</v>
      </c>
      <c r="G1908" s="338" t="s">
        <v>690</v>
      </c>
      <c r="H1908" s="301" t="s">
        <v>502</v>
      </c>
      <c r="I1908" s="333">
        <v>1.98</v>
      </c>
    </row>
    <row r="1909" spans="1:9">
      <c r="A1909" s="316">
        <v>6</v>
      </c>
      <c r="B1909" s="301" t="s">
        <v>212</v>
      </c>
      <c r="C1909" s="301" t="s">
        <v>27</v>
      </c>
      <c r="D1909" s="301" t="s">
        <v>27</v>
      </c>
      <c r="E1909" s="301" t="s">
        <v>765</v>
      </c>
      <c r="F1909" s="338" t="s">
        <v>723</v>
      </c>
      <c r="G1909" s="338" t="s">
        <v>723</v>
      </c>
      <c r="H1909" s="301" t="s">
        <v>502</v>
      </c>
      <c r="I1909" s="333">
        <v>4.8600000000000003</v>
      </c>
    </row>
    <row r="1910" spans="1:9">
      <c r="A1910" s="316">
        <v>6</v>
      </c>
      <c r="B1910" s="301" t="s">
        <v>212</v>
      </c>
      <c r="C1910" s="301" t="s">
        <v>27</v>
      </c>
      <c r="D1910" s="301" t="s">
        <v>27</v>
      </c>
      <c r="E1910" s="301" t="s">
        <v>765</v>
      </c>
      <c r="F1910" s="338" t="s">
        <v>691</v>
      </c>
      <c r="G1910" s="338" t="s">
        <v>691</v>
      </c>
      <c r="H1910" s="301" t="s">
        <v>502</v>
      </c>
      <c r="I1910" s="333">
        <v>0</v>
      </c>
    </row>
    <row r="1911" spans="1:9">
      <c r="A1911" s="316">
        <v>6</v>
      </c>
      <c r="B1911" s="301" t="s">
        <v>212</v>
      </c>
      <c r="C1911" s="301" t="s">
        <v>27</v>
      </c>
      <c r="D1911" s="301" t="s">
        <v>27</v>
      </c>
      <c r="E1911" s="301" t="s">
        <v>765</v>
      </c>
      <c r="F1911" s="338" t="s">
        <v>692</v>
      </c>
      <c r="G1911" s="338" t="s">
        <v>692</v>
      </c>
      <c r="H1911" s="301" t="s">
        <v>502</v>
      </c>
      <c r="I1911" s="333">
        <v>0</v>
      </c>
    </row>
    <row r="1912" spans="1:9">
      <c r="A1912" s="316">
        <v>6</v>
      </c>
      <c r="B1912" s="301" t="s">
        <v>212</v>
      </c>
      <c r="C1912" s="301" t="s">
        <v>27</v>
      </c>
      <c r="D1912" s="301" t="s">
        <v>27</v>
      </c>
      <c r="E1912" s="301" t="s">
        <v>765</v>
      </c>
      <c r="F1912" s="338" t="s">
        <v>724</v>
      </c>
      <c r="G1912" s="338" t="s">
        <v>724</v>
      </c>
      <c r="H1912" s="301" t="s">
        <v>502</v>
      </c>
      <c r="I1912" s="333">
        <v>0</v>
      </c>
    </row>
    <row r="1913" spans="1:9">
      <c r="A1913" s="316">
        <v>6</v>
      </c>
      <c r="B1913" s="301" t="s">
        <v>212</v>
      </c>
      <c r="C1913" s="301" t="s">
        <v>27</v>
      </c>
      <c r="D1913" s="301" t="s">
        <v>27</v>
      </c>
      <c r="E1913" s="301" t="s">
        <v>765</v>
      </c>
      <c r="F1913" s="338" t="s">
        <v>725</v>
      </c>
      <c r="G1913" s="338" t="s">
        <v>725</v>
      </c>
      <c r="H1913" s="301" t="s">
        <v>502</v>
      </c>
      <c r="I1913" s="333">
        <v>0</v>
      </c>
    </row>
    <row r="1914" spans="1:9">
      <c r="A1914" s="316">
        <v>6</v>
      </c>
      <c r="B1914" s="301" t="s">
        <v>212</v>
      </c>
      <c r="C1914" s="301" t="s">
        <v>27</v>
      </c>
      <c r="D1914" s="301" t="s">
        <v>27</v>
      </c>
      <c r="E1914" s="301" t="s">
        <v>765</v>
      </c>
      <c r="F1914" s="338" t="s">
        <v>726</v>
      </c>
      <c r="G1914" s="338" t="s">
        <v>726</v>
      </c>
      <c r="H1914" s="301" t="s">
        <v>502</v>
      </c>
      <c r="I1914" s="333">
        <v>134.29</v>
      </c>
    </row>
    <row r="1915" spans="1:9">
      <c r="A1915" s="316">
        <v>6</v>
      </c>
      <c r="B1915" s="301" t="s">
        <v>212</v>
      </c>
      <c r="C1915" s="301" t="s">
        <v>27</v>
      </c>
      <c r="D1915" s="301" t="s">
        <v>27</v>
      </c>
      <c r="E1915" s="301" t="s">
        <v>765</v>
      </c>
      <c r="F1915" s="338" t="s">
        <v>727</v>
      </c>
      <c r="G1915" s="338" t="s">
        <v>727</v>
      </c>
      <c r="H1915" s="301" t="s">
        <v>502</v>
      </c>
      <c r="I1915" s="333">
        <v>8.58</v>
      </c>
    </row>
    <row r="1916" spans="1:9">
      <c r="A1916" s="316">
        <v>6</v>
      </c>
      <c r="B1916" s="301" t="s">
        <v>212</v>
      </c>
      <c r="C1916" s="301" t="s">
        <v>27</v>
      </c>
      <c r="D1916" s="301" t="s">
        <v>27</v>
      </c>
      <c r="E1916" s="301" t="s">
        <v>765</v>
      </c>
      <c r="F1916" s="338" t="s">
        <v>693</v>
      </c>
      <c r="G1916" s="338" t="s">
        <v>693</v>
      </c>
      <c r="H1916" s="301" t="s">
        <v>502</v>
      </c>
      <c r="I1916" s="333">
        <v>15.16</v>
      </c>
    </row>
    <row r="1917" spans="1:9">
      <c r="A1917" s="316">
        <v>6</v>
      </c>
      <c r="B1917" s="301" t="s">
        <v>212</v>
      </c>
      <c r="C1917" s="301" t="s">
        <v>27</v>
      </c>
      <c r="D1917" s="301" t="s">
        <v>27</v>
      </c>
      <c r="E1917" s="301" t="s">
        <v>765</v>
      </c>
      <c r="F1917" s="338" t="s">
        <v>728</v>
      </c>
      <c r="G1917" s="338" t="s">
        <v>728</v>
      </c>
      <c r="H1917" s="301" t="s">
        <v>502</v>
      </c>
      <c r="I1917" s="333">
        <v>2.54</v>
      </c>
    </row>
    <row r="1918" spans="1:9">
      <c r="A1918" s="316">
        <v>6</v>
      </c>
      <c r="B1918" s="301" t="s">
        <v>212</v>
      </c>
      <c r="C1918" s="301" t="s">
        <v>27</v>
      </c>
      <c r="D1918" s="301" t="s">
        <v>27</v>
      </c>
      <c r="E1918" s="301" t="s">
        <v>765</v>
      </c>
      <c r="F1918" s="338" t="s">
        <v>762</v>
      </c>
      <c r="G1918" s="338" t="s">
        <v>762</v>
      </c>
      <c r="H1918" s="301" t="s">
        <v>502</v>
      </c>
      <c r="I1918" s="333">
        <v>0</v>
      </c>
    </row>
    <row r="1919" spans="1:9">
      <c r="A1919" s="316">
        <v>6</v>
      </c>
      <c r="B1919" s="301" t="s">
        <v>212</v>
      </c>
      <c r="C1919" s="301" t="s">
        <v>27</v>
      </c>
      <c r="D1919" s="301" t="s">
        <v>27</v>
      </c>
      <c r="E1919" s="301" t="s">
        <v>765</v>
      </c>
      <c r="F1919" s="338" t="s">
        <v>694</v>
      </c>
      <c r="G1919" s="338" t="s">
        <v>694</v>
      </c>
      <c r="H1919" s="301" t="s">
        <v>502</v>
      </c>
      <c r="I1919" s="333">
        <v>1.54</v>
      </c>
    </row>
    <row r="1920" spans="1:9">
      <c r="A1920" s="316">
        <v>6</v>
      </c>
      <c r="B1920" s="301" t="s">
        <v>212</v>
      </c>
      <c r="C1920" s="301" t="s">
        <v>27</v>
      </c>
      <c r="D1920" s="301" t="s">
        <v>27</v>
      </c>
      <c r="E1920" s="301" t="s">
        <v>765</v>
      </c>
      <c r="F1920" s="338" t="s">
        <v>729</v>
      </c>
      <c r="G1920" s="338" t="s">
        <v>729</v>
      </c>
      <c r="H1920" s="301" t="s">
        <v>502</v>
      </c>
      <c r="I1920" s="333">
        <v>1.08</v>
      </c>
    </row>
    <row r="1921" spans="1:9">
      <c r="A1921" s="316">
        <v>6</v>
      </c>
      <c r="B1921" s="301" t="s">
        <v>212</v>
      </c>
      <c r="C1921" s="301" t="s">
        <v>27</v>
      </c>
      <c r="D1921" s="301" t="s">
        <v>27</v>
      </c>
      <c r="E1921" s="301" t="s">
        <v>765</v>
      </c>
      <c r="F1921" s="338" t="s">
        <v>695</v>
      </c>
      <c r="G1921" s="338" t="s">
        <v>695</v>
      </c>
      <c r="H1921" s="301" t="s">
        <v>502</v>
      </c>
      <c r="I1921" s="333">
        <v>0.04</v>
      </c>
    </row>
    <row r="1922" spans="1:9">
      <c r="A1922" s="316">
        <v>6</v>
      </c>
      <c r="B1922" s="301" t="s">
        <v>212</v>
      </c>
      <c r="C1922" s="301" t="s">
        <v>27</v>
      </c>
      <c r="D1922" s="301" t="s">
        <v>27</v>
      </c>
      <c r="E1922" s="301" t="s">
        <v>765</v>
      </c>
      <c r="F1922" s="338" t="s">
        <v>696</v>
      </c>
      <c r="G1922" s="338" t="s">
        <v>696</v>
      </c>
      <c r="H1922" s="301" t="s">
        <v>502</v>
      </c>
      <c r="I1922" s="333">
        <v>39.090000000000003</v>
      </c>
    </row>
    <row r="1923" spans="1:9">
      <c r="A1923" s="316">
        <v>6</v>
      </c>
      <c r="B1923" s="301" t="s">
        <v>212</v>
      </c>
      <c r="C1923" s="301" t="s">
        <v>27</v>
      </c>
      <c r="D1923" s="301" t="s">
        <v>27</v>
      </c>
      <c r="E1923" s="301" t="s">
        <v>765</v>
      </c>
      <c r="F1923" s="338" t="s">
        <v>697</v>
      </c>
      <c r="G1923" s="338" t="s">
        <v>697</v>
      </c>
      <c r="H1923" s="301" t="s">
        <v>502</v>
      </c>
      <c r="I1923" s="333">
        <v>0</v>
      </c>
    </row>
    <row r="1924" spans="1:9">
      <c r="A1924" s="316">
        <v>6</v>
      </c>
      <c r="B1924" s="301" t="s">
        <v>212</v>
      </c>
      <c r="C1924" s="301" t="s">
        <v>27</v>
      </c>
      <c r="D1924" s="301" t="s">
        <v>27</v>
      </c>
      <c r="E1924" s="301" t="s">
        <v>765</v>
      </c>
      <c r="F1924" s="338" t="s">
        <v>730</v>
      </c>
      <c r="G1924" s="338" t="s">
        <v>730</v>
      </c>
      <c r="H1924" s="301" t="s">
        <v>502</v>
      </c>
      <c r="I1924" s="333">
        <v>0</v>
      </c>
    </row>
    <row r="1925" spans="1:9">
      <c r="A1925" s="316">
        <v>6</v>
      </c>
      <c r="B1925" s="301" t="s">
        <v>212</v>
      </c>
      <c r="C1925" s="301" t="s">
        <v>27</v>
      </c>
      <c r="D1925" s="301" t="s">
        <v>27</v>
      </c>
      <c r="E1925" s="301" t="s">
        <v>765</v>
      </c>
      <c r="F1925" s="338" t="s">
        <v>731</v>
      </c>
      <c r="G1925" s="338" t="s">
        <v>731</v>
      </c>
      <c r="H1925" s="301" t="s">
        <v>502</v>
      </c>
      <c r="I1925" s="333">
        <v>0</v>
      </c>
    </row>
    <row r="1926" spans="1:9">
      <c r="A1926" s="316">
        <v>6</v>
      </c>
      <c r="B1926" s="301" t="s">
        <v>212</v>
      </c>
      <c r="C1926" s="301" t="s">
        <v>27</v>
      </c>
      <c r="D1926" s="301" t="s">
        <v>27</v>
      </c>
      <c r="E1926" s="301" t="s">
        <v>765</v>
      </c>
      <c r="F1926" s="338" t="s">
        <v>698</v>
      </c>
      <c r="G1926" s="338" t="s">
        <v>698</v>
      </c>
      <c r="H1926" s="301" t="s">
        <v>502</v>
      </c>
      <c r="I1926" s="333">
        <v>0</v>
      </c>
    </row>
    <row r="1927" spans="1:9">
      <c r="A1927" s="316">
        <v>6</v>
      </c>
      <c r="B1927" s="301" t="s">
        <v>212</v>
      </c>
      <c r="C1927" s="301" t="s">
        <v>27</v>
      </c>
      <c r="D1927" s="301" t="s">
        <v>27</v>
      </c>
      <c r="E1927" s="301" t="s">
        <v>765</v>
      </c>
      <c r="F1927" s="338" t="s">
        <v>699</v>
      </c>
      <c r="G1927" s="338" t="s">
        <v>699</v>
      </c>
      <c r="H1927" s="301" t="s">
        <v>502</v>
      </c>
      <c r="I1927" s="333">
        <v>0</v>
      </c>
    </row>
    <row r="1928" spans="1:9">
      <c r="A1928" s="316">
        <v>6</v>
      </c>
      <c r="B1928" s="301" t="s">
        <v>212</v>
      </c>
      <c r="C1928" s="301" t="s">
        <v>27</v>
      </c>
      <c r="D1928" s="301" t="s">
        <v>27</v>
      </c>
      <c r="E1928" s="301" t="s">
        <v>765</v>
      </c>
      <c r="F1928" s="338" t="s">
        <v>732</v>
      </c>
      <c r="G1928" s="338" t="s">
        <v>732</v>
      </c>
      <c r="H1928" s="301" t="s">
        <v>502</v>
      </c>
      <c r="I1928" s="333">
        <v>0.45</v>
      </c>
    </row>
    <row r="1929" spans="1:9">
      <c r="A1929" s="316">
        <v>6</v>
      </c>
      <c r="B1929" s="301" t="s">
        <v>212</v>
      </c>
      <c r="C1929" s="301" t="s">
        <v>27</v>
      </c>
      <c r="D1929" s="301" t="s">
        <v>27</v>
      </c>
      <c r="E1929" s="301" t="s">
        <v>765</v>
      </c>
      <c r="F1929" s="338" t="s">
        <v>733</v>
      </c>
      <c r="G1929" s="338" t="s">
        <v>733</v>
      </c>
      <c r="H1929" s="301" t="s">
        <v>502</v>
      </c>
      <c r="I1929" s="333">
        <v>12.69</v>
      </c>
    </row>
    <row r="1930" spans="1:9">
      <c r="A1930" s="316">
        <v>6</v>
      </c>
      <c r="B1930" s="301" t="s">
        <v>212</v>
      </c>
      <c r="C1930" s="301" t="s">
        <v>27</v>
      </c>
      <c r="D1930" s="301" t="s">
        <v>27</v>
      </c>
      <c r="E1930" s="301" t="s">
        <v>765</v>
      </c>
      <c r="F1930" s="338" t="s">
        <v>734</v>
      </c>
      <c r="G1930" s="338" t="s">
        <v>734</v>
      </c>
      <c r="H1930" s="301" t="s">
        <v>502</v>
      </c>
      <c r="I1930" s="333">
        <v>1.18</v>
      </c>
    </row>
    <row r="1931" spans="1:9">
      <c r="A1931" s="316">
        <v>6</v>
      </c>
      <c r="B1931" s="301" t="s">
        <v>212</v>
      </c>
      <c r="C1931" s="301" t="s">
        <v>27</v>
      </c>
      <c r="D1931" s="301" t="s">
        <v>27</v>
      </c>
      <c r="E1931" s="301" t="s">
        <v>765</v>
      </c>
      <c r="F1931" s="338" t="s">
        <v>735</v>
      </c>
      <c r="G1931" s="338" t="s">
        <v>735</v>
      </c>
      <c r="H1931" s="301" t="s">
        <v>502</v>
      </c>
      <c r="I1931" s="333">
        <v>0.75</v>
      </c>
    </row>
    <row r="1932" spans="1:9">
      <c r="A1932" s="316">
        <v>6</v>
      </c>
      <c r="B1932" s="301" t="s">
        <v>212</v>
      </c>
      <c r="C1932" s="301" t="s">
        <v>27</v>
      </c>
      <c r="D1932" s="301" t="s">
        <v>27</v>
      </c>
      <c r="E1932" s="301" t="s">
        <v>765</v>
      </c>
      <c r="F1932" s="338" t="s">
        <v>700</v>
      </c>
      <c r="G1932" s="338" t="s">
        <v>700</v>
      </c>
      <c r="H1932" s="301" t="s">
        <v>502</v>
      </c>
      <c r="I1932" s="333">
        <v>6.31</v>
      </c>
    </row>
    <row r="1933" spans="1:9">
      <c r="A1933" s="316">
        <v>6</v>
      </c>
      <c r="B1933" s="301" t="s">
        <v>212</v>
      </c>
      <c r="C1933" s="301" t="s">
        <v>27</v>
      </c>
      <c r="D1933" s="301" t="s">
        <v>27</v>
      </c>
      <c r="E1933" s="301" t="s">
        <v>765</v>
      </c>
      <c r="F1933" s="338" t="s">
        <v>701</v>
      </c>
      <c r="G1933" s="338" t="s">
        <v>701</v>
      </c>
      <c r="H1933" s="301" t="s">
        <v>502</v>
      </c>
      <c r="I1933" s="333">
        <v>0</v>
      </c>
    </row>
    <row r="1934" spans="1:9">
      <c r="A1934" s="316">
        <v>6</v>
      </c>
      <c r="B1934" s="301" t="s">
        <v>212</v>
      </c>
      <c r="C1934" s="301" t="s">
        <v>27</v>
      </c>
      <c r="D1934" s="301" t="s">
        <v>27</v>
      </c>
      <c r="E1934" s="301" t="s">
        <v>765</v>
      </c>
      <c r="F1934" s="338" t="s">
        <v>736</v>
      </c>
      <c r="G1934" s="338" t="s">
        <v>736</v>
      </c>
      <c r="H1934" s="301" t="s">
        <v>502</v>
      </c>
      <c r="I1934" s="333">
        <v>0</v>
      </c>
    </row>
    <row r="1935" spans="1:9">
      <c r="A1935" s="316">
        <v>6</v>
      </c>
      <c r="B1935" s="301" t="s">
        <v>212</v>
      </c>
      <c r="C1935" s="301" t="s">
        <v>27</v>
      </c>
      <c r="D1935" s="301" t="s">
        <v>27</v>
      </c>
      <c r="E1935" s="301" t="s">
        <v>765</v>
      </c>
      <c r="F1935" s="338" t="s">
        <v>702</v>
      </c>
      <c r="G1935" s="338" t="s">
        <v>702</v>
      </c>
      <c r="H1935" s="301" t="s">
        <v>502</v>
      </c>
      <c r="I1935" s="333">
        <v>11.58</v>
      </c>
    </row>
    <row r="1936" spans="1:9">
      <c r="A1936" s="316">
        <v>6</v>
      </c>
      <c r="B1936" s="301" t="s">
        <v>212</v>
      </c>
      <c r="C1936" s="301" t="s">
        <v>27</v>
      </c>
      <c r="D1936" s="301" t="s">
        <v>27</v>
      </c>
      <c r="E1936" s="301" t="s">
        <v>765</v>
      </c>
      <c r="F1936" s="338" t="s">
        <v>737</v>
      </c>
      <c r="G1936" s="338" t="s">
        <v>737</v>
      </c>
      <c r="H1936" s="301" t="s">
        <v>502</v>
      </c>
      <c r="I1936" s="333">
        <v>0</v>
      </c>
    </row>
    <row r="1937" spans="1:9">
      <c r="A1937" s="316">
        <v>6</v>
      </c>
      <c r="B1937" s="301" t="s">
        <v>212</v>
      </c>
      <c r="C1937" s="301" t="s">
        <v>27</v>
      </c>
      <c r="D1937" s="301" t="s">
        <v>27</v>
      </c>
      <c r="E1937" s="301" t="s">
        <v>765</v>
      </c>
      <c r="F1937" s="338" t="s">
        <v>738</v>
      </c>
      <c r="G1937" s="338" t="s">
        <v>738</v>
      </c>
      <c r="H1937" s="301" t="s">
        <v>502</v>
      </c>
      <c r="I1937" s="333">
        <v>17.46</v>
      </c>
    </row>
    <row r="1938" spans="1:9">
      <c r="A1938" s="316">
        <v>6</v>
      </c>
      <c r="B1938" s="301" t="s">
        <v>212</v>
      </c>
      <c r="C1938" s="301" t="s">
        <v>27</v>
      </c>
      <c r="D1938" s="301" t="s">
        <v>27</v>
      </c>
      <c r="E1938" s="301" t="s">
        <v>765</v>
      </c>
      <c r="F1938" s="338" t="s">
        <v>739</v>
      </c>
      <c r="G1938" s="338" t="s">
        <v>739</v>
      </c>
      <c r="H1938" s="301" t="s">
        <v>502</v>
      </c>
      <c r="I1938" s="333">
        <v>3.63</v>
      </c>
    </row>
    <row r="1939" spans="1:9">
      <c r="A1939" s="316">
        <v>6</v>
      </c>
      <c r="B1939" s="301" t="s">
        <v>212</v>
      </c>
      <c r="C1939" s="301" t="s">
        <v>27</v>
      </c>
      <c r="D1939" s="301" t="s">
        <v>27</v>
      </c>
      <c r="E1939" s="301" t="s">
        <v>765</v>
      </c>
      <c r="F1939" s="338" t="s">
        <v>740</v>
      </c>
      <c r="G1939" s="338" t="s">
        <v>740</v>
      </c>
      <c r="H1939" s="301" t="s">
        <v>502</v>
      </c>
      <c r="I1939" s="333">
        <v>1.01</v>
      </c>
    </row>
    <row r="1940" spans="1:9">
      <c r="A1940" s="316">
        <v>6</v>
      </c>
      <c r="B1940" s="301" t="s">
        <v>212</v>
      </c>
      <c r="C1940" s="301" t="s">
        <v>27</v>
      </c>
      <c r="D1940" s="301" t="s">
        <v>27</v>
      </c>
      <c r="E1940" s="301" t="s">
        <v>765</v>
      </c>
      <c r="F1940" s="338" t="s">
        <v>741</v>
      </c>
      <c r="G1940" s="338" t="s">
        <v>741</v>
      </c>
      <c r="H1940" s="301" t="s">
        <v>502</v>
      </c>
      <c r="I1940" s="333">
        <v>0</v>
      </c>
    </row>
    <row r="1941" spans="1:9">
      <c r="A1941" s="316">
        <v>6</v>
      </c>
      <c r="B1941" s="301" t="s">
        <v>212</v>
      </c>
      <c r="C1941" s="301" t="s">
        <v>27</v>
      </c>
      <c r="D1941" s="301" t="s">
        <v>27</v>
      </c>
      <c r="E1941" s="301" t="s">
        <v>765</v>
      </c>
      <c r="F1941" s="338" t="s">
        <v>703</v>
      </c>
      <c r="G1941" s="338" t="s">
        <v>703</v>
      </c>
      <c r="H1941" s="301" t="s">
        <v>502</v>
      </c>
      <c r="I1941" s="333">
        <v>0.45</v>
      </c>
    </row>
    <row r="1942" spans="1:9">
      <c r="A1942" s="316">
        <v>6</v>
      </c>
      <c r="B1942" s="301" t="s">
        <v>212</v>
      </c>
      <c r="C1942" s="301" t="s">
        <v>27</v>
      </c>
      <c r="D1942" s="301" t="s">
        <v>27</v>
      </c>
      <c r="E1942" s="301" t="s">
        <v>765</v>
      </c>
      <c r="F1942" s="338" t="s">
        <v>742</v>
      </c>
      <c r="G1942" s="338" t="s">
        <v>742</v>
      </c>
      <c r="H1942" s="301" t="s">
        <v>502</v>
      </c>
      <c r="I1942" s="333">
        <v>0</v>
      </c>
    </row>
    <row r="1943" spans="1:9">
      <c r="A1943" s="316">
        <v>6</v>
      </c>
      <c r="B1943" s="301" t="s">
        <v>212</v>
      </c>
      <c r="C1943" s="301" t="s">
        <v>27</v>
      </c>
      <c r="D1943" s="301" t="s">
        <v>27</v>
      </c>
      <c r="E1943" s="301" t="s">
        <v>765</v>
      </c>
      <c r="F1943" s="338" t="s">
        <v>743</v>
      </c>
      <c r="G1943" s="338" t="s">
        <v>743</v>
      </c>
      <c r="H1943" s="301" t="s">
        <v>502</v>
      </c>
      <c r="I1943" s="333">
        <v>8.93</v>
      </c>
    </row>
    <row r="1944" spans="1:9">
      <c r="A1944" s="316">
        <v>6</v>
      </c>
      <c r="B1944" s="301" t="s">
        <v>212</v>
      </c>
      <c r="C1944" s="301" t="s">
        <v>27</v>
      </c>
      <c r="D1944" s="301" t="s">
        <v>27</v>
      </c>
      <c r="E1944" s="301" t="s">
        <v>765</v>
      </c>
      <c r="F1944" s="338" t="s">
        <v>744</v>
      </c>
      <c r="G1944" s="338" t="s">
        <v>744</v>
      </c>
      <c r="H1944" s="301" t="s">
        <v>502</v>
      </c>
      <c r="I1944" s="333">
        <v>0</v>
      </c>
    </row>
    <row r="1945" spans="1:9">
      <c r="A1945" s="316">
        <v>6</v>
      </c>
      <c r="B1945" s="301" t="s">
        <v>212</v>
      </c>
      <c r="C1945" s="301" t="s">
        <v>27</v>
      </c>
      <c r="D1945" s="301" t="s">
        <v>27</v>
      </c>
      <c r="E1945" s="301" t="s">
        <v>765</v>
      </c>
      <c r="F1945" s="338" t="s">
        <v>745</v>
      </c>
      <c r="G1945" s="338" t="s">
        <v>745</v>
      </c>
      <c r="H1945" s="301" t="s">
        <v>502</v>
      </c>
      <c r="I1945" s="333">
        <v>42.24</v>
      </c>
    </row>
    <row r="1946" spans="1:9">
      <c r="A1946" s="316">
        <v>6</v>
      </c>
      <c r="B1946" s="301" t="s">
        <v>212</v>
      </c>
      <c r="C1946" s="301" t="s">
        <v>27</v>
      </c>
      <c r="D1946" s="301" t="s">
        <v>27</v>
      </c>
      <c r="E1946" s="301" t="s">
        <v>765</v>
      </c>
      <c r="F1946" s="338" t="s">
        <v>746</v>
      </c>
      <c r="G1946" s="338" t="s">
        <v>746</v>
      </c>
      <c r="H1946" s="301" t="s">
        <v>502</v>
      </c>
      <c r="I1946" s="333">
        <v>13.22</v>
      </c>
    </row>
    <row r="1947" spans="1:9">
      <c r="A1947" s="316">
        <v>6</v>
      </c>
      <c r="B1947" s="301" t="s">
        <v>212</v>
      </c>
      <c r="C1947" s="301" t="s">
        <v>27</v>
      </c>
      <c r="D1947" s="301" t="s">
        <v>27</v>
      </c>
      <c r="E1947" s="301" t="s">
        <v>765</v>
      </c>
      <c r="F1947" s="338" t="s">
        <v>704</v>
      </c>
      <c r="G1947" s="338" t="s">
        <v>704</v>
      </c>
      <c r="H1947" s="301" t="s">
        <v>502</v>
      </c>
      <c r="I1947" s="333">
        <v>0</v>
      </c>
    </row>
    <row r="1948" spans="1:9">
      <c r="A1948" s="316">
        <v>6</v>
      </c>
      <c r="B1948" s="301" t="s">
        <v>212</v>
      </c>
      <c r="C1948" s="301" t="s">
        <v>27</v>
      </c>
      <c r="D1948" s="301" t="s">
        <v>27</v>
      </c>
      <c r="E1948" s="301" t="s">
        <v>765</v>
      </c>
      <c r="F1948" s="338" t="s">
        <v>759</v>
      </c>
      <c r="G1948" s="338" t="s">
        <v>759</v>
      </c>
      <c r="H1948" s="301" t="s">
        <v>502</v>
      </c>
      <c r="I1948" s="333">
        <v>30.84</v>
      </c>
    </row>
    <row r="1949" spans="1:9">
      <c r="A1949" s="316">
        <v>6</v>
      </c>
      <c r="B1949" s="301" t="s">
        <v>212</v>
      </c>
      <c r="C1949" s="301" t="s">
        <v>27</v>
      </c>
      <c r="D1949" s="301" t="s">
        <v>27</v>
      </c>
      <c r="E1949" s="301" t="s">
        <v>765</v>
      </c>
      <c r="F1949" s="338" t="s">
        <v>726</v>
      </c>
      <c r="G1949" s="338" t="s">
        <v>726</v>
      </c>
      <c r="H1949" s="301" t="s">
        <v>502</v>
      </c>
      <c r="I1949" s="333">
        <v>0</v>
      </c>
    </row>
    <row r="1950" spans="1:9">
      <c r="A1950" s="316">
        <v>6</v>
      </c>
      <c r="B1950" s="301" t="s">
        <v>212</v>
      </c>
      <c r="C1950" s="301" t="s">
        <v>27</v>
      </c>
      <c r="D1950" s="301" t="s">
        <v>27</v>
      </c>
      <c r="E1950" s="301" t="s">
        <v>765</v>
      </c>
      <c r="F1950" s="338" t="s">
        <v>705</v>
      </c>
      <c r="G1950" s="338" t="s">
        <v>705</v>
      </c>
      <c r="H1950" s="301" t="s">
        <v>502</v>
      </c>
      <c r="I1950" s="333">
        <v>1.33</v>
      </c>
    </row>
    <row r="1951" spans="1:9">
      <c r="A1951" s="316">
        <v>6</v>
      </c>
      <c r="B1951" s="301" t="s">
        <v>212</v>
      </c>
      <c r="C1951" s="301" t="s">
        <v>27</v>
      </c>
      <c r="D1951" s="301" t="s">
        <v>27</v>
      </c>
      <c r="E1951" s="301" t="s">
        <v>765</v>
      </c>
      <c r="F1951" s="338" t="s">
        <v>729</v>
      </c>
      <c r="G1951" s="338" t="s">
        <v>729</v>
      </c>
      <c r="H1951" s="301" t="s">
        <v>502</v>
      </c>
      <c r="I1951" s="333">
        <v>4.1500000000000004</v>
      </c>
    </row>
    <row r="1952" spans="1:9">
      <c r="A1952" s="316">
        <v>6</v>
      </c>
      <c r="B1952" s="301" t="s">
        <v>212</v>
      </c>
      <c r="C1952" s="301" t="s">
        <v>27</v>
      </c>
      <c r="D1952" s="301" t="s">
        <v>27</v>
      </c>
      <c r="E1952" s="301" t="s">
        <v>765</v>
      </c>
      <c r="F1952" s="338" t="s">
        <v>747</v>
      </c>
      <c r="G1952" s="338" t="s">
        <v>747</v>
      </c>
      <c r="H1952" s="301" t="s">
        <v>502</v>
      </c>
      <c r="I1952" s="333">
        <v>34.119999999999997</v>
      </c>
    </row>
    <row r="1953" spans="1:9">
      <c r="A1953" s="316">
        <v>6</v>
      </c>
      <c r="B1953" s="301" t="s">
        <v>212</v>
      </c>
      <c r="C1953" s="301" t="s">
        <v>27</v>
      </c>
      <c r="D1953" s="301" t="s">
        <v>27</v>
      </c>
      <c r="E1953" s="301" t="s">
        <v>765</v>
      </c>
      <c r="F1953" s="338" t="s">
        <v>730</v>
      </c>
      <c r="G1953" s="338" t="s">
        <v>730</v>
      </c>
      <c r="H1953" s="301" t="s">
        <v>502</v>
      </c>
      <c r="I1953" s="333">
        <v>0</v>
      </c>
    </row>
    <row r="1954" spans="1:9">
      <c r="A1954" s="316">
        <v>6</v>
      </c>
      <c r="B1954" s="301" t="s">
        <v>212</v>
      </c>
      <c r="C1954" s="301" t="s">
        <v>27</v>
      </c>
      <c r="D1954" s="301" t="s">
        <v>27</v>
      </c>
      <c r="E1954" s="301" t="s">
        <v>765</v>
      </c>
      <c r="F1954" s="338" t="s">
        <v>748</v>
      </c>
      <c r="G1954" s="338" t="s">
        <v>748</v>
      </c>
      <c r="H1954" s="301" t="s">
        <v>502</v>
      </c>
      <c r="I1954" s="333">
        <v>0</v>
      </c>
    </row>
    <row r="1955" spans="1:9">
      <c r="A1955" s="316">
        <v>6</v>
      </c>
      <c r="B1955" s="301" t="s">
        <v>212</v>
      </c>
      <c r="C1955" s="301" t="s">
        <v>27</v>
      </c>
      <c r="D1955" s="301" t="s">
        <v>27</v>
      </c>
      <c r="E1955" s="301" t="s">
        <v>765</v>
      </c>
      <c r="F1955" s="338" t="s">
        <v>749</v>
      </c>
      <c r="G1955" s="338" t="s">
        <v>749</v>
      </c>
      <c r="H1955" s="301" t="s">
        <v>502</v>
      </c>
      <c r="I1955" s="333">
        <v>0</v>
      </c>
    </row>
    <row r="1956" spans="1:9">
      <c r="A1956" s="316">
        <v>6</v>
      </c>
      <c r="B1956" s="301" t="s">
        <v>212</v>
      </c>
      <c r="C1956" s="301" t="s">
        <v>27</v>
      </c>
      <c r="D1956" s="301" t="s">
        <v>27</v>
      </c>
      <c r="E1956" s="301" t="s">
        <v>765</v>
      </c>
      <c r="F1956" s="338" t="s">
        <v>700</v>
      </c>
      <c r="G1956" s="338" t="s">
        <v>700</v>
      </c>
      <c r="H1956" s="301" t="s">
        <v>502</v>
      </c>
      <c r="I1956" s="333">
        <v>0.21</v>
      </c>
    </row>
    <row r="1957" spans="1:9">
      <c r="A1957" s="316">
        <v>6</v>
      </c>
      <c r="B1957" s="301" t="s">
        <v>212</v>
      </c>
      <c r="C1957" s="301" t="s">
        <v>27</v>
      </c>
      <c r="D1957" s="301" t="s">
        <v>27</v>
      </c>
      <c r="E1957" s="301" t="s">
        <v>765</v>
      </c>
      <c r="F1957" s="338" t="s">
        <v>750</v>
      </c>
      <c r="G1957" s="338" t="s">
        <v>750</v>
      </c>
      <c r="H1957" s="301" t="s">
        <v>502</v>
      </c>
      <c r="I1957" s="333">
        <v>25.79</v>
      </c>
    </row>
    <row r="1958" spans="1:9">
      <c r="A1958" s="316">
        <v>6</v>
      </c>
      <c r="B1958" s="301" t="s">
        <v>212</v>
      </c>
      <c r="C1958" s="301" t="s">
        <v>27</v>
      </c>
      <c r="D1958" s="301" t="s">
        <v>27</v>
      </c>
      <c r="E1958" s="301" t="s">
        <v>765</v>
      </c>
      <c r="F1958" s="338" t="s">
        <v>760</v>
      </c>
      <c r="G1958" s="338" t="s">
        <v>760</v>
      </c>
      <c r="H1958" s="301" t="s">
        <v>502</v>
      </c>
      <c r="I1958" s="333">
        <v>0</v>
      </c>
    </row>
    <row r="1959" spans="1:9">
      <c r="A1959" s="316">
        <v>6</v>
      </c>
      <c r="B1959" s="301" t="s">
        <v>212</v>
      </c>
      <c r="C1959" s="301" t="s">
        <v>27</v>
      </c>
      <c r="D1959" s="301" t="s">
        <v>27</v>
      </c>
      <c r="E1959" s="301" t="s">
        <v>765</v>
      </c>
      <c r="F1959" s="338" t="s">
        <v>751</v>
      </c>
      <c r="G1959" s="338" t="s">
        <v>751</v>
      </c>
      <c r="H1959" s="301" t="s">
        <v>502</v>
      </c>
      <c r="I1959" s="333">
        <v>0</v>
      </c>
    </row>
    <row r="1960" spans="1:9">
      <c r="A1960" s="316">
        <v>6</v>
      </c>
      <c r="B1960" s="301" t="s">
        <v>212</v>
      </c>
      <c r="C1960" s="301" t="s">
        <v>27</v>
      </c>
      <c r="D1960" s="301" t="s">
        <v>27</v>
      </c>
      <c r="E1960" s="301" t="s">
        <v>27</v>
      </c>
      <c r="F1960" s="338" t="s">
        <v>651</v>
      </c>
      <c r="G1960" s="338" t="s">
        <v>651</v>
      </c>
      <c r="H1960" t="s">
        <v>503</v>
      </c>
      <c r="I1960" s="333">
        <v>440.15</v>
      </c>
    </row>
    <row r="1961" spans="1:9">
      <c r="A1961" s="316">
        <v>6</v>
      </c>
      <c r="B1961" s="301" t="s">
        <v>212</v>
      </c>
      <c r="C1961" s="301" t="s">
        <v>27</v>
      </c>
      <c r="D1961" s="301" t="s">
        <v>27</v>
      </c>
      <c r="E1961" s="301" t="s">
        <v>19</v>
      </c>
      <c r="F1961" s="338" t="s">
        <v>706</v>
      </c>
      <c r="G1961" s="338" t="s">
        <v>652</v>
      </c>
      <c r="H1961" s="301" t="s">
        <v>503</v>
      </c>
      <c r="I1961" s="333">
        <v>2139.54</v>
      </c>
    </row>
    <row r="1962" spans="1:9">
      <c r="A1962" s="316">
        <v>6</v>
      </c>
      <c r="B1962" s="301" t="s">
        <v>212</v>
      </c>
      <c r="C1962" s="301" t="s">
        <v>27</v>
      </c>
      <c r="D1962" s="301" t="s">
        <v>27</v>
      </c>
      <c r="E1962" s="301" t="s">
        <v>21</v>
      </c>
      <c r="F1962" s="338" t="s">
        <v>653</v>
      </c>
      <c r="G1962" s="338" t="s">
        <v>653</v>
      </c>
      <c r="H1962" s="301" t="s">
        <v>503</v>
      </c>
      <c r="I1962" s="333">
        <v>115.86</v>
      </c>
    </row>
    <row r="1963" spans="1:9">
      <c r="A1963" s="316">
        <v>6</v>
      </c>
      <c r="B1963" s="301" t="s">
        <v>212</v>
      </c>
      <c r="C1963" s="301" t="s">
        <v>27</v>
      </c>
      <c r="D1963" s="301" t="s">
        <v>27</v>
      </c>
      <c r="E1963" s="301" t="s">
        <v>27</v>
      </c>
      <c r="F1963" s="338" t="s">
        <v>654</v>
      </c>
      <c r="G1963" s="338" t="s">
        <v>654</v>
      </c>
      <c r="H1963" s="301" t="s">
        <v>503</v>
      </c>
      <c r="I1963" s="333">
        <v>382.15</v>
      </c>
    </row>
    <row r="1964" spans="1:9">
      <c r="A1964" s="316">
        <v>6</v>
      </c>
      <c r="B1964" s="301" t="s">
        <v>212</v>
      </c>
      <c r="C1964" s="301" t="s">
        <v>27</v>
      </c>
      <c r="D1964" s="301" t="s">
        <v>27</v>
      </c>
      <c r="E1964" s="301" t="s">
        <v>27</v>
      </c>
      <c r="F1964" s="338" t="s">
        <v>655</v>
      </c>
      <c r="G1964" s="338" t="s">
        <v>654</v>
      </c>
      <c r="H1964" s="301" t="s">
        <v>503</v>
      </c>
      <c r="I1964" s="333">
        <v>0.56999999999999995</v>
      </c>
    </row>
    <row r="1965" spans="1:9">
      <c r="A1965" s="316">
        <v>6</v>
      </c>
      <c r="B1965" s="301" t="s">
        <v>212</v>
      </c>
      <c r="C1965" s="301" t="s">
        <v>27</v>
      </c>
      <c r="D1965" s="301" t="s">
        <v>27</v>
      </c>
      <c r="E1965" s="301" t="s">
        <v>27</v>
      </c>
      <c r="F1965" s="338" t="s">
        <v>656</v>
      </c>
      <c r="G1965" s="338" t="s">
        <v>656</v>
      </c>
      <c r="H1965" s="301" t="s">
        <v>503</v>
      </c>
      <c r="I1965" s="333">
        <v>58.07</v>
      </c>
    </row>
    <row r="1966" spans="1:9">
      <c r="A1966" s="316">
        <v>6</v>
      </c>
      <c r="B1966" s="301" t="s">
        <v>212</v>
      </c>
      <c r="C1966" s="301" t="s">
        <v>27</v>
      </c>
      <c r="D1966" s="301" t="s">
        <v>27</v>
      </c>
      <c r="E1966" s="301" t="s">
        <v>19</v>
      </c>
      <c r="F1966" s="338" t="s">
        <v>547</v>
      </c>
      <c r="G1966" s="338" t="s">
        <v>547</v>
      </c>
      <c r="H1966" s="301" t="s">
        <v>503</v>
      </c>
      <c r="I1966" s="333">
        <v>50.94</v>
      </c>
    </row>
    <row r="1967" spans="1:9">
      <c r="A1967" s="316">
        <v>6</v>
      </c>
      <c r="B1967" s="301" t="s">
        <v>212</v>
      </c>
      <c r="C1967" s="301" t="s">
        <v>27</v>
      </c>
      <c r="D1967" s="301" t="s">
        <v>27</v>
      </c>
      <c r="E1967" s="301" t="s">
        <v>19</v>
      </c>
      <c r="F1967" s="338" t="s">
        <v>657</v>
      </c>
      <c r="G1967" s="338" t="s">
        <v>657</v>
      </c>
      <c r="H1967" s="301" t="s">
        <v>503</v>
      </c>
      <c r="I1967" s="333">
        <v>2156.88</v>
      </c>
    </row>
    <row r="1968" spans="1:9">
      <c r="A1968" s="316">
        <v>6</v>
      </c>
      <c r="B1968" s="301" t="s">
        <v>212</v>
      </c>
      <c r="C1968" s="301" t="s">
        <v>27</v>
      </c>
      <c r="D1968" s="301" t="s">
        <v>27</v>
      </c>
      <c r="E1968" s="301" t="s">
        <v>19</v>
      </c>
      <c r="F1968" s="338" t="s">
        <v>658</v>
      </c>
      <c r="G1968" s="338" t="s">
        <v>657</v>
      </c>
      <c r="H1968" s="301" t="s">
        <v>503</v>
      </c>
      <c r="I1968" s="333">
        <v>0</v>
      </c>
    </row>
    <row r="1969" spans="1:9">
      <c r="A1969" s="316">
        <v>6</v>
      </c>
      <c r="B1969" s="301" t="s">
        <v>212</v>
      </c>
      <c r="C1969" s="301" t="s">
        <v>27</v>
      </c>
      <c r="D1969" s="301" t="s">
        <v>27</v>
      </c>
      <c r="E1969" s="301" t="s">
        <v>27</v>
      </c>
      <c r="F1969" s="338" t="s">
        <v>659</v>
      </c>
      <c r="G1969" s="338" t="s">
        <v>659</v>
      </c>
      <c r="H1969" s="301" t="s">
        <v>503</v>
      </c>
      <c r="I1969" s="333">
        <v>51.71</v>
      </c>
    </row>
    <row r="1970" spans="1:9">
      <c r="A1970" s="316">
        <v>6</v>
      </c>
      <c r="B1970" s="301" t="s">
        <v>212</v>
      </c>
      <c r="C1970" s="301" t="s">
        <v>27</v>
      </c>
      <c r="D1970" s="301" t="s">
        <v>27</v>
      </c>
      <c r="E1970" s="301" t="s">
        <v>21</v>
      </c>
      <c r="F1970" s="338" t="s">
        <v>660</v>
      </c>
      <c r="G1970" s="338" t="s">
        <v>660</v>
      </c>
      <c r="H1970" s="301" t="s">
        <v>503</v>
      </c>
      <c r="I1970" s="333">
        <v>50.55</v>
      </c>
    </row>
    <row r="1971" spans="1:9">
      <c r="A1971" s="316">
        <v>6</v>
      </c>
      <c r="B1971" s="301" t="s">
        <v>212</v>
      </c>
      <c r="C1971" s="301" t="s">
        <v>27</v>
      </c>
      <c r="D1971" s="301" t="s">
        <v>27</v>
      </c>
      <c r="E1971" s="301" t="s">
        <v>27</v>
      </c>
      <c r="F1971" s="338" t="s">
        <v>661</v>
      </c>
      <c r="G1971" s="338" t="s">
        <v>661</v>
      </c>
      <c r="H1971" s="301" t="s">
        <v>503</v>
      </c>
      <c r="I1971" s="333">
        <v>528.92999999999995</v>
      </c>
    </row>
    <row r="1972" spans="1:9">
      <c r="A1972" s="316">
        <v>6</v>
      </c>
      <c r="B1972" s="301" t="s">
        <v>212</v>
      </c>
      <c r="C1972" s="301" t="s">
        <v>27</v>
      </c>
      <c r="D1972" s="301" t="s">
        <v>27</v>
      </c>
      <c r="E1972" s="301" t="s">
        <v>27</v>
      </c>
      <c r="F1972" s="338" t="s">
        <v>662</v>
      </c>
      <c r="G1972" s="338" t="s">
        <v>661</v>
      </c>
      <c r="H1972" s="301" t="s">
        <v>503</v>
      </c>
      <c r="I1972" s="333">
        <v>12.37</v>
      </c>
    </row>
    <row r="1973" spans="1:9">
      <c r="A1973" s="316">
        <v>6</v>
      </c>
      <c r="B1973" s="301" t="s">
        <v>212</v>
      </c>
      <c r="C1973" s="301" t="s">
        <v>27</v>
      </c>
      <c r="D1973" s="301" t="s">
        <v>27</v>
      </c>
      <c r="E1973" s="301" t="s">
        <v>19</v>
      </c>
      <c r="F1973" s="338" t="s">
        <v>663</v>
      </c>
      <c r="G1973" s="338" t="s">
        <v>663</v>
      </c>
      <c r="H1973" s="301" t="s">
        <v>503</v>
      </c>
      <c r="I1973" s="333">
        <v>113.23</v>
      </c>
    </row>
    <row r="1974" spans="1:9">
      <c r="A1974" s="316">
        <v>6</v>
      </c>
      <c r="B1974" s="301" t="s">
        <v>212</v>
      </c>
      <c r="C1974" s="301" t="s">
        <v>27</v>
      </c>
      <c r="D1974" s="301" t="s">
        <v>27</v>
      </c>
      <c r="E1974" s="301" t="s">
        <v>27</v>
      </c>
      <c r="F1974" s="338" t="s">
        <v>664</v>
      </c>
      <c r="G1974" s="338" t="s">
        <v>664</v>
      </c>
      <c r="H1974" s="301" t="s">
        <v>503</v>
      </c>
      <c r="I1974" s="333">
        <v>300.04000000000002</v>
      </c>
    </row>
    <row r="1975" spans="1:9">
      <c r="A1975" s="316">
        <v>6</v>
      </c>
      <c r="B1975" s="301" t="s">
        <v>212</v>
      </c>
      <c r="C1975" s="301" t="s">
        <v>27</v>
      </c>
      <c r="D1975" s="301" t="s">
        <v>27</v>
      </c>
      <c r="E1975" s="301" t="s">
        <v>27</v>
      </c>
      <c r="F1975" s="338" t="s">
        <v>707</v>
      </c>
      <c r="G1975" s="338" t="s">
        <v>707</v>
      </c>
      <c r="H1975" s="301" t="s">
        <v>503</v>
      </c>
      <c r="I1975" s="333">
        <v>0</v>
      </c>
    </row>
    <row r="1976" spans="1:9">
      <c r="A1976" s="316">
        <v>6</v>
      </c>
      <c r="B1976" s="301" t="s">
        <v>212</v>
      </c>
      <c r="C1976" s="301" t="s">
        <v>27</v>
      </c>
      <c r="D1976" s="301" t="s">
        <v>27</v>
      </c>
      <c r="E1976" s="301" t="s">
        <v>21</v>
      </c>
      <c r="F1976" s="338" t="s">
        <v>666</v>
      </c>
      <c r="G1976" s="338" t="s">
        <v>666</v>
      </c>
      <c r="H1976" s="301" t="s">
        <v>503</v>
      </c>
      <c r="I1976" s="333">
        <v>82.33</v>
      </c>
    </row>
    <row r="1977" spans="1:9">
      <c r="A1977" s="316">
        <v>6</v>
      </c>
      <c r="B1977" s="301" t="s">
        <v>212</v>
      </c>
      <c r="C1977" s="301" t="s">
        <v>27</v>
      </c>
      <c r="D1977" s="301" t="s">
        <v>27</v>
      </c>
      <c r="E1977" s="301" t="s">
        <v>27</v>
      </c>
      <c r="F1977" s="338" t="s">
        <v>667</v>
      </c>
      <c r="G1977" s="338" t="s">
        <v>667</v>
      </c>
      <c r="H1977" s="301" t="s">
        <v>503</v>
      </c>
      <c r="I1977" s="333">
        <v>296.22000000000003</v>
      </c>
    </row>
    <row r="1978" spans="1:9">
      <c r="A1978" s="316">
        <v>6</v>
      </c>
      <c r="B1978" s="301" t="s">
        <v>212</v>
      </c>
      <c r="C1978" s="301" t="s">
        <v>27</v>
      </c>
      <c r="D1978" s="301" t="s">
        <v>27</v>
      </c>
      <c r="E1978" s="301" t="s">
        <v>27</v>
      </c>
      <c r="F1978" s="338" t="s">
        <v>668</v>
      </c>
      <c r="G1978" s="338" t="s">
        <v>667</v>
      </c>
      <c r="H1978" s="301" t="s">
        <v>503</v>
      </c>
      <c r="I1978" s="333">
        <v>0.28999999999999998</v>
      </c>
    </row>
    <row r="1979" spans="1:9">
      <c r="A1979" s="316">
        <v>6</v>
      </c>
      <c r="B1979" s="301" t="s">
        <v>212</v>
      </c>
      <c r="C1979" s="301" t="s">
        <v>27</v>
      </c>
      <c r="D1979" s="301" t="s">
        <v>27</v>
      </c>
      <c r="E1979" s="301" t="s">
        <v>27</v>
      </c>
      <c r="F1979" s="338" t="s">
        <v>669</v>
      </c>
      <c r="G1979" s="338" t="s">
        <v>669</v>
      </c>
      <c r="H1979" s="301" t="s">
        <v>503</v>
      </c>
      <c r="I1979" s="333">
        <v>97.4</v>
      </c>
    </row>
    <row r="1980" spans="1:9">
      <c r="A1980" s="316">
        <v>6</v>
      </c>
      <c r="B1980" s="301" t="s">
        <v>212</v>
      </c>
      <c r="C1980" s="301" t="s">
        <v>27</v>
      </c>
      <c r="D1980" s="301" t="s">
        <v>27</v>
      </c>
      <c r="E1980" s="301" t="s">
        <v>19</v>
      </c>
      <c r="F1980" s="338" t="s">
        <v>670</v>
      </c>
      <c r="G1980" s="338" t="s">
        <v>670</v>
      </c>
      <c r="H1980" s="301" t="s">
        <v>503</v>
      </c>
      <c r="I1980" s="333">
        <v>303.7</v>
      </c>
    </row>
    <row r="1981" spans="1:9">
      <c r="A1981" s="316">
        <v>6</v>
      </c>
      <c r="B1981" s="301" t="s">
        <v>212</v>
      </c>
      <c r="C1981" s="301" t="s">
        <v>27</v>
      </c>
      <c r="D1981" s="301" t="s">
        <v>27</v>
      </c>
      <c r="E1981" s="301" t="s">
        <v>19</v>
      </c>
      <c r="F1981" s="338" t="s">
        <v>671</v>
      </c>
      <c r="G1981" s="338" t="s">
        <v>671</v>
      </c>
      <c r="H1981" s="301" t="s">
        <v>503</v>
      </c>
      <c r="I1981" s="333">
        <v>244.78</v>
      </c>
    </row>
    <row r="1982" spans="1:9">
      <c r="A1982" s="316">
        <v>6</v>
      </c>
      <c r="B1982" s="301" t="s">
        <v>212</v>
      </c>
      <c r="C1982" s="301" t="s">
        <v>27</v>
      </c>
      <c r="D1982" s="301" t="s">
        <v>27</v>
      </c>
      <c r="E1982" s="301" t="s">
        <v>19</v>
      </c>
      <c r="F1982" s="338" t="s">
        <v>672</v>
      </c>
      <c r="G1982" s="338" t="s">
        <v>671</v>
      </c>
      <c r="H1982" s="301" t="s">
        <v>503</v>
      </c>
      <c r="I1982" s="333">
        <v>0</v>
      </c>
    </row>
    <row r="1983" spans="1:9">
      <c r="A1983" s="316">
        <v>6</v>
      </c>
      <c r="B1983" s="301" t="s">
        <v>212</v>
      </c>
      <c r="C1983" s="301" t="s">
        <v>27</v>
      </c>
      <c r="D1983" s="301" t="s">
        <v>27</v>
      </c>
      <c r="E1983" s="301" t="s">
        <v>27</v>
      </c>
      <c r="F1983" s="338" t="s">
        <v>673</v>
      </c>
      <c r="G1983" s="338" t="s">
        <v>673</v>
      </c>
      <c r="H1983" s="301" t="s">
        <v>503</v>
      </c>
      <c r="I1983" s="333">
        <v>83.41</v>
      </c>
    </row>
    <row r="1984" spans="1:9">
      <c r="A1984" s="316">
        <v>6</v>
      </c>
      <c r="B1984" s="301" t="s">
        <v>212</v>
      </c>
      <c r="C1984" s="301" t="s">
        <v>27</v>
      </c>
      <c r="D1984" s="301" t="s">
        <v>27</v>
      </c>
      <c r="E1984" s="301" t="s">
        <v>27</v>
      </c>
      <c r="F1984" s="338" t="s">
        <v>674</v>
      </c>
      <c r="G1984" s="338" t="s">
        <v>674</v>
      </c>
      <c r="H1984" s="301" t="s">
        <v>503</v>
      </c>
      <c r="I1984" s="333">
        <v>311.2</v>
      </c>
    </row>
    <row r="1985" spans="1:9">
      <c r="A1985" s="316">
        <v>6</v>
      </c>
      <c r="B1985" s="301" t="s">
        <v>212</v>
      </c>
      <c r="C1985" s="301" t="s">
        <v>27</v>
      </c>
      <c r="D1985" s="301" t="s">
        <v>27</v>
      </c>
      <c r="E1985" s="301" t="s">
        <v>19</v>
      </c>
      <c r="F1985" s="338" t="s">
        <v>675</v>
      </c>
      <c r="G1985" s="338" t="s">
        <v>675</v>
      </c>
      <c r="H1985" s="301" t="s">
        <v>503</v>
      </c>
      <c r="I1985" s="333">
        <v>617.23</v>
      </c>
    </row>
    <row r="1986" spans="1:9">
      <c r="A1986" s="316">
        <v>6</v>
      </c>
      <c r="B1986" s="301" t="s">
        <v>212</v>
      </c>
      <c r="C1986" s="301" t="s">
        <v>27</v>
      </c>
      <c r="D1986" s="301" t="s">
        <v>27</v>
      </c>
      <c r="E1986" s="301" t="s">
        <v>19</v>
      </c>
      <c r="F1986" s="338" t="s">
        <v>676</v>
      </c>
      <c r="G1986" s="338" t="s">
        <v>675</v>
      </c>
      <c r="H1986" s="301" t="s">
        <v>503</v>
      </c>
      <c r="I1986" s="333">
        <v>0</v>
      </c>
    </row>
    <row r="1987" spans="1:9">
      <c r="A1987" s="316">
        <v>6</v>
      </c>
      <c r="B1987" s="301" t="s">
        <v>212</v>
      </c>
      <c r="C1987" s="301" t="s">
        <v>27</v>
      </c>
      <c r="D1987" s="301" t="s">
        <v>27</v>
      </c>
      <c r="E1987" s="301" t="s">
        <v>27</v>
      </c>
      <c r="F1987" s="338" t="s">
        <v>677</v>
      </c>
      <c r="G1987" s="338" t="s">
        <v>677</v>
      </c>
      <c r="H1987" s="301" t="s">
        <v>503</v>
      </c>
      <c r="I1987" s="333">
        <v>156.12</v>
      </c>
    </row>
    <row r="1988" spans="1:9">
      <c r="A1988" s="316">
        <v>6</v>
      </c>
      <c r="B1988" s="301" t="s">
        <v>212</v>
      </c>
      <c r="C1988" s="301" t="s">
        <v>27</v>
      </c>
      <c r="D1988" s="301" t="s">
        <v>27</v>
      </c>
      <c r="E1988" s="301" t="s">
        <v>21</v>
      </c>
      <c r="F1988" s="338" t="s">
        <v>678</v>
      </c>
      <c r="G1988" s="338" t="s">
        <v>678</v>
      </c>
      <c r="H1988" s="301" t="s">
        <v>503</v>
      </c>
      <c r="I1988" s="333">
        <v>9.0500000000000007</v>
      </c>
    </row>
    <row r="1989" spans="1:9">
      <c r="A1989" s="316">
        <v>6</v>
      </c>
      <c r="B1989" s="301" t="s">
        <v>212</v>
      </c>
      <c r="C1989" s="301" t="s">
        <v>27</v>
      </c>
      <c r="D1989" s="301" t="s">
        <v>27</v>
      </c>
      <c r="E1989" s="301" t="s">
        <v>27</v>
      </c>
      <c r="F1989" s="338" t="s">
        <v>679</v>
      </c>
      <c r="G1989" s="338" t="s">
        <v>679</v>
      </c>
      <c r="H1989" s="301" t="s">
        <v>503</v>
      </c>
      <c r="I1989" s="333">
        <v>93.99</v>
      </c>
    </row>
    <row r="1990" spans="1:9">
      <c r="A1990" s="316">
        <v>6</v>
      </c>
      <c r="B1990" s="301" t="s">
        <v>212</v>
      </c>
      <c r="C1990" s="301" t="s">
        <v>27</v>
      </c>
      <c r="D1990" s="301" t="s">
        <v>27</v>
      </c>
      <c r="E1990" s="301" t="s">
        <v>27</v>
      </c>
      <c r="F1990" s="338" t="s">
        <v>680</v>
      </c>
      <c r="G1990" s="338" t="s">
        <v>680</v>
      </c>
      <c r="H1990" s="301" t="s">
        <v>503</v>
      </c>
      <c r="I1990" s="333">
        <v>32.299999999999997</v>
      </c>
    </row>
    <row r="1991" spans="1:9">
      <c r="A1991" s="316">
        <v>6</v>
      </c>
      <c r="B1991" s="301" t="s">
        <v>212</v>
      </c>
      <c r="C1991" s="301" t="s">
        <v>27</v>
      </c>
      <c r="D1991" s="301" t="s">
        <v>27</v>
      </c>
      <c r="E1991" s="301" t="s">
        <v>27</v>
      </c>
      <c r="F1991" s="338" t="s">
        <v>27</v>
      </c>
      <c r="G1991" s="338" t="s">
        <v>27</v>
      </c>
      <c r="H1991" s="301" t="s">
        <v>503</v>
      </c>
      <c r="I1991" s="333">
        <v>1592.87</v>
      </c>
    </row>
    <row r="1992" spans="1:9">
      <c r="A1992" s="316">
        <v>6</v>
      </c>
      <c r="B1992" s="301" t="s">
        <v>212</v>
      </c>
      <c r="C1992" s="301" t="s">
        <v>27</v>
      </c>
      <c r="D1992" s="301" t="s">
        <v>27</v>
      </c>
      <c r="E1992" s="301" t="s">
        <v>27</v>
      </c>
      <c r="F1992" s="338" t="s">
        <v>681</v>
      </c>
      <c r="G1992" s="338" t="s">
        <v>681</v>
      </c>
      <c r="H1992" s="301" t="s">
        <v>503</v>
      </c>
      <c r="I1992" s="333">
        <v>562.53</v>
      </c>
    </row>
    <row r="1993" spans="1:9">
      <c r="A1993" s="316">
        <v>6</v>
      </c>
      <c r="B1993" s="301" t="s">
        <v>212</v>
      </c>
      <c r="C1993" s="301" t="s">
        <v>27</v>
      </c>
      <c r="D1993" s="301" t="s">
        <v>27</v>
      </c>
      <c r="E1993" s="301" t="s">
        <v>21</v>
      </c>
      <c r="F1993" s="338" t="s">
        <v>682</v>
      </c>
      <c r="G1993" s="338" t="s">
        <v>682</v>
      </c>
      <c r="H1993" s="301" t="s">
        <v>503</v>
      </c>
      <c r="I1993" s="333">
        <v>57.17</v>
      </c>
    </row>
    <row r="1994" spans="1:9">
      <c r="A1994" s="316">
        <v>6</v>
      </c>
      <c r="B1994" s="301" t="s">
        <v>212</v>
      </c>
      <c r="C1994" s="301" t="s">
        <v>27</v>
      </c>
      <c r="D1994" s="301" t="s">
        <v>27</v>
      </c>
      <c r="E1994" s="301" t="s">
        <v>19</v>
      </c>
      <c r="F1994" s="338" t="s">
        <v>683</v>
      </c>
      <c r="G1994" s="338" t="s">
        <v>683</v>
      </c>
      <c r="H1994" s="301" t="s">
        <v>503</v>
      </c>
      <c r="I1994" s="333">
        <v>0</v>
      </c>
    </row>
    <row r="1995" spans="1:9">
      <c r="A1995" s="316">
        <v>6</v>
      </c>
      <c r="B1995" s="301" t="s">
        <v>212</v>
      </c>
      <c r="C1995" s="301" t="s">
        <v>27</v>
      </c>
      <c r="D1995" s="301" t="s">
        <v>27</v>
      </c>
      <c r="E1995" s="301" t="s">
        <v>19</v>
      </c>
      <c r="F1995" s="338" t="s">
        <v>684</v>
      </c>
      <c r="G1995" s="338" t="s">
        <v>684</v>
      </c>
      <c r="H1995" s="301" t="s">
        <v>503</v>
      </c>
      <c r="I1995" s="333">
        <v>40.21</v>
      </c>
    </row>
    <row r="1996" spans="1:9">
      <c r="A1996" s="316">
        <v>6</v>
      </c>
      <c r="B1996" s="301" t="s">
        <v>212</v>
      </c>
      <c r="C1996" s="301" t="s">
        <v>27</v>
      </c>
      <c r="D1996" s="301" t="s">
        <v>27</v>
      </c>
      <c r="E1996" s="301" t="s">
        <v>19</v>
      </c>
      <c r="F1996" s="338" t="s">
        <v>685</v>
      </c>
      <c r="G1996" s="338" t="s">
        <v>685</v>
      </c>
      <c r="H1996" s="301" t="s">
        <v>503</v>
      </c>
      <c r="I1996" s="333">
        <v>90.73</v>
      </c>
    </row>
    <row r="1997" spans="1:9">
      <c r="A1997" s="316">
        <v>6</v>
      </c>
      <c r="B1997" s="301" t="s">
        <v>212</v>
      </c>
      <c r="C1997" s="301" t="s">
        <v>27</v>
      </c>
      <c r="D1997" s="301" t="s">
        <v>27</v>
      </c>
      <c r="E1997" s="301" t="s">
        <v>765</v>
      </c>
      <c r="F1997" s="338" t="s">
        <v>711</v>
      </c>
      <c r="G1997" s="338" t="s">
        <v>711</v>
      </c>
      <c r="H1997" s="301" t="s">
        <v>503</v>
      </c>
      <c r="I1997" s="333">
        <v>38.44</v>
      </c>
    </row>
    <row r="1998" spans="1:9">
      <c r="A1998" s="316">
        <v>6</v>
      </c>
      <c r="B1998" s="301" t="s">
        <v>212</v>
      </c>
      <c r="C1998" s="301" t="s">
        <v>27</v>
      </c>
      <c r="D1998" s="301" t="s">
        <v>27</v>
      </c>
      <c r="E1998" s="301" t="s">
        <v>765</v>
      </c>
      <c r="F1998" s="338" t="s">
        <v>712</v>
      </c>
      <c r="G1998" s="338" t="s">
        <v>712</v>
      </c>
      <c r="H1998" s="301" t="s">
        <v>503</v>
      </c>
      <c r="I1998" s="333">
        <v>0.95</v>
      </c>
    </row>
    <row r="1999" spans="1:9">
      <c r="A1999" s="316">
        <v>6</v>
      </c>
      <c r="B1999" s="301" t="s">
        <v>212</v>
      </c>
      <c r="C1999" s="301" t="s">
        <v>27</v>
      </c>
      <c r="D1999" s="301" t="s">
        <v>27</v>
      </c>
      <c r="E1999" s="301" t="s">
        <v>765</v>
      </c>
      <c r="F1999" s="338" t="s">
        <v>713</v>
      </c>
      <c r="G1999" s="338" t="s">
        <v>713</v>
      </c>
      <c r="H1999" s="301" t="s">
        <v>503</v>
      </c>
      <c r="I1999" s="333">
        <v>26.22</v>
      </c>
    </row>
    <row r="2000" spans="1:9">
      <c r="A2000" s="316">
        <v>6</v>
      </c>
      <c r="B2000" s="301" t="s">
        <v>212</v>
      </c>
      <c r="C2000" s="301" t="s">
        <v>27</v>
      </c>
      <c r="D2000" s="301" t="s">
        <v>27</v>
      </c>
      <c r="E2000" s="301" t="s">
        <v>765</v>
      </c>
      <c r="F2000" s="338" t="s">
        <v>714</v>
      </c>
      <c r="G2000" s="338" t="s">
        <v>714</v>
      </c>
      <c r="H2000" s="301" t="s">
        <v>503</v>
      </c>
      <c r="I2000" s="333">
        <v>0</v>
      </c>
    </row>
    <row r="2001" spans="1:9">
      <c r="A2001" s="316">
        <v>6</v>
      </c>
      <c r="B2001" s="301" t="s">
        <v>212</v>
      </c>
      <c r="C2001" s="301" t="s">
        <v>27</v>
      </c>
      <c r="D2001" s="301" t="s">
        <v>27</v>
      </c>
      <c r="E2001" s="301" t="s">
        <v>765</v>
      </c>
      <c r="F2001" s="338" t="s">
        <v>715</v>
      </c>
      <c r="G2001" s="338" t="s">
        <v>715</v>
      </c>
      <c r="H2001" s="301" t="s">
        <v>503</v>
      </c>
      <c r="I2001" s="333">
        <v>21.48</v>
      </c>
    </row>
    <row r="2002" spans="1:9">
      <c r="A2002" s="316">
        <v>6</v>
      </c>
      <c r="B2002" s="301" t="s">
        <v>212</v>
      </c>
      <c r="C2002" s="301" t="s">
        <v>27</v>
      </c>
      <c r="D2002" s="301" t="s">
        <v>27</v>
      </c>
      <c r="E2002" s="301" t="s">
        <v>765</v>
      </c>
      <c r="F2002" s="338" t="s">
        <v>686</v>
      </c>
      <c r="G2002" s="338" t="s">
        <v>686</v>
      </c>
      <c r="H2002" s="301" t="s">
        <v>503</v>
      </c>
      <c r="I2002" s="333">
        <v>20.29</v>
      </c>
    </row>
    <row r="2003" spans="1:9">
      <c r="A2003" s="316">
        <v>6</v>
      </c>
      <c r="B2003" s="301" t="s">
        <v>212</v>
      </c>
      <c r="C2003" s="301" t="s">
        <v>27</v>
      </c>
      <c r="D2003" s="301" t="s">
        <v>27</v>
      </c>
      <c r="E2003" s="301" t="s">
        <v>765</v>
      </c>
      <c r="F2003" s="338" t="s">
        <v>716</v>
      </c>
      <c r="G2003" s="338" t="s">
        <v>716</v>
      </c>
      <c r="H2003" s="301" t="s">
        <v>503</v>
      </c>
      <c r="I2003" s="333">
        <v>0</v>
      </c>
    </row>
    <row r="2004" spans="1:9">
      <c r="A2004" s="316">
        <v>6</v>
      </c>
      <c r="B2004" s="301" t="s">
        <v>212</v>
      </c>
      <c r="C2004" s="301" t="s">
        <v>27</v>
      </c>
      <c r="D2004" s="301" t="s">
        <v>27</v>
      </c>
      <c r="E2004" s="301" t="s">
        <v>765</v>
      </c>
      <c r="F2004" s="338" t="s">
        <v>687</v>
      </c>
      <c r="G2004" s="338" t="s">
        <v>687</v>
      </c>
      <c r="H2004" s="301" t="s">
        <v>503</v>
      </c>
      <c r="I2004" s="333">
        <v>0</v>
      </c>
    </row>
    <row r="2005" spans="1:9">
      <c r="A2005" s="316">
        <v>6</v>
      </c>
      <c r="B2005" s="301" t="s">
        <v>212</v>
      </c>
      <c r="C2005" s="301" t="s">
        <v>27</v>
      </c>
      <c r="D2005" s="301" t="s">
        <v>27</v>
      </c>
      <c r="E2005" s="301" t="s">
        <v>765</v>
      </c>
      <c r="F2005" s="338" t="s">
        <v>688</v>
      </c>
      <c r="G2005" s="338" t="s">
        <v>688</v>
      </c>
      <c r="H2005" s="301" t="s">
        <v>503</v>
      </c>
      <c r="I2005" s="333">
        <v>13.32</v>
      </c>
    </row>
    <row r="2006" spans="1:9">
      <c r="A2006" s="316">
        <v>6</v>
      </c>
      <c r="B2006" s="301" t="s">
        <v>212</v>
      </c>
      <c r="C2006" s="301" t="s">
        <v>27</v>
      </c>
      <c r="D2006" s="301" t="s">
        <v>27</v>
      </c>
      <c r="E2006" s="301" t="s">
        <v>765</v>
      </c>
      <c r="F2006" s="338" t="s">
        <v>757</v>
      </c>
      <c r="G2006" s="338" t="s">
        <v>757</v>
      </c>
      <c r="H2006" s="301" t="s">
        <v>503</v>
      </c>
      <c r="I2006" s="333">
        <v>0</v>
      </c>
    </row>
    <row r="2007" spans="1:9">
      <c r="A2007" s="316">
        <v>6</v>
      </c>
      <c r="B2007" s="301" t="s">
        <v>212</v>
      </c>
      <c r="C2007" s="301" t="s">
        <v>27</v>
      </c>
      <c r="D2007" s="301" t="s">
        <v>27</v>
      </c>
      <c r="E2007" s="301" t="s">
        <v>765</v>
      </c>
      <c r="F2007" s="338" t="s">
        <v>689</v>
      </c>
      <c r="G2007" s="338" t="s">
        <v>689</v>
      </c>
      <c r="H2007" s="301" t="s">
        <v>503</v>
      </c>
      <c r="I2007" s="333">
        <v>3.34</v>
      </c>
    </row>
    <row r="2008" spans="1:9">
      <c r="A2008" s="316">
        <v>6</v>
      </c>
      <c r="B2008" s="301" t="s">
        <v>212</v>
      </c>
      <c r="C2008" s="301" t="s">
        <v>27</v>
      </c>
      <c r="D2008" s="301" t="s">
        <v>27</v>
      </c>
      <c r="E2008" s="301" t="s">
        <v>765</v>
      </c>
      <c r="F2008" s="338" t="s">
        <v>758</v>
      </c>
      <c r="G2008" s="338" t="s">
        <v>758</v>
      </c>
      <c r="H2008" s="301" t="s">
        <v>503</v>
      </c>
      <c r="I2008" s="333">
        <v>29.81</v>
      </c>
    </row>
    <row r="2009" spans="1:9">
      <c r="A2009" s="316">
        <v>6</v>
      </c>
      <c r="B2009" s="301" t="s">
        <v>212</v>
      </c>
      <c r="C2009" s="301" t="s">
        <v>27</v>
      </c>
      <c r="D2009" s="301" t="s">
        <v>27</v>
      </c>
      <c r="E2009" s="301" t="s">
        <v>765</v>
      </c>
      <c r="F2009" s="338" t="s">
        <v>717</v>
      </c>
      <c r="G2009" s="338" t="s">
        <v>717</v>
      </c>
      <c r="H2009" s="301" t="s">
        <v>503</v>
      </c>
      <c r="I2009" s="333">
        <v>173.17</v>
      </c>
    </row>
    <row r="2010" spans="1:9">
      <c r="A2010" s="316">
        <v>6</v>
      </c>
      <c r="B2010" s="301" t="s">
        <v>212</v>
      </c>
      <c r="C2010" s="301" t="s">
        <v>27</v>
      </c>
      <c r="D2010" s="301" t="s">
        <v>27</v>
      </c>
      <c r="E2010" s="301" t="s">
        <v>765</v>
      </c>
      <c r="F2010" s="338" t="s">
        <v>754</v>
      </c>
      <c r="G2010" s="338" t="s">
        <v>754</v>
      </c>
      <c r="H2010" s="301" t="s">
        <v>503</v>
      </c>
      <c r="I2010" s="333">
        <v>0</v>
      </c>
    </row>
    <row r="2011" spans="1:9">
      <c r="A2011" s="316">
        <v>6</v>
      </c>
      <c r="B2011" s="301" t="s">
        <v>212</v>
      </c>
      <c r="C2011" s="301" t="s">
        <v>27</v>
      </c>
      <c r="D2011" s="301" t="s">
        <v>27</v>
      </c>
      <c r="E2011" s="301" t="s">
        <v>765</v>
      </c>
      <c r="F2011" s="338" t="s">
        <v>718</v>
      </c>
      <c r="G2011" s="338" t="s">
        <v>718</v>
      </c>
      <c r="H2011" s="301" t="s">
        <v>503</v>
      </c>
      <c r="I2011" s="333">
        <v>0</v>
      </c>
    </row>
    <row r="2012" spans="1:9">
      <c r="A2012" s="316">
        <v>6</v>
      </c>
      <c r="B2012" s="301" t="s">
        <v>212</v>
      </c>
      <c r="C2012" s="301" t="s">
        <v>27</v>
      </c>
      <c r="D2012" s="301" t="s">
        <v>27</v>
      </c>
      <c r="E2012" s="301" t="s">
        <v>765</v>
      </c>
      <c r="F2012" s="338" t="s">
        <v>719</v>
      </c>
      <c r="G2012" s="338" t="s">
        <v>719</v>
      </c>
      <c r="H2012" s="301" t="s">
        <v>503</v>
      </c>
      <c r="I2012" s="333">
        <v>0</v>
      </c>
    </row>
    <row r="2013" spans="1:9">
      <c r="A2013" s="316">
        <v>6</v>
      </c>
      <c r="B2013" s="301" t="s">
        <v>212</v>
      </c>
      <c r="C2013" s="301" t="s">
        <v>27</v>
      </c>
      <c r="D2013" s="301" t="s">
        <v>27</v>
      </c>
      <c r="E2013" s="301" t="s">
        <v>765</v>
      </c>
      <c r="F2013" s="338" t="s">
        <v>720</v>
      </c>
      <c r="G2013" s="338" t="s">
        <v>720</v>
      </c>
      <c r="H2013" s="301" t="s">
        <v>503</v>
      </c>
      <c r="I2013" s="333">
        <v>1.22</v>
      </c>
    </row>
    <row r="2014" spans="1:9">
      <c r="A2014" s="316">
        <v>6</v>
      </c>
      <c r="B2014" s="301" t="s">
        <v>212</v>
      </c>
      <c r="C2014" s="301" t="s">
        <v>27</v>
      </c>
      <c r="D2014" s="301" t="s">
        <v>27</v>
      </c>
      <c r="E2014" s="301" t="s">
        <v>765</v>
      </c>
      <c r="F2014" s="338" t="s">
        <v>756</v>
      </c>
      <c r="G2014" s="338" t="s">
        <v>756</v>
      </c>
      <c r="H2014" s="301" t="s">
        <v>503</v>
      </c>
      <c r="I2014" s="333">
        <v>0.19</v>
      </c>
    </row>
    <row r="2015" spans="1:9">
      <c r="A2015" s="316">
        <v>6</v>
      </c>
      <c r="B2015" s="301" t="s">
        <v>212</v>
      </c>
      <c r="C2015" s="301" t="s">
        <v>27</v>
      </c>
      <c r="D2015" s="301" t="s">
        <v>27</v>
      </c>
      <c r="E2015" s="301" t="s">
        <v>765</v>
      </c>
      <c r="F2015" s="338" t="s">
        <v>721</v>
      </c>
      <c r="G2015" s="338" t="s">
        <v>721</v>
      </c>
      <c r="H2015" s="301" t="s">
        <v>503</v>
      </c>
      <c r="I2015" s="333">
        <v>0</v>
      </c>
    </row>
    <row r="2016" spans="1:9">
      <c r="A2016" s="316">
        <v>6</v>
      </c>
      <c r="B2016" s="301" t="s">
        <v>212</v>
      </c>
      <c r="C2016" s="301" t="s">
        <v>27</v>
      </c>
      <c r="D2016" s="301" t="s">
        <v>27</v>
      </c>
      <c r="E2016" s="301" t="s">
        <v>765</v>
      </c>
      <c r="F2016" s="338" t="s">
        <v>722</v>
      </c>
      <c r="G2016" s="338" t="s">
        <v>722</v>
      </c>
      <c r="H2016" s="301" t="s">
        <v>503</v>
      </c>
      <c r="I2016" s="333">
        <v>7.1</v>
      </c>
    </row>
    <row r="2017" spans="1:9">
      <c r="A2017" s="316">
        <v>6</v>
      </c>
      <c r="B2017" s="301" t="s">
        <v>212</v>
      </c>
      <c r="C2017" s="301" t="s">
        <v>27</v>
      </c>
      <c r="D2017" s="301" t="s">
        <v>27</v>
      </c>
      <c r="E2017" s="301" t="s">
        <v>765</v>
      </c>
      <c r="F2017" s="338" t="s">
        <v>690</v>
      </c>
      <c r="G2017" s="338" t="s">
        <v>690</v>
      </c>
      <c r="H2017" s="301" t="s">
        <v>503</v>
      </c>
      <c r="I2017" s="333">
        <v>0.83</v>
      </c>
    </row>
    <row r="2018" spans="1:9">
      <c r="A2018" s="316">
        <v>6</v>
      </c>
      <c r="B2018" s="301" t="s">
        <v>212</v>
      </c>
      <c r="C2018" s="301" t="s">
        <v>27</v>
      </c>
      <c r="D2018" s="301" t="s">
        <v>27</v>
      </c>
      <c r="E2018" s="301" t="s">
        <v>765</v>
      </c>
      <c r="F2018" s="338" t="s">
        <v>723</v>
      </c>
      <c r="G2018" s="338" t="s">
        <v>723</v>
      </c>
      <c r="H2018" s="301" t="s">
        <v>503</v>
      </c>
      <c r="I2018" s="333">
        <v>4.8600000000000003</v>
      </c>
    </row>
    <row r="2019" spans="1:9">
      <c r="A2019" s="316">
        <v>6</v>
      </c>
      <c r="B2019" s="301" t="s">
        <v>212</v>
      </c>
      <c r="C2019" s="301" t="s">
        <v>27</v>
      </c>
      <c r="D2019" s="301" t="s">
        <v>27</v>
      </c>
      <c r="E2019" s="301" t="s">
        <v>765</v>
      </c>
      <c r="F2019" s="338" t="s">
        <v>691</v>
      </c>
      <c r="G2019" s="338" t="s">
        <v>691</v>
      </c>
      <c r="H2019" s="301" t="s">
        <v>503</v>
      </c>
      <c r="I2019" s="333">
        <v>1.27</v>
      </c>
    </row>
    <row r="2020" spans="1:9">
      <c r="A2020" s="316">
        <v>6</v>
      </c>
      <c r="B2020" s="301" t="s">
        <v>212</v>
      </c>
      <c r="C2020" s="301" t="s">
        <v>27</v>
      </c>
      <c r="D2020" s="301" t="s">
        <v>27</v>
      </c>
      <c r="E2020" s="301" t="s">
        <v>765</v>
      </c>
      <c r="F2020" s="338" t="s">
        <v>692</v>
      </c>
      <c r="G2020" s="338" t="s">
        <v>692</v>
      </c>
      <c r="H2020" s="301" t="s">
        <v>503</v>
      </c>
      <c r="I2020" s="333">
        <v>0</v>
      </c>
    </row>
    <row r="2021" spans="1:9">
      <c r="A2021" s="316">
        <v>6</v>
      </c>
      <c r="B2021" s="301" t="s">
        <v>212</v>
      </c>
      <c r="C2021" s="301" t="s">
        <v>27</v>
      </c>
      <c r="D2021" s="301" t="s">
        <v>27</v>
      </c>
      <c r="E2021" s="301" t="s">
        <v>765</v>
      </c>
      <c r="F2021" s="338" t="s">
        <v>724</v>
      </c>
      <c r="G2021" s="338" t="s">
        <v>724</v>
      </c>
      <c r="H2021" s="301" t="s">
        <v>503</v>
      </c>
      <c r="I2021" s="333">
        <v>0</v>
      </c>
    </row>
    <row r="2022" spans="1:9">
      <c r="A2022" s="316">
        <v>6</v>
      </c>
      <c r="B2022" s="301" t="s">
        <v>212</v>
      </c>
      <c r="C2022" s="301" t="s">
        <v>27</v>
      </c>
      <c r="D2022" s="301" t="s">
        <v>27</v>
      </c>
      <c r="E2022" s="301" t="s">
        <v>765</v>
      </c>
      <c r="F2022" s="338" t="s">
        <v>725</v>
      </c>
      <c r="G2022" s="338" t="s">
        <v>725</v>
      </c>
      <c r="H2022" s="301" t="s">
        <v>503</v>
      </c>
      <c r="I2022" s="333">
        <v>0</v>
      </c>
    </row>
    <row r="2023" spans="1:9">
      <c r="A2023" s="316">
        <v>6</v>
      </c>
      <c r="B2023" s="301" t="s">
        <v>212</v>
      </c>
      <c r="C2023" s="301" t="s">
        <v>27</v>
      </c>
      <c r="D2023" s="301" t="s">
        <v>27</v>
      </c>
      <c r="E2023" s="301" t="s">
        <v>765</v>
      </c>
      <c r="F2023" s="338" t="s">
        <v>726</v>
      </c>
      <c r="G2023" s="338" t="s">
        <v>726</v>
      </c>
      <c r="H2023" s="301" t="s">
        <v>503</v>
      </c>
      <c r="I2023" s="333">
        <v>113.45</v>
      </c>
    </row>
    <row r="2024" spans="1:9">
      <c r="A2024" s="316">
        <v>6</v>
      </c>
      <c r="B2024" s="301" t="s">
        <v>212</v>
      </c>
      <c r="C2024" s="301" t="s">
        <v>27</v>
      </c>
      <c r="D2024" s="301" t="s">
        <v>27</v>
      </c>
      <c r="E2024" s="301" t="s">
        <v>765</v>
      </c>
      <c r="F2024" s="338" t="s">
        <v>727</v>
      </c>
      <c r="G2024" s="338" t="s">
        <v>727</v>
      </c>
      <c r="H2024" s="301" t="s">
        <v>503</v>
      </c>
      <c r="I2024" s="333">
        <v>7.48</v>
      </c>
    </row>
    <row r="2025" spans="1:9">
      <c r="A2025" s="316">
        <v>6</v>
      </c>
      <c r="B2025" s="301" t="s">
        <v>212</v>
      </c>
      <c r="C2025" s="301" t="s">
        <v>27</v>
      </c>
      <c r="D2025" s="301" t="s">
        <v>27</v>
      </c>
      <c r="E2025" s="301" t="s">
        <v>765</v>
      </c>
      <c r="F2025" s="338" t="s">
        <v>693</v>
      </c>
      <c r="G2025" s="338" t="s">
        <v>693</v>
      </c>
      <c r="H2025" s="301" t="s">
        <v>503</v>
      </c>
      <c r="I2025" s="333">
        <v>13.6</v>
      </c>
    </row>
    <row r="2026" spans="1:9">
      <c r="A2026" s="316">
        <v>6</v>
      </c>
      <c r="B2026" s="301" t="s">
        <v>212</v>
      </c>
      <c r="C2026" s="301" t="s">
        <v>27</v>
      </c>
      <c r="D2026" s="301" t="s">
        <v>27</v>
      </c>
      <c r="E2026" s="301" t="s">
        <v>765</v>
      </c>
      <c r="F2026" s="338" t="s">
        <v>728</v>
      </c>
      <c r="G2026" s="338" t="s">
        <v>728</v>
      </c>
      <c r="H2026" s="301" t="s">
        <v>503</v>
      </c>
      <c r="I2026" s="333">
        <v>2.42</v>
      </c>
    </row>
    <row r="2027" spans="1:9">
      <c r="A2027" s="316">
        <v>6</v>
      </c>
      <c r="B2027" s="301" t="s">
        <v>212</v>
      </c>
      <c r="C2027" s="301" t="s">
        <v>27</v>
      </c>
      <c r="D2027" s="301" t="s">
        <v>27</v>
      </c>
      <c r="E2027" s="301" t="s">
        <v>765</v>
      </c>
      <c r="F2027" s="338" t="s">
        <v>762</v>
      </c>
      <c r="G2027" s="338" t="s">
        <v>762</v>
      </c>
      <c r="H2027" s="301" t="s">
        <v>503</v>
      </c>
      <c r="I2027" s="333">
        <v>0</v>
      </c>
    </row>
    <row r="2028" spans="1:9">
      <c r="A2028" s="316">
        <v>6</v>
      </c>
      <c r="B2028" s="301" t="s">
        <v>212</v>
      </c>
      <c r="C2028" s="301" t="s">
        <v>27</v>
      </c>
      <c r="D2028" s="301" t="s">
        <v>27</v>
      </c>
      <c r="E2028" s="301" t="s">
        <v>765</v>
      </c>
      <c r="F2028" s="338" t="s">
        <v>694</v>
      </c>
      <c r="G2028" s="338" t="s">
        <v>694</v>
      </c>
      <c r="H2028" s="301" t="s">
        <v>503</v>
      </c>
      <c r="I2028" s="333">
        <v>1.75</v>
      </c>
    </row>
    <row r="2029" spans="1:9">
      <c r="A2029" s="316">
        <v>6</v>
      </c>
      <c r="B2029" s="301" t="s">
        <v>212</v>
      </c>
      <c r="C2029" s="301" t="s">
        <v>27</v>
      </c>
      <c r="D2029" s="301" t="s">
        <v>27</v>
      </c>
      <c r="E2029" s="301" t="s">
        <v>765</v>
      </c>
      <c r="F2029" s="338" t="s">
        <v>729</v>
      </c>
      <c r="G2029" s="338" t="s">
        <v>729</v>
      </c>
      <c r="H2029" s="301" t="s">
        <v>503</v>
      </c>
      <c r="I2029" s="333">
        <v>0</v>
      </c>
    </row>
    <row r="2030" spans="1:9">
      <c r="A2030" s="316">
        <v>6</v>
      </c>
      <c r="B2030" s="301" t="s">
        <v>212</v>
      </c>
      <c r="C2030" s="301" t="s">
        <v>27</v>
      </c>
      <c r="D2030" s="301" t="s">
        <v>27</v>
      </c>
      <c r="E2030" s="301" t="s">
        <v>765</v>
      </c>
      <c r="F2030" s="338" t="s">
        <v>695</v>
      </c>
      <c r="G2030" s="338" t="s">
        <v>695</v>
      </c>
      <c r="H2030" s="301" t="s">
        <v>503</v>
      </c>
      <c r="I2030" s="333">
        <v>0</v>
      </c>
    </row>
    <row r="2031" spans="1:9">
      <c r="A2031" s="316">
        <v>6</v>
      </c>
      <c r="B2031" s="301" t="s">
        <v>212</v>
      </c>
      <c r="C2031" s="301" t="s">
        <v>27</v>
      </c>
      <c r="D2031" s="301" t="s">
        <v>27</v>
      </c>
      <c r="E2031" s="301" t="s">
        <v>765</v>
      </c>
      <c r="F2031" s="338" t="s">
        <v>696</v>
      </c>
      <c r="G2031" s="338" t="s">
        <v>696</v>
      </c>
      <c r="H2031" s="301" t="s">
        <v>503</v>
      </c>
      <c r="I2031" s="333">
        <v>33.24</v>
      </c>
    </row>
    <row r="2032" spans="1:9">
      <c r="A2032" s="316">
        <v>6</v>
      </c>
      <c r="B2032" s="301" t="s">
        <v>212</v>
      </c>
      <c r="C2032" s="301" t="s">
        <v>27</v>
      </c>
      <c r="D2032" s="301" t="s">
        <v>27</v>
      </c>
      <c r="E2032" s="301" t="s">
        <v>765</v>
      </c>
      <c r="F2032" s="338" t="s">
        <v>697</v>
      </c>
      <c r="G2032" s="338" t="s">
        <v>697</v>
      </c>
      <c r="H2032" s="301" t="s">
        <v>503</v>
      </c>
      <c r="I2032" s="333">
        <v>0</v>
      </c>
    </row>
    <row r="2033" spans="1:9">
      <c r="A2033" s="316">
        <v>6</v>
      </c>
      <c r="B2033" s="301" t="s">
        <v>212</v>
      </c>
      <c r="C2033" s="301" t="s">
        <v>27</v>
      </c>
      <c r="D2033" s="301" t="s">
        <v>27</v>
      </c>
      <c r="E2033" s="301" t="s">
        <v>765</v>
      </c>
      <c r="F2033" s="338" t="s">
        <v>730</v>
      </c>
      <c r="G2033" s="338" t="s">
        <v>730</v>
      </c>
      <c r="H2033" s="301" t="s">
        <v>503</v>
      </c>
      <c r="I2033" s="333">
        <v>1.89</v>
      </c>
    </row>
    <row r="2034" spans="1:9">
      <c r="A2034" s="316">
        <v>6</v>
      </c>
      <c r="B2034" s="301" t="s">
        <v>212</v>
      </c>
      <c r="C2034" s="301" t="s">
        <v>27</v>
      </c>
      <c r="D2034" s="301" t="s">
        <v>27</v>
      </c>
      <c r="E2034" s="301" t="s">
        <v>765</v>
      </c>
      <c r="F2034" s="338" t="s">
        <v>731</v>
      </c>
      <c r="G2034" s="338" t="s">
        <v>731</v>
      </c>
      <c r="H2034" s="301" t="s">
        <v>503</v>
      </c>
      <c r="I2034" s="333">
        <v>0</v>
      </c>
    </row>
    <row r="2035" spans="1:9">
      <c r="A2035" s="316">
        <v>6</v>
      </c>
      <c r="B2035" s="301" t="s">
        <v>212</v>
      </c>
      <c r="C2035" s="301" t="s">
        <v>27</v>
      </c>
      <c r="D2035" s="301" t="s">
        <v>27</v>
      </c>
      <c r="E2035" s="301" t="s">
        <v>765</v>
      </c>
      <c r="F2035" s="338" t="s">
        <v>698</v>
      </c>
      <c r="G2035" s="338" t="s">
        <v>698</v>
      </c>
      <c r="H2035" s="301" t="s">
        <v>503</v>
      </c>
      <c r="I2035" s="333">
        <v>0</v>
      </c>
    </row>
    <row r="2036" spans="1:9">
      <c r="A2036" s="316">
        <v>6</v>
      </c>
      <c r="B2036" s="301" t="s">
        <v>212</v>
      </c>
      <c r="C2036" s="301" t="s">
        <v>27</v>
      </c>
      <c r="D2036" s="301" t="s">
        <v>27</v>
      </c>
      <c r="E2036" s="301" t="s">
        <v>765</v>
      </c>
      <c r="F2036" s="338" t="s">
        <v>699</v>
      </c>
      <c r="G2036" s="338" t="s">
        <v>699</v>
      </c>
      <c r="H2036" s="301" t="s">
        <v>503</v>
      </c>
      <c r="I2036" s="333">
        <v>0</v>
      </c>
    </row>
    <row r="2037" spans="1:9">
      <c r="A2037" s="316">
        <v>6</v>
      </c>
      <c r="B2037" s="301" t="s">
        <v>212</v>
      </c>
      <c r="C2037" s="301" t="s">
        <v>27</v>
      </c>
      <c r="D2037" s="301" t="s">
        <v>27</v>
      </c>
      <c r="E2037" s="301" t="s">
        <v>765</v>
      </c>
      <c r="F2037" s="338" t="s">
        <v>732</v>
      </c>
      <c r="G2037" s="338" t="s">
        <v>732</v>
      </c>
      <c r="H2037" s="301" t="s">
        <v>503</v>
      </c>
      <c r="I2037" s="333">
        <v>0</v>
      </c>
    </row>
    <row r="2038" spans="1:9">
      <c r="A2038" s="316">
        <v>6</v>
      </c>
      <c r="B2038" s="301" t="s">
        <v>212</v>
      </c>
      <c r="C2038" s="301" t="s">
        <v>27</v>
      </c>
      <c r="D2038" s="301" t="s">
        <v>27</v>
      </c>
      <c r="E2038" s="301" t="s">
        <v>765</v>
      </c>
      <c r="F2038" s="338" t="s">
        <v>733</v>
      </c>
      <c r="G2038" s="338" t="s">
        <v>733</v>
      </c>
      <c r="H2038" s="301" t="s">
        <v>503</v>
      </c>
      <c r="I2038" s="333">
        <v>11.26</v>
      </c>
    </row>
    <row r="2039" spans="1:9">
      <c r="A2039" s="316">
        <v>6</v>
      </c>
      <c r="B2039" s="301" t="s">
        <v>212</v>
      </c>
      <c r="C2039" s="301" t="s">
        <v>27</v>
      </c>
      <c r="D2039" s="301" t="s">
        <v>27</v>
      </c>
      <c r="E2039" s="301" t="s">
        <v>765</v>
      </c>
      <c r="F2039" s="338" t="s">
        <v>734</v>
      </c>
      <c r="G2039" s="338" t="s">
        <v>734</v>
      </c>
      <c r="H2039" s="301" t="s">
        <v>503</v>
      </c>
      <c r="I2039" s="333">
        <v>1.47</v>
      </c>
    </row>
    <row r="2040" spans="1:9">
      <c r="A2040" s="316">
        <v>6</v>
      </c>
      <c r="B2040" s="301" t="s">
        <v>212</v>
      </c>
      <c r="C2040" s="301" t="s">
        <v>27</v>
      </c>
      <c r="D2040" s="301" t="s">
        <v>27</v>
      </c>
      <c r="E2040" s="301" t="s">
        <v>765</v>
      </c>
      <c r="F2040" s="338" t="s">
        <v>735</v>
      </c>
      <c r="G2040" s="338" t="s">
        <v>735</v>
      </c>
      <c r="H2040" s="301" t="s">
        <v>503</v>
      </c>
      <c r="I2040" s="333">
        <v>0</v>
      </c>
    </row>
    <row r="2041" spans="1:9">
      <c r="A2041" s="316">
        <v>6</v>
      </c>
      <c r="B2041" s="301" t="s">
        <v>212</v>
      </c>
      <c r="C2041" s="301" t="s">
        <v>27</v>
      </c>
      <c r="D2041" s="301" t="s">
        <v>27</v>
      </c>
      <c r="E2041" s="301" t="s">
        <v>765</v>
      </c>
      <c r="F2041" s="338" t="s">
        <v>700</v>
      </c>
      <c r="G2041" s="338" t="s">
        <v>700</v>
      </c>
      <c r="H2041" s="301" t="s">
        <v>503</v>
      </c>
      <c r="I2041" s="333">
        <v>7.11</v>
      </c>
    </row>
    <row r="2042" spans="1:9">
      <c r="A2042" s="316">
        <v>6</v>
      </c>
      <c r="B2042" s="301" t="s">
        <v>212</v>
      </c>
      <c r="C2042" s="301" t="s">
        <v>27</v>
      </c>
      <c r="D2042" s="301" t="s">
        <v>27</v>
      </c>
      <c r="E2042" s="301" t="s">
        <v>765</v>
      </c>
      <c r="F2042" s="338" t="s">
        <v>701</v>
      </c>
      <c r="G2042" s="338" t="s">
        <v>701</v>
      </c>
      <c r="H2042" s="301" t="s">
        <v>503</v>
      </c>
      <c r="I2042" s="333">
        <v>0</v>
      </c>
    </row>
    <row r="2043" spans="1:9">
      <c r="A2043" s="316">
        <v>6</v>
      </c>
      <c r="B2043" s="301" t="s">
        <v>212</v>
      </c>
      <c r="C2043" s="301" t="s">
        <v>27</v>
      </c>
      <c r="D2043" s="301" t="s">
        <v>27</v>
      </c>
      <c r="E2043" s="301" t="s">
        <v>765</v>
      </c>
      <c r="F2043" s="338" t="s">
        <v>736</v>
      </c>
      <c r="G2043" s="338" t="s">
        <v>736</v>
      </c>
      <c r="H2043" s="301" t="s">
        <v>503</v>
      </c>
      <c r="I2043" s="333">
        <v>0</v>
      </c>
    </row>
    <row r="2044" spans="1:9">
      <c r="A2044" s="316">
        <v>6</v>
      </c>
      <c r="B2044" s="301" t="s">
        <v>212</v>
      </c>
      <c r="C2044" s="301" t="s">
        <v>27</v>
      </c>
      <c r="D2044" s="301" t="s">
        <v>27</v>
      </c>
      <c r="E2044" s="301" t="s">
        <v>765</v>
      </c>
      <c r="F2044" s="338" t="s">
        <v>702</v>
      </c>
      <c r="G2044" s="338" t="s">
        <v>702</v>
      </c>
      <c r="H2044" s="301" t="s">
        <v>503</v>
      </c>
      <c r="I2044" s="333">
        <v>9.6300000000000008</v>
      </c>
    </row>
    <row r="2045" spans="1:9">
      <c r="A2045" s="316">
        <v>6</v>
      </c>
      <c r="B2045" s="301" t="s">
        <v>212</v>
      </c>
      <c r="C2045" s="301" t="s">
        <v>27</v>
      </c>
      <c r="D2045" s="301" t="s">
        <v>27</v>
      </c>
      <c r="E2045" s="301" t="s">
        <v>765</v>
      </c>
      <c r="F2045" s="338" t="s">
        <v>737</v>
      </c>
      <c r="G2045" s="338" t="s">
        <v>737</v>
      </c>
      <c r="H2045" s="301" t="s">
        <v>503</v>
      </c>
      <c r="I2045" s="333">
        <v>0</v>
      </c>
    </row>
    <row r="2046" spans="1:9">
      <c r="A2046" s="316">
        <v>6</v>
      </c>
      <c r="B2046" s="301" t="s">
        <v>212</v>
      </c>
      <c r="C2046" s="301" t="s">
        <v>27</v>
      </c>
      <c r="D2046" s="301" t="s">
        <v>27</v>
      </c>
      <c r="E2046" s="301" t="s">
        <v>765</v>
      </c>
      <c r="F2046" s="338" t="s">
        <v>738</v>
      </c>
      <c r="G2046" s="338" t="s">
        <v>738</v>
      </c>
      <c r="H2046" s="301" t="s">
        <v>503</v>
      </c>
      <c r="I2046" s="333">
        <v>16.75</v>
      </c>
    </row>
    <row r="2047" spans="1:9">
      <c r="A2047" s="316">
        <v>6</v>
      </c>
      <c r="B2047" s="301" t="s">
        <v>212</v>
      </c>
      <c r="C2047" s="301" t="s">
        <v>27</v>
      </c>
      <c r="D2047" s="301" t="s">
        <v>27</v>
      </c>
      <c r="E2047" s="301" t="s">
        <v>765</v>
      </c>
      <c r="F2047" s="338" t="s">
        <v>739</v>
      </c>
      <c r="G2047" s="338" t="s">
        <v>739</v>
      </c>
      <c r="H2047" s="301" t="s">
        <v>503</v>
      </c>
      <c r="I2047" s="333">
        <v>5.73</v>
      </c>
    </row>
    <row r="2048" spans="1:9">
      <c r="A2048" s="316">
        <v>6</v>
      </c>
      <c r="B2048" s="301" t="s">
        <v>212</v>
      </c>
      <c r="C2048" s="301" t="s">
        <v>27</v>
      </c>
      <c r="D2048" s="301" t="s">
        <v>27</v>
      </c>
      <c r="E2048" s="301" t="s">
        <v>765</v>
      </c>
      <c r="F2048" s="338" t="s">
        <v>740</v>
      </c>
      <c r="G2048" s="338" t="s">
        <v>740</v>
      </c>
      <c r="H2048" s="301" t="s">
        <v>503</v>
      </c>
      <c r="I2048" s="333">
        <v>0</v>
      </c>
    </row>
    <row r="2049" spans="1:9">
      <c r="A2049" s="316">
        <v>6</v>
      </c>
      <c r="B2049" s="301" t="s">
        <v>212</v>
      </c>
      <c r="C2049" s="301" t="s">
        <v>27</v>
      </c>
      <c r="D2049" s="301" t="s">
        <v>27</v>
      </c>
      <c r="E2049" s="301" t="s">
        <v>765</v>
      </c>
      <c r="F2049" s="338" t="s">
        <v>741</v>
      </c>
      <c r="G2049" s="338" t="s">
        <v>741</v>
      </c>
      <c r="H2049" s="301" t="s">
        <v>503</v>
      </c>
      <c r="I2049" s="333">
        <v>0.31</v>
      </c>
    </row>
    <row r="2050" spans="1:9">
      <c r="A2050" s="316">
        <v>6</v>
      </c>
      <c r="B2050" s="301" t="s">
        <v>212</v>
      </c>
      <c r="C2050" s="301" t="s">
        <v>27</v>
      </c>
      <c r="D2050" s="301" t="s">
        <v>27</v>
      </c>
      <c r="E2050" s="301" t="s">
        <v>765</v>
      </c>
      <c r="F2050" s="338" t="s">
        <v>703</v>
      </c>
      <c r="G2050" s="338" t="s">
        <v>703</v>
      </c>
      <c r="H2050" s="301" t="s">
        <v>503</v>
      </c>
      <c r="I2050" s="333">
        <v>0.73</v>
      </c>
    </row>
    <row r="2051" spans="1:9">
      <c r="A2051" s="316">
        <v>6</v>
      </c>
      <c r="B2051" s="301" t="s">
        <v>212</v>
      </c>
      <c r="C2051" s="301" t="s">
        <v>27</v>
      </c>
      <c r="D2051" s="301" t="s">
        <v>27</v>
      </c>
      <c r="E2051" s="301" t="s">
        <v>765</v>
      </c>
      <c r="F2051" s="338" t="s">
        <v>742</v>
      </c>
      <c r="G2051" s="338" t="s">
        <v>742</v>
      </c>
      <c r="H2051" s="301" t="s">
        <v>503</v>
      </c>
      <c r="I2051" s="333">
        <v>0</v>
      </c>
    </row>
    <row r="2052" spans="1:9">
      <c r="A2052" s="316">
        <v>6</v>
      </c>
      <c r="B2052" s="301" t="s">
        <v>212</v>
      </c>
      <c r="C2052" s="301" t="s">
        <v>27</v>
      </c>
      <c r="D2052" s="301" t="s">
        <v>27</v>
      </c>
      <c r="E2052" s="301" t="s">
        <v>765</v>
      </c>
      <c r="F2052" s="338" t="s">
        <v>743</v>
      </c>
      <c r="G2052" s="338" t="s">
        <v>743</v>
      </c>
      <c r="H2052" s="301" t="s">
        <v>503</v>
      </c>
      <c r="I2052" s="333">
        <v>15.55</v>
      </c>
    </row>
    <row r="2053" spans="1:9">
      <c r="A2053" s="316">
        <v>6</v>
      </c>
      <c r="B2053" s="301" t="s">
        <v>212</v>
      </c>
      <c r="C2053" s="301" t="s">
        <v>27</v>
      </c>
      <c r="D2053" s="301" t="s">
        <v>27</v>
      </c>
      <c r="E2053" s="301" t="s">
        <v>765</v>
      </c>
      <c r="F2053" s="338" t="s">
        <v>744</v>
      </c>
      <c r="G2053" s="338" t="s">
        <v>744</v>
      </c>
      <c r="H2053" s="301" t="s">
        <v>503</v>
      </c>
      <c r="I2053" s="333">
        <v>0</v>
      </c>
    </row>
    <row r="2054" spans="1:9">
      <c r="A2054" s="316">
        <v>6</v>
      </c>
      <c r="B2054" s="301" t="s">
        <v>212</v>
      </c>
      <c r="C2054" s="301" t="s">
        <v>27</v>
      </c>
      <c r="D2054" s="301" t="s">
        <v>27</v>
      </c>
      <c r="E2054" s="301" t="s">
        <v>765</v>
      </c>
      <c r="F2054" s="338" t="s">
        <v>745</v>
      </c>
      <c r="G2054" s="338" t="s">
        <v>745</v>
      </c>
      <c r="H2054" s="301" t="s">
        <v>503</v>
      </c>
      <c r="I2054" s="333">
        <v>33.42</v>
      </c>
    </row>
    <row r="2055" spans="1:9">
      <c r="A2055" s="316">
        <v>6</v>
      </c>
      <c r="B2055" s="301" t="s">
        <v>212</v>
      </c>
      <c r="C2055" s="301" t="s">
        <v>27</v>
      </c>
      <c r="D2055" s="301" t="s">
        <v>27</v>
      </c>
      <c r="E2055" s="301" t="s">
        <v>765</v>
      </c>
      <c r="F2055" s="338" t="s">
        <v>746</v>
      </c>
      <c r="G2055" s="338" t="s">
        <v>746</v>
      </c>
      <c r="H2055" s="301" t="s">
        <v>503</v>
      </c>
      <c r="I2055" s="333">
        <v>14.45</v>
      </c>
    </row>
    <row r="2056" spans="1:9">
      <c r="A2056" s="316">
        <v>6</v>
      </c>
      <c r="B2056" s="301" t="s">
        <v>212</v>
      </c>
      <c r="C2056" s="301" t="s">
        <v>27</v>
      </c>
      <c r="D2056" s="301" t="s">
        <v>27</v>
      </c>
      <c r="E2056" s="301" t="s">
        <v>765</v>
      </c>
      <c r="F2056" s="338" t="s">
        <v>704</v>
      </c>
      <c r="G2056" s="338" t="s">
        <v>704</v>
      </c>
      <c r="H2056" s="301" t="s">
        <v>503</v>
      </c>
      <c r="I2056" s="333">
        <v>2.9</v>
      </c>
    </row>
    <row r="2057" spans="1:9">
      <c r="A2057" s="316">
        <v>6</v>
      </c>
      <c r="B2057" s="301" t="s">
        <v>212</v>
      </c>
      <c r="C2057" s="301" t="s">
        <v>27</v>
      </c>
      <c r="D2057" s="301" t="s">
        <v>27</v>
      </c>
      <c r="E2057" s="301" t="s">
        <v>765</v>
      </c>
      <c r="F2057" s="338" t="s">
        <v>759</v>
      </c>
      <c r="G2057" s="338" t="s">
        <v>759</v>
      </c>
      <c r="H2057" s="301" t="s">
        <v>503</v>
      </c>
      <c r="I2057" s="333">
        <v>16.149999999999999</v>
      </c>
    </row>
    <row r="2058" spans="1:9">
      <c r="A2058" s="316">
        <v>6</v>
      </c>
      <c r="B2058" s="301" t="s">
        <v>212</v>
      </c>
      <c r="C2058" s="301" t="s">
        <v>27</v>
      </c>
      <c r="D2058" s="301" t="s">
        <v>27</v>
      </c>
      <c r="E2058" s="301" t="s">
        <v>765</v>
      </c>
      <c r="F2058" s="338" t="s">
        <v>726</v>
      </c>
      <c r="G2058" s="338" t="s">
        <v>726</v>
      </c>
      <c r="H2058" s="301" t="s">
        <v>503</v>
      </c>
      <c r="I2058" s="333">
        <v>0</v>
      </c>
    </row>
    <row r="2059" spans="1:9">
      <c r="A2059" s="316">
        <v>6</v>
      </c>
      <c r="B2059" s="301" t="s">
        <v>212</v>
      </c>
      <c r="C2059" s="301" t="s">
        <v>27</v>
      </c>
      <c r="D2059" s="301" t="s">
        <v>27</v>
      </c>
      <c r="E2059" s="301" t="s">
        <v>765</v>
      </c>
      <c r="F2059" s="338" t="s">
        <v>705</v>
      </c>
      <c r="G2059" s="338" t="s">
        <v>705</v>
      </c>
      <c r="H2059" s="301" t="s">
        <v>503</v>
      </c>
      <c r="I2059" s="333">
        <v>0</v>
      </c>
    </row>
    <row r="2060" spans="1:9">
      <c r="A2060" s="316">
        <v>6</v>
      </c>
      <c r="B2060" s="301" t="s">
        <v>212</v>
      </c>
      <c r="C2060" s="301" t="s">
        <v>27</v>
      </c>
      <c r="D2060" s="301" t="s">
        <v>27</v>
      </c>
      <c r="E2060" s="301" t="s">
        <v>765</v>
      </c>
      <c r="F2060" s="338" t="s">
        <v>729</v>
      </c>
      <c r="G2060" s="338" t="s">
        <v>729</v>
      </c>
      <c r="H2060" s="301" t="s">
        <v>503</v>
      </c>
      <c r="I2060" s="333">
        <v>6.07</v>
      </c>
    </row>
    <row r="2061" spans="1:9">
      <c r="A2061" s="316">
        <v>6</v>
      </c>
      <c r="B2061" s="301" t="s">
        <v>212</v>
      </c>
      <c r="C2061" s="301" t="s">
        <v>27</v>
      </c>
      <c r="D2061" s="301" t="s">
        <v>27</v>
      </c>
      <c r="E2061" s="301" t="s">
        <v>765</v>
      </c>
      <c r="F2061" s="338" t="s">
        <v>747</v>
      </c>
      <c r="G2061" s="338" t="s">
        <v>747</v>
      </c>
      <c r="H2061" s="301" t="s">
        <v>503</v>
      </c>
      <c r="I2061" s="333">
        <v>47.28</v>
      </c>
    </row>
    <row r="2062" spans="1:9">
      <c r="A2062" s="316">
        <v>6</v>
      </c>
      <c r="B2062" s="301" t="s">
        <v>212</v>
      </c>
      <c r="C2062" s="301" t="s">
        <v>27</v>
      </c>
      <c r="D2062" s="301" t="s">
        <v>27</v>
      </c>
      <c r="E2062" s="301" t="s">
        <v>765</v>
      </c>
      <c r="F2062" s="338" t="s">
        <v>730</v>
      </c>
      <c r="G2062" s="338" t="s">
        <v>730</v>
      </c>
      <c r="H2062" s="301" t="s">
        <v>503</v>
      </c>
      <c r="I2062" s="333">
        <v>0</v>
      </c>
    </row>
    <row r="2063" spans="1:9">
      <c r="A2063" s="316">
        <v>6</v>
      </c>
      <c r="B2063" s="301" t="s">
        <v>212</v>
      </c>
      <c r="C2063" s="301" t="s">
        <v>27</v>
      </c>
      <c r="D2063" s="301" t="s">
        <v>27</v>
      </c>
      <c r="E2063" s="301" t="s">
        <v>765</v>
      </c>
      <c r="F2063" s="338" t="s">
        <v>748</v>
      </c>
      <c r="G2063" s="338" t="s">
        <v>748</v>
      </c>
      <c r="H2063" s="301" t="s">
        <v>503</v>
      </c>
      <c r="I2063" s="333">
        <v>0</v>
      </c>
    </row>
    <row r="2064" spans="1:9">
      <c r="A2064" s="316">
        <v>6</v>
      </c>
      <c r="B2064" s="301" t="s">
        <v>212</v>
      </c>
      <c r="C2064" s="301" t="s">
        <v>27</v>
      </c>
      <c r="D2064" s="301" t="s">
        <v>27</v>
      </c>
      <c r="E2064" s="301" t="s">
        <v>765</v>
      </c>
      <c r="F2064" s="338" t="s">
        <v>749</v>
      </c>
      <c r="G2064" s="338" t="s">
        <v>749</v>
      </c>
      <c r="H2064" s="301" t="s">
        <v>503</v>
      </c>
      <c r="I2064" s="333">
        <v>4.2</v>
      </c>
    </row>
    <row r="2065" spans="1:9">
      <c r="A2065" s="316">
        <v>6</v>
      </c>
      <c r="B2065" s="301" t="s">
        <v>212</v>
      </c>
      <c r="C2065" s="301" t="s">
        <v>27</v>
      </c>
      <c r="D2065" s="301" t="s">
        <v>27</v>
      </c>
      <c r="E2065" s="301" t="s">
        <v>765</v>
      </c>
      <c r="F2065" s="338" t="s">
        <v>700</v>
      </c>
      <c r="G2065" s="338" t="s">
        <v>700</v>
      </c>
      <c r="H2065" s="301" t="s">
        <v>503</v>
      </c>
      <c r="I2065" s="333">
        <v>0.54</v>
      </c>
    </row>
    <row r="2066" spans="1:9">
      <c r="A2066" s="316">
        <v>6</v>
      </c>
      <c r="B2066" s="301" t="s">
        <v>212</v>
      </c>
      <c r="C2066" s="301" t="s">
        <v>27</v>
      </c>
      <c r="D2066" s="301" t="s">
        <v>27</v>
      </c>
      <c r="E2066" s="301" t="s">
        <v>765</v>
      </c>
      <c r="F2066" s="338" t="s">
        <v>750</v>
      </c>
      <c r="G2066" s="338" t="s">
        <v>750</v>
      </c>
      <c r="H2066" s="301" t="s">
        <v>503</v>
      </c>
      <c r="I2066" s="333">
        <v>0</v>
      </c>
    </row>
    <row r="2067" spans="1:9">
      <c r="A2067" s="316">
        <v>6</v>
      </c>
      <c r="B2067" s="301" t="s">
        <v>212</v>
      </c>
      <c r="C2067" s="301" t="s">
        <v>27</v>
      </c>
      <c r="D2067" s="301" t="s">
        <v>27</v>
      </c>
      <c r="E2067" s="301" t="s">
        <v>765</v>
      </c>
      <c r="F2067" s="338" t="s">
        <v>760</v>
      </c>
      <c r="G2067" s="338" t="s">
        <v>760</v>
      </c>
      <c r="H2067" s="301" t="s">
        <v>503</v>
      </c>
      <c r="I2067" s="333">
        <v>0</v>
      </c>
    </row>
    <row r="2068" spans="1:9">
      <c r="A2068" s="316">
        <v>6</v>
      </c>
      <c r="B2068" s="301" t="s">
        <v>212</v>
      </c>
      <c r="C2068" s="301" t="s">
        <v>27</v>
      </c>
      <c r="D2068" s="301" t="s">
        <v>27</v>
      </c>
      <c r="E2068" s="301" t="s">
        <v>765</v>
      </c>
      <c r="F2068" s="338" t="s">
        <v>751</v>
      </c>
      <c r="G2068" s="338" t="s">
        <v>751</v>
      </c>
      <c r="H2068" s="301" t="s">
        <v>503</v>
      </c>
      <c r="I2068" s="333">
        <v>8.7899999999999991</v>
      </c>
    </row>
    <row r="2069" spans="1:9">
      <c r="A2069" s="316">
        <v>6</v>
      </c>
      <c r="B2069" s="301" t="s">
        <v>212</v>
      </c>
      <c r="C2069" s="301" t="s">
        <v>27</v>
      </c>
      <c r="D2069" s="301" t="s">
        <v>27</v>
      </c>
      <c r="E2069" s="301" t="s">
        <v>27</v>
      </c>
      <c r="F2069" s="338" t="s">
        <v>651</v>
      </c>
      <c r="G2069" s="338" t="s">
        <v>651</v>
      </c>
      <c r="H2069" t="s">
        <v>504</v>
      </c>
      <c r="I2069" s="333">
        <v>445.62</v>
      </c>
    </row>
    <row r="2070" spans="1:9">
      <c r="A2070" s="316">
        <v>6</v>
      </c>
      <c r="B2070" s="301" t="s">
        <v>212</v>
      </c>
      <c r="C2070" s="301" t="s">
        <v>27</v>
      </c>
      <c r="D2070" s="301" t="s">
        <v>27</v>
      </c>
      <c r="E2070" s="301" t="s">
        <v>19</v>
      </c>
      <c r="F2070" s="338" t="s">
        <v>706</v>
      </c>
      <c r="G2070" s="338" t="s">
        <v>652</v>
      </c>
      <c r="H2070" s="301" t="s">
        <v>504</v>
      </c>
      <c r="I2070" s="333">
        <v>2244.23</v>
      </c>
    </row>
    <row r="2071" spans="1:9">
      <c r="A2071" s="316">
        <v>6</v>
      </c>
      <c r="B2071" s="301" t="s">
        <v>212</v>
      </c>
      <c r="C2071" s="301" t="s">
        <v>27</v>
      </c>
      <c r="D2071" s="301" t="s">
        <v>27</v>
      </c>
      <c r="E2071" s="301" t="s">
        <v>21</v>
      </c>
      <c r="F2071" s="338" t="s">
        <v>653</v>
      </c>
      <c r="G2071" s="338" t="s">
        <v>653</v>
      </c>
      <c r="H2071" s="301" t="s">
        <v>504</v>
      </c>
      <c r="I2071" s="333">
        <v>109.99</v>
      </c>
    </row>
    <row r="2072" spans="1:9">
      <c r="A2072" s="316">
        <v>6</v>
      </c>
      <c r="B2072" s="301" t="s">
        <v>212</v>
      </c>
      <c r="C2072" s="301" t="s">
        <v>27</v>
      </c>
      <c r="D2072" s="301" t="s">
        <v>27</v>
      </c>
      <c r="E2072" s="301" t="s">
        <v>27</v>
      </c>
      <c r="F2072" s="338" t="s">
        <v>654</v>
      </c>
      <c r="G2072" s="338" t="s">
        <v>654</v>
      </c>
      <c r="H2072" s="301" t="s">
        <v>504</v>
      </c>
      <c r="I2072" s="333">
        <v>425.94</v>
      </c>
    </row>
    <row r="2073" spans="1:9">
      <c r="A2073" s="316">
        <v>6</v>
      </c>
      <c r="B2073" s="301" t="s">
        <v>212</v>
      </c>
      <c r="C2073" s="301" t="s">
        <v>27</v>
      </c>
      <c r="D2073" s="301" t="s">
        <v>27</v>
      </c>
      <c r="E2073" s="301" t="s">
        <v>27</v>
      </c>
      <c r="F2073" s="338" t="s">
        <v>655</v>
      </c>
      <c r="G2073" s="338" t="s">
        <v>654</v>
      </c>
      <c r="H2073" s="301" t="s">
        <v>504</v>
      </c>
      <c r="I2073" s="333">
        <v>0</v>
      </c>
    </row>
    <row r="2074" spans="1:9">
      <c r="A2074" s="316">
        <v>6</v>
      </c>
      <c r="B2074" s="301" t="s">
        <v>212</v>
      </c>
      <c r="C2074" s="301" t="s">
        <v>27</v>
      </c>
      <c r="D2074" s="301" t="s">
        <v>27</v>
      </c>
      <c r="E2074" s="301" t="s">
        <v>27</v>
      </c>
      <c r="F2074" s="338" t="s">
        <v>656</v>
      </c>
      <c r="G2074" s="338" t="s">
        <v>656</v>
      </c>
      <c r="H2074" s="301" t="s">
        <v>504</v>
      </c>
      <c r="I2074" s="333">
        <v>55.89</v>
      </c>
    </row>
    <row r="2075" spans="1:9">
      <c r="A2075" s="316">
        <v>6</v>
      </c>
      <c r="B2075" s="301" t="s">
        <v>212</v>
      </c>
      <c r="C2075" s="301" t="s">
        <v>27</v>
      </c>
      <c r="D2075" s="301" t="s">
        <v>27</v>
      </c>
      <c r="E2075" s="301" t="s">
        <v>19</v>
      </c>
      <c r="F2075" s="338" t="s">
        <v>547</v>
      </c>
      <c r="G2075" s="338" t="s">
        <v>547</v>
      </c>
      <c r="H2075" s="301" t="s">
        <v>504</v>
      </c>
      <c r="I2075" s="333">
        <v>4424</v>
      </c>
    </row>
    <row r="2076" spans="1:9">
      <c r="A2076" s="316">
        <v>6</v>
      </c>
      <c r="B2076" s="301" t="s">
        <v>212</v>
      </c>
      <c r="C2076" s="301" t="s">
        <v>27</v>
      </c>
      <c r="D2076" s="301" t="s">
        <v>27</v>
      </c>
      <c r="E2076" s="301" t="s">
        <v>19</v>
      </c>
      <c r="F2076" s="338" t="s">
        <v>657</v>
      </c>
      <c r="G2076" s="338" t="s">
        <v>657</v>
      </c>
      <c r="H2076" s="301" t="s">
        <v>504</v>
      </c>
      <c r="I2076" s="333">
        <v>2233.88</v>
      </c>
    </row>
    <row r="2077" spans="1:9">
      <c r="A2077" s="316">
        <v>6</v>
      </c>
      <c r="B2077" s="301" t="s">
        <v>212</v>
      </c>
      <c r="C2077" s="301" t="s">
        <v>27</v>
      </c>
      <c r="D2077" s="301" t="s">
        <v>27</v>
      </c>
      <c r="E2077" s="301" t="s">
        <v>19</v>
      </c>
      <c r="F2077" s="338" t="s">
        <v>658</v>
      </c>
      <c r="G2077" s="338" t="s">
        <v>657</v>
      </c>
      <c r="H2077" s="301" t="s">
        <v>504</v>
      </c>
      <c r="I2077" s="333">
        <v>0</v>
      </c>
    </row>
    <row r="2078" spans="1:9">
      <c r="A2078" s="316">
        <v>6</v>
      </c>
      <c r="B2078" s="301" t="s">
        <v>212</v>
      </c>
      <c r="C2078" s="301" t="s">
        <v>27</v>
      </c>
      <c r="D2078" s="301" t="s">
        <v>27</v>
      </c>
      <c r="E2078" s="301" t="s">
        <v>27</v>
      </c>
      <c r="F2078" s="338" t="s">
        <v>659</v>
      </c>
      <c r="G2078" s="338" t="s">
        <v>659</v>
      </c>
      <c r="H2078" s="301" t="s">
        <v>504</v>
      </c>
      <c r="I2078" s="333">
        <v>49.05</v>
      </c>
    </row>
    <row r="2079" spans="1:9">
      <c r="A2079" s="316">
        <v>6</v>
      </c>
      <c r="B2079" s="301" t="s">
        <v>212</v>
      </c>
      <c r="C2079" s="301" t="s">
        <v>27</v>
      </c>
      <c r="D2079" s="301" t="s">
        <v>27</v>
      </c>
      <c r="E2079" s="301" t="s">
        <v>21</v>
      </c>
      <c r="F2079" s="338" t="s">
        <v>660</v>
      </c>
      <c r="G2079" s="338" t="s">
        <v>660</v>
      </c>
      <c r="H2079" s="301" t="s">
        <v>504</v>
      </c>
      <c r="I2079" s="333">
        <v>48.69</v>
      </c>
    </row>
    <row r="2080" spans="1:9">
      <c r="A2080" s="316">
        <v>6</v>
      </c>
      <c r="B2080" s="301" t="s">
        <v>212</v>
      </c>
      <c r="C2080" s="301" t="s">
        <v>27</v>
      </c>
      <c r="D2080" s="301" t="s">
        <v>27</v>
      </c>
      <c r="E2080" s="301" t="s">
        <v>27</v>
      </c>
      <c r="F2080" s="338" t="s">
        <v>661</v>
      </c>
      <c r="G2080" s="338" t="s">
        <v>661</v>
      </c>
      <c r="H2080" s="301" t="s">
        <v>504</v>
      </c>
      <c r="I2080" s="333">
        <v>531.73</v>
      </c>
    </row>
    <row r="2081" spans="1:9">
      <c r="A2081" s="316">
        <v>6</v>
      </c>
      <c r="B2081" s="301" t="s">
        <v>212</v>
      </c>
      <c r="C2081" s="301" t="s">
        <v>27</v>
      </c>
      <c r="D2081" s="301" t="s">
        <v>27</v>
      </c>
      <c r="E2081" s="301" t="s">
        <v>27</v>
      </c>
      <c r="F2081" s="338" t="s">
        <v>662</v>
      </c>
      <c r="G2081" s="338" t="s">
        <v>661</v>
      </c>
      <c r="H2081" s="301" t="s">
        <v>504</v>
      </c>
      <c r="I2081" s="333">
        <v>15.12</v>
      </c>
    </row>
    <row r="2082" spans="1:9">
      <c r="A2082" s="316">
        <v>6</v>
      </c>
      <c r="B2082" s="301" t="s">
        <v>212</v>
      </c>
      <c r="C2082" s="301" t="s">
        <v>27</v>
      </c>
      <c r="D2082" s="301" t="s">
        <v>27</v>
      </c>
      <c r="E2082" s="301" t="s">
        <v>19</v>
      </c>
      <c r="F2082" s="338" t="s">
        <v>663</v>
      </c>
      <c r="G2082" s="338" t="s">
        <v>663</v>
      </c>
      <c r="H2082" s="301" t="s">
        <v>504</v>
      </c>
      <c r="I2082" s="333">
        <v>116.65</v>
      </c>
    </row>
    <row r="2083" spans="1:9">
      <c r="A2083" s="316">
        <v>6</v>
      </c>
      <c r="B2083" s="301" t="s">
        <v>212</v>
      </c>
      <c r="C2083" s="301" t="s">
        <v>27</v>
      </c>
      <c r="D2083" s="301" t="s">
        <v>27</v>
      </c>
      <c r="E2083" s="301" t="s">
        <v>27</v>
      </c>
      <c r="F2083" s="338" t="s">
        <v>664</v>
      </c>
      <c r="G2083" s="338" t="s">
        <v>664</v>
      </c>
      <c r="H2083" s="301" t="s">
        <v>504</v>
      </c>
      <c r="I2083" s="333">
        <v>294.93</v>
      </c>
    </row>
    <row r="2084" spans="1:9">
      <c r="A2084" s="316">
        <v>6</v>
      </c>
      <c r="B2084" s="301" t="s">
        <v>212</v>
      </c>
      <c r="C2084" s="301" t="s">
        <v>27</v>
      </c>
      <c r="D2084" s="301" t="s">
        <v>27</v>
      </c>
      <c r="E2084" s="301" t="s">
        <v>27</v>
      </c>
      <c r="F2084" s="338" t="s">
        <v>707</v>
      </c>
      <c r="G2084" s="338" t="s">
        <v>707</v>
      </c>
      <c r="H2084" s="301" t="s">
        <v>504</v>
      </c>
      <c r="I2084" s="333">
        <v>0</v>
      </c>
    </row>
    <row r="2085" spans="1:9">
      <c r="A2085" s="316">
        <v>6</v>
      </c>
      <c r="B2085" s="301" t="s">
        <v>212</v>
      </c>
      <c r="C2085" s="301" t="s">
        <v>27</v>
      </c>
      <c r="D2085" s="301" t="s">
        <v>27</v>
      </c>
      <c r="E2085" s="301" t="s">
        <v>21</v>
      </c>
      <c r="F2085" s="338" t="s">
        <v>666</v>
      </c>
      <c r="G2085" s="338" t="s">
        <v>666</v>
      </c>
      <c r="H2085" s="301" t="s">
        <v>504</v>
      </c>
      <c r="I2085" s="333">
        <v>82.96</v>
      </c>
    </row>
    <row r="2086" spans="1:9">
      <c r="A2086" s="316">
        <v>6</v>
      </c>
      <c r="B2086" s="301" t="s">
        <v>212</v>
      </c>
      <c r="C2086" s="301" t="s">
        <v>27</v>
      </c>
      <c r="D2086" s="301" t="s">
        <v>27</v>
      </c>
      <c r="E2086" s="301" t="s">
        <v>27</v>
      </c>
      <c r="F2086" s="338" t="s">
        <v>667</v>
      </c>
      <c r="G2086" s="338" t="s">
        <v>667</v>
      </c>
      <c r="H2086" s="301" t="s">
        <v>504</v>
      </c>
      <c r="I2086" s="333">
        <v>318.24</v>
      </c>
    </row>
    <row r="2087" spans="1:9">
      <c r="A2087" s="316">
        <v>6</v>
      </c>
      <c r="B2087" s="301" t="s">
        <v>212</v>
      </c>
      <c r="C2087" s="301" t="s">
        <v>27</v>
      </c>
      <c r="D2087" s="301" t="s">
        <v>27</v>
      </c>
      <c r="E2087" s="301" t="s">
        <v>27</v>
      </c>
      <c r="F2087" s="338" t="s">
        <v>668</v>
      </c>
      <c r="G2087" s="338" t="s">
        <v>667</v>
      </c>
      <c r="H2087" s="301" t="s">
        <v>504</v>
      </c>
      <c r="I2087" s="333">
        <v>0.31</v>
      </c>
    </row>
    <row r="2088" spans="1:9">
      <c r="A2088" s="316">
        <v>6</v>
      </c>
      <c r="B2088" s="301" t="s">
        <v>212</v>
      </c>
      <c r="C2088" s="301" t="s">
        <v>27</v>
      </c>
      <c r="D2088" s="301" t="s">
        <v>27</v>
      </c>
      <c r="E2088" s="301" t="s">
        <v>27</v>
      </c>
      <c r="F2088" s="338" t="s">
        <v>669</v>
      </c>
      <c r="G2088" s="338" t="s">
        <v>669</v>
      </c>
      <c r="H2088" s="301" t="s">
        <v>504</v>
      </c>
      <c r="I2088" s="333">
        <v>84.39</v>
      </c>
    </row>
    <row r="2089" spans="1:9">
      <c r="A2089" s="316">
        <v>6</v>
      </c>
      <c r="B2089" s="301" t="s">
        <v>212</v>
      </c>
      <c r="C2089" s="301" t="s">
        <v>27</v>
      </c>
      <c r="D2089" s="301" t="s">
        <v>27</v>
      </c>
      <c r="E2089" s="301" t="s">
        <v>19</v>
      </c>
      <c r="F2089" s="338" t="s">
        <v>670</v>
      </c>
      <c r="G2089" s="338" t="s">
        <v>670</v>
      </c>
      <c r="H2089" s="301" t="s">
        <v>504</v>
      </c>
      <c r="I2089" s="333">
        <v>336.65</v>
      </c>
    </row>
    <row r="2090" spans="1:9">
      <c r="A2090" s="316">
        <v>6</v>
      </c>
      <c r="B2090" s="301" t="s">
        <v>212</v>
      </c>
      <c r="C2090" s="301" t="s">
        <v>27</v>
      </c>
      <c r="D2090" s="301" t="s">
        <v>27</v>
      </c>
      <c r="E2090" s="301" t="s">
        <v>19</v>
      </c>
      <c r="F2090" s="338" t="s">
        <v>671</v>
      </c>
      <c r="G2090" s="338" t="s">
        <v>671</v>
      </c>
      <c r="H2090" s="301" t="s">
        <v>504</v>
      </c>
      <c r="I2090" s="333">
        <v>244</v>
      </c>
    </row>
    <row r="2091" spans="1:9">
      <c r="A2091" s="316">
        <v>6</v>
      </c>
      <c r="B2091" s="301" t="s">
        <v>212</v>
      </c>
      <c r="C2091" s="301" t="s">
        <v>27</v>
      </c>
      <c r="D2091" s="301" t="s">
        <v>27</v>
      </c>
      <c r="E2091" s="301" t="s">
        <v>19</v>
      </c>
      <c r="F2091" s="338" t="s">
        <v>672</v>
      </c>
      <c r="G2091" s="338" t="s">
        <v>671</v>
      </c>
      <c r="H2091" s="301" t="s">
        <v>504</v>
      </c>
      <c r="I2091" s="333">
        <v>0</v>
      </c>
    </row>
    <row r="2092" spans="1:9">
      <c r="A2092" s="316">
        <v>6</v>
      </c>
      <c r="B2092" s="301" t="s">
        <v>212</v>
      </c>
      <c r="C2092" s="301" t="s">
        <v>27</v>
      </c>
      <c r="D2092" s="301" t="s">
        <v>27</v>
      </c>
      <c r="E2092" s="301" t="s">
        <v>27</v>
      </c>
      <c r="F2092" s="338" t="s">
        <v>673</v>
      </c>
      <c r="G2092" s="338" t="s">
        <v>673</v>
      </c>
      <c r="H2092" s="301" t="s">
        <v>504</v>
      </c>
      <c r="I2092" s="333">
        <v>80.95</v>
      </c>
    </row>
    <row r="2093" spans="1:9">
      <c r="A2093" s="316">
        <v>6</v>
      </c>
      <c r="B2093" s="301" t="s">
        <v>212</v>
      </c>
      <c r="C2093" s="301" t="s">
        <v>27</v>
      </c>
      <c r="D2093" s="301" t="s">
        <v>27</v>
      </c>
      <c r="E2093" s="301" t="s">
        <v>27</v>
      </c>
      <c r="F2093" s="338" t="s">
        <v>674</v>
      </c>
      <c r="G2093" s="338" t="s">
        <v>674</v>
      </c>
      <c r="H2093" s="301" t="s">
        <v>504</v>
      </c>
      <c r="I2093" s="333">
        <v>341.31</v>
      </c>
    </row>
    <row r="2094" spans="1:9">
      <c r="A2094" s="316">
        <v>6</v>
      </c>
      <c r="B2094" s="301" t="s">
        <v>212</v>
      </c>
      <c r="C2094" s="301" t="s">
        <v>27</v>
      </c>
      <c r="D2094" s="301" t="s">
        <v>27</v>
      </c>
      <c r="E2094" s="301" t="s">
        <v>19</v>
      </c>
      <c r="F2094" s="338" t="s">
        <v>675</v>
      </c>
      <c r="G2094" s="338" t="s">
        <v>675</v>
      </c>
      <c r="H2094" s="301" t="s">
        <v>504</v>
      </c>
      <c r="I2094" s="333">
        <v>613.97</v>
      </c>
    </row>
    <row r="2095" spans="1:9">
      <c r="A2095" s="316">
        <v>6</v>
      </c>
      <c r="B2095" s="301" t="s">
        <v>212</v>
      </c>
      <c r="C2095" s="301" t="s">
        <v>27</v>
      </c>
      <c r="D2095" s="301" t="s">
        <v>27</v>
      </c>
      <c r="E2095" s="301" t="s">
        <v>19</v>
      </c>
      <c r="F2095" s="338" t="s">
        <v>676</v>
      </c>
      <c r="G2095" s="338" t="s">
        <v>675</v>
      </c>
      <c r="H2095" s="301" t="s">
        <v>504</v>
      </c>
      <c r="I2095" s="333">
        <v>0</v>
      </c>
    </row>
    <row r="2096" spans="1:9">
      <c r="A2096" s="316">
        <v>6</v>
      </c>
      <c r="B2096" s="301" t="s">
        <v>212</v>
      </c>
      <c r="C2096" s="301" t="s">
        <v>27</v>
      </c>
      <c r="D2096" s="301" t="s">
        <v>27</v>
      </c>
      <c r="E2096" s="301" t="s">
        <v>27</v>
      </c>
      <c r="F2096" s="338" t="s">
        <v>677</v>
      </c>
      <c r="G2096" s="338" t="s">
        <v>677</v>
      </c>
      <c r="H2096" s="301" t="s">
        <v>504</v>
      </c>
      <c r="I2096" s="333">
        <v>152.55000000000001</v>
      </c>
    </row>
    <row r="2097" spans="1:9">
      <c r="A2097" s="316">
        <v>6</v>
      </c>
      <c r="B2097" s="301" t="s">
        <v>212</v>
      </c>
      <c r="C2097" s="301" t="s">
        <v>27</v>
      </c>
      <c r="D2097" s="301" t="s">
        <v>27</v>
      </c>
      <c r="E2097" s="301" t="s">
        <v>21</v>
      </c>
      <c r="F2097" s="338" t="s">
        <v>678</v>
      </c>
      <c r="G2097" s="338" t="s">
        <v>678</v>
      </c>
      <c r="H2097" s="301" t="s">
        <v>504</v>
      </c>
      <c r="I2097" s="333">
        <v>20.36</v>
      </c>
    </row>
    <row r="2098" spans="1:9">
      <c r="A2098" s="316">
        <v>6</v>
      </c>
      <c r="B2098" s="301" t="s">
        <v>212</v>
      </c>
      <c r="C2098" s="301" t="s">
        <v>27</v>
      </c>
      <c r="D2098" s="301" t="s">
        <v>27</v>
      </c>
      <c r="E2098" s="301" t="s">
        <v>27</v>
      </c>
      <c r="F2098" s="338" t="s">
        <v>679</v>
      </c>
      <c r="G2098" s="338" t="s">
        <v>679</v>
      </c>
      <c r="H2098" s="301" t="s">
        <v>504</v>
      </c>
      <c r="I2098" s="333">
        <v>90.91</v>
      </c>
    </row>
    <row r="2099" spans="1:9">
      <c r="A2099" s="316">
        <v>6</v>
      </c>
      <c r="B2099" s="301" t="s">
        <v>212</v>
      </c>
      <c r="C2099" s="301" t="s">
        <v>27</v>
      </c>
      <c r="D2099" s="301" t="s">
        <v>27</v>
      </c>
      <c r="E2099" s="301" t="s">
        <v>27</v>
      </c>
      <c r="F2099" s="338" t="s">
        <v>680</v>
      </c>
      <c r="G2099" s="338" t="s">
        <v>680</v>
      </c>
      <c r="H2099" s="301" t="s">
        <v>504</v>
      </c>
      <c r="I2099" s="333">
        <v>30.29</v>
      </c>
    </row>
    <row r="2100" spans="1:9">
      <c r="A2100" s="316">
        <v>6</v>
      </c>
      <c r="B2100" s="301" t="s">
        <v>212</v>
      </c>
      <c r="C2100" s="301" t="s">
        <v>27</v>
      </c>
      <c r="D2100" s="301" t="s">
        <v>27</v>
      </c>
      <c r="E2100" s="301" t="s">
        <v>27</v>
      </c>
      <c r="F2100" s="338" t="s">
        <v>27</v>
      </c>
      <c r="G2100" s="338" t="s">
        <v>27</v>
      </c>
      <c r="H2100" s="301" t="s">
        <v>504</v>
      </c>
      <c r="I2100" s="333">
        <v>1772.35</v>
      </c>
    </row>
    <row r="2101" spans="1:9">
      <c r="A2101" s="316">
        <v>6</v>
      </c>
      <c r="B2101" s="301" t="s">
        <v>212</v>
      </c>
      <c r="C2101" s="301" t="s">
        <v>27</v>
      </c>
      <c r="D2101" s="301" t="s">
        <v>27</v>
      </c>
      <c r="E2101" s="301" t="s">
        <v>27</v>
      </c>
      <c r="F2101" s="338" t="s">
        <v>681</v>
      </c>
      <c r="G2101" s="338" t="s">
        <v>681</v>
      </c>
      <c r="H2101" s="301" t="s">
        <v>504</v>
      </c>
      <c r="I2101" s="333">
        <v>592.41999999999996</v>
      </c>
    </row>
    <row r="2102" spans="1:9">
      <c r="A2102" s="316">
        <v>6</v>
      </c>
      <c r="B2102" s="301" t="s">
        <v>212</v>
      </c>
      <c r="C2102" s="301" t="s">
        <v>27</v>
      </c>
      <c r="D2102" s="301" t="s">
        <v>27</v>
      </c>
      <c r="E2102" s="301" t="s">
        <v>21</v>
      </c>
      <c r="F2102" s="338" t="s">
        <v>682</v>
      </c>
      <c r="G2102" s="338" t="s">
        <v>682</v>
      </c>
      <c r="H2102" s="301" t="s">
        <v>504</v>
      </c>
      <c r="I2102" s="333">
        <v>61.86</v>
      </c>
    </row>
    <row r="2103" spans="1:9">
      <c r="A2103" s="316">
        <v>6</v>
      </c>
      <c r="B2103" s="301" t="s">
        <v>212</v>
      </c>
      <c r="C2103" s="301" t="s">
        <v>27</v>
      </c>
      <c r="D2103" s="301" t="s">
        <v>27</v>
      </c>
      <c r="E2103" s="301" t="s">
        <v>19</v>
      </c>
      <c r="F2103" s="338" t="s">
        <v>683</v>
      </c>
      <c r="G2103" s="338" t="s">
        <v>683</v>
      </c>
      <c r="H2103" s="301" t="s">
        <v>504</v>
      </c>
      <c r="I2103" s="333">
        <v>105.83</v>
      </c>
    </row>
    <row r="2104" spans="1:9">
      <c r="A2104" s="316">
        <v>6</v>
      </c>
      <c r="B2104" s="301" t="s">
        <v>212</v>
      </c>
      <c r="C2104" s="301" t="s">
        <v>27</v>
      </c>
      <c r="D2104" s="301" t="s">
        <v>27</v>
      </c>
      <c r="E2104" s="301" t="s">
        <v>19</v>
      </c>
      <c r="F2104" s="338" t="s">
        <v>684</v>
      </c>
      <c r="G2104" s="338" t="s">
        <v>684</v>
      </c>
      <c r="H2104" s="301" t="s">
        <v>504</v>
      </c>
      <c r="I2104" s="333">
        <v>39.96</v>
      </c>
    </row>
    <row r="2105" spans="1:9">
      <c r="A2105" s="316">
        <v>6</v>
      </c>
      <c r="B2105" s="301" t="s">
        <v>212</v>
      </c>
      <c r="C2105" s="301" t="s">
        <v>27</v>
      </c>
      <c r="D2105" s="301" t="s">
        <v>27</v>
      </c>
      <c r="E2105" s="301" t="s">
        <v>19</v>
      </c>
      <c r="F2105" s="338" t="s">
        <v>685</v>
      </c>
      <c r="G2105" s="338" t="s">
        <v>685</v>
      </c>
      <c r="H2105" s="301" t="s">
        <v>504</v>
      </c>
      <c r="I2105" s="333">
        <v>96.25</v>
      </c>
    </row>
    <row r="2106" spans="1:9">
      <c r="A2106" s="316">
        <v>6</v>
      </c>
      <c r="B2106" s="301" t="s">
        <v>212</v>
      </c>
      <c r="C2106" s="301" t="s">
        <v>27</v>
      </c>
      <c r="D2106" s="301" t="s">
        <v>27</v>
      </c>
      <c r="E2106" s="301" t="s">
        <v>765</v>
      </c>
      <c r="F2106" s="338" t="s">
        <v>711</v>
      </c>
      <c r="G2106" s="338" t="s">
        <v>711</v>
      </c>
      <c r="H2106" s="301" t="s">
        <v>504</v>
      </c>
      <c r="I2106" s="333">
        <v>10.23</v>
      </c>
    </row>
    <row r="2107" spans="1:9">
      <c r="A2107" s="316">
        <v>6</v>
      </c>
      <c r="B2107" s="301" t="s">
        <v>212</v>
      </c>
      <c r="C2107" s="301" t="s">
        <v>27</v>
      </c>
      <c r="D2107" s="301" t="s">
        <v>27</v>
      </c>
      <c r="E2107" s="301" t="s">
        <v>765</v>
      </c>
      <c r="F2107" s="338" t="s">
        <v>712</v>
      </c>
      <c r="G2107" s="338" t="s">
        <v>712</v>
      </c>
      <c r="H2107" s="301" t="s">
        <v>504</v>
      </c>
      <c r="I2107" s="333">
        <v>0</v>
      </c>
    </row>
    <row r="2108" spans="1:9">
      <c r="A2108" s="316">
        <v>6</v>
      </c>
      <c r="B2108" s="301" t="s">
        <v>212</v>
      </c>
      <c r="C2108" s="301" t="s">
        <v>27</v>
      </c>
      <c r="D2108" s="301" t="s">
        <v>27</v>
      </c>
      <c r="E2108" s="301" t="s">
        <v>765</v>
      </c>
      <c r="F2108" s="338" t="s">
        <v>713</v>
      </c>
      <c r="G2108" s="338" t="s">
        <v>713</v>
      </c>
      <c r="H2108" s="301" t="s">
        <v>504</v>
      </c>
      <c r="I2108" s="333">
        <v>19.75</v>
      </c>
    </row>
    <row r="2109" spans="1:9">
      <c r="A2109" s="316">
        <v>6</v>
      </c>
      <c r="B2109" s="301" t="s">
        <v>212</v>
      </c>
      <c r="C2109" s="301" t="s">
        <v>27</v>
      </c>
      <c r="D2109" s="301" t="s">
        <v>27</v>
      </c>
      <c r="E2109" s="301" t="s">
        <v>765</v>
      </c>
      <c r="F2109" s="338" t="s">
        <v>714</v>
      </c>
      <c r="G2109" s="338" t="s">
        <v>714</v>
      </c>
      <c r="H2109" s="301" t="s">
        <v>504</v>
      </c>
      <c r="I2109" s="333">
        <v>0</v>
      </c>
    </row>
    <row r="2110" spans="1:9">
      <c r="A2110" s="316">
        <v>6</v>
      </c>
      <c r="B2110" s="301" t="s">
        <v>212</v>
      </c>
      <c r="C2110" s="301" t="s">
        <v>27</v>
      </c>
      <c r="D2110" s="301" t="s">
        <v>27</v>
      </c>
      <c r="E2110" s="301" t="s">
        <v>765</v>
      </c>
      <c r="F2110" s="338" t="s">
        <v>715</v>
      </c>
      <c r="G2110" s="338" t="s">
        <v>715</v>
      </c>
      <c r="H2110" s="301" t="s">
        <v>504</v>
      </c>
      <c r="I2110" s="333">
        <v>21.21</v>
      </c>
    </row>
    <row r="2111" spans="1:9">
      <c r="A2111" s="316">
        <v>6</v>
      </c>
      <c r="B2111" s="301" t="s">
        <v>212</v>
      </c>
      <c r="C2111" s="301" t="s">
        <v>27</v>
      </c>
      <c r="D2111" s="301" t="s">
        <v>27</v>
      </c>
      <c r="E2111" s="301" t="s">
        <v>765</v>
      </c>
      <c r="F2111" s="338" t="s">
        <v>686</v>
      </c>
      <c r="G2111" s="338" t="s">
        <v>686</v>
      </c>
      <c r="H2111" s="301" t="s">
        <v>504</v>
      </c>
      <c r="I2111" s="333">
        <v>25.48</v>
      </c>
    </row>
    <row r="2112" spans="1:9">
      <c r="A2112" s="316">
        <v>6</v>
      </c>
      <c r="B2112" s="301" t="s">
        <v>212</v>
      </c>
      <c r="C2112" s="301" t="s">
        <v>27</v>
      </c>
      <c r="D2112" s="301" t="s">
        <v>27</v>
      </c>
      <c r="E2112" s="301" t="s">
        <v>765</v>
      </c>
      <c r="F2112" s="338" t="s">
        <v>716</v>
      </c>
      <c r="G2112" s="338" t="s">
        <v>716</v>
      </c>
      <c r="H2112" s="301" t="s">
        <v>504</v>
      </c>
      <c r="I2112" s="333">
        <v>0.87</v>
      </c>
    </row>
    <row r="2113" spans="1:9">
      <c r="A2113" s="316">
        <v>6</v>
      </c>
      <c r="B2113" s="301" t="s">
        <v>212</v>
      </c>
      <c r="C2113" s="301" t="s">
        <v>27</v>
      </c>
      <c r="D2113" s="301" t="s">
        <v>27</v>
      </c>
      <c r="E2113" s="301" t="s">
        <v>765</v>
      </c>
      <c r="F2113" s="338" t="s">
        <v>687</v>
      </c>
      <c r="G2113" s="338" t="s">
        <v>687</v>
      </c>
      <c r="H2113" s="301" t="s">
        <v>504</v>
      </c>
      <c r="I2113" s="333">
        <v>0</v>
      </c>
    </row>
    <row r="2114" spans="1:9">
      <c r="A2114" s="316">
        <v>6</v>
      </c>
      <c r="B2114" s="301" t="s">
        <v>212</v>
      </c>
      <c r="C2114" s="301" t="s">
        <v>27</v>
      </c>
      <c r="D2114" s="301" t="s">
        <v>27</v>
      </c>
      <c r="E2114" s="301" t="s">
        <v>765</v>
      </c>
      <c r="F2114" s="338" t="s">
        <v>688</v>
      </c>
      <c r="G2114" s="338" t="s">
        <v>688</v>
      </c>
      <c r="H2114" s="301" t="s">
        <v>504</v>
      </c>
      <c r="I2114" s="333">
        <v>10.79</v>
      </c>
    </row>
    <row r="2115" spans="1:9">
      <c r="A2115" s="316">
        <v>6</v>
      </c>
      <c r="B2115" s="301" t="s">
        <v>212</v>
      </c>
      <c r="C2115" s="301" t="s">
        <v>27</v>
      </c>
      <c r="D2115" s="301" t="s">
        <v>27</v>
      </c>
      <c r="E2115" s="301" t="s">
        <v>765</v>
      </c>
      <c r="F2115" s="338" t="s">
        <v>757</v>
      </c>
      <c r="G2115" s="338" t="s">
        <v>757</v>
      </c>
      <c r="H2115" s="301" t="s">
        <v>504</v>
      </c>
      <c r="I2115" s="333">
        <v>0</v>
      </c>
    </row>
    <row r="2116" spans="1:9">
      <c r="A2116" s="316">
        <v>6</v>
      </c>
      <c r="B2116" s="301" t="s">
        <v>212</v>
      </c>
      <c r="C2116" s="301" t="s">
        <v>27</v>
      </c>
      <c r="D2116" s="301" t="s">
        <v>27</v>
      </c>
      <c r="E2116" s="301" t="s">
        <v>765</v>
      </c>
      <c r="F2116" s="338" t="s">
        <v>689</v>
      </c>
      <c r="G2116" s="338" t="s">
        <v>689</v>
      </c>
      <c r="H2116" s="301" t="s">
        <v>504</v>
      </c>
      <c r="I2116" s="333">
        <v>4.26</v>
      </c>
    </row>
    <row r="2117" spans="1:9">
      <c r="A2117" s="316">
        <v>6</v>
      </c>
      <c r="B2117" s="301" t="s">
        <v>212</v>
      </c>
      <c r="C2117" s="301" t="s">
        <v>27</v>
      </c>
      <c r="D2117" s="301" t="s">
        <v>27</v>
      </c>
      <c r="E2117" s="301" t="s">
        <v>765</v>
      </c>
      <c r="F2117" s="338" t="s">
        <v>758</v>
      </c>
      <c r="G2117" s="338" t="s">
        <v>758</v>
      </c>
      <c r="H2117" s="301" t="s">
        <v>504</v>
      </c>
      <c r="I2117" s="333">
        <v>28.1</v>
      </c>
    </row>
    <row r="2118" spans="1:9">
      <c r="A2118" s="316">
        <v>6</v>
      </c>
      <c r="B2118" s="301" t="s">
        <v>212</v>
      </c>
      <c r="C2118" s="301" t="s">
        <v>27</v>
      </c>
      <c r="D2118" s="301" t="s">
        <v>27</v>
      </c>
      <c r="E2118" s="301" t="s">
        <v>765</v>
      </c>
      <c r="F2118" s="338" t="s">
        <v>717</v>
      </c>
      <c r="G2118" s="338" t="s">
        <v>717</v>
      </c>
      <c r="H2118" s="301" t="s">
        <v>504</v>
      </c>
      <c r="I2118" s="333">
        <v>196.36</v>
      </c>
    </row>
    <row r="2119" spans="1:9">
      <c r="A2119" s="316">
        <v>6</v>
      </c>
      <c r="B2119" s="301" t="s">
        <v>212</v>
      </c>
      <c r="C2119" s="301" t="s">
        <v>27</v>
      </c>
      <c r="D2119" s="301" t="s">
        <v>27</v>
      </c>
      <c r="E2119" s="301" t="s">
        <v>765</v>
      </c>
      <c r="F2119" s="338" t="s">
        <v>754</v>
      </c>
      <c r="G2119" s="338" t="s">
        <v>754</v>
      </c>
      <c r="H2119" s="301" t="s">
        <v>504</v>
      </c>
      <c r="I2119" s="333">
        <v>0</v>
      </c>
    </row>
    <row r="2120" spans="1:9">
      <c r="A2120" s="316">
        <v>6</v>
      </c>
      <c r="B2120" s="301" t="s">
        <v>212</v>
      </c>
      <c r="C2120" s="301" t="s">
        <v>27</v>
      </c>
      <c r="D2120" s="301" t="s">
        <v>27</v>
      </c>
      <c r="E2120" s="301" t="s">
        <v>765</v>
      </c>
      <c r="F2120" s="338" t="s">
        <v>718</v>
      </c>
      <c r="G2120" s="338" t="s">
        <v>718</v>
      </c>
      <c r="H2120" s="301" t="s">
        <v>504</v>
      </c>
      <c r="I2120" s="333">
        <v>0</v>
      </c>
    </row>
    <row r="2121" spans="1:9">
      <c r="A2121" s="316">
        <v>6</v>
      </c>
      <c r="B2121" s="301" t="s">
        <v>212</v>
      </c>
      <c r="C2121" s="301" t="s">
        <v>27</v>
      </c>
      <c r="D2121" s="301" t="s">
        <v>27</v>
      </c>
      <c r="E2121" s="301" t="s">
        <v>765</v>
      </c>
      <c r="F2121" s="338" t="s">
        <v>719</v>
      </c>
      <c r="G2121" s="338" t="s">
        <v>719</v>
      </c>
      <c r="H2121" s="301" t="s">
        <v>504</v>
      </c>
      <c r="I2121" s="333">
        <v>0</v>
      </c>
    </row>
    <row r="2122" spans="1:9">
      <c r="A2122" s="316">
        <v>6</v>
      </c>
      <c r="B2122" s="301" t="s">
        <v>212</v>
      </c>
      <c r="C2122" s="301" t="s">
        <v>27</v>
      </c>
      <c r="D2122" s="301" t="s">
        <v>27</v>
      </c>
      <c r="E2122" s="301" t="s">
        <v>765</v>
      </c>
      <c r="F2122" s="338" t="s">
        <v>720</v>
      </c>
      <c r="G2122" s="338" t="s">
        <v>720</v>
      </c>
      <c r="H2122" s="301" t="s">
        <v>504</v>
      </c>
      <c r="I2122" s="333">
        <v>5.87</v>
      </c>
    </row>
    <row r="2123" spans="1:9">
      <c r="A2123" s="316">
        <v>6</v>
      </c>
      <c r="B2123" s="301" t="s">
        <v>212</v>
      </c>
      <c r="C2123" s="301" t="s">
        <v>27</v>
      </c>
      <c r="D2123" s="301" t="s">
        <v>27</v>
      </c>
      <c r="E2123" s="301" t="s">
        <v>765</v>
      </c>
      <c r="F2123" s="338" t="s">
        <v>756</v>
      </c>
      <c r="G2123" s="338" t="s">
        <v>756</v>
      </c>
      <c r="H2123" s="301" t="s">
        <v>504</v>
      </c>
      <c r="I2123" s="333">
        <v>0</v>
      </c>
    </row>
    <row r="2124" spans="1:9">
      <c r="A2124" s="316">
        <v>6</v>
      </c>
      <c r="B2124" s="301" t="s">
        <v>212</v>
      </c>
      <c r="C2124" s="301" t="s">
        <v>27</v>
      </c>
      <c r="D2124" s="301" t="s">
        <v>27</v>
      </c>
      <c r="E2124" s="301" t="s">
        <v>765</v>
      </c>
      <c r="F2124" s="338" t="s">
        <v>721</v>
      </c>
      <c r="G2124" s="338" t="s">
        <v>721</v>
      </c>
      <c r="H2124" s="301" t="s">
        <v>504</v>
      </c>
      <c r="I2124" s="333">
        <v>0</v>
      </c>
    </row>
    <row r="2125" spans="1:9">
      <c r="A2125" s="316">
        <v>6</v>
      </c>
      <c r="B2125" s="301" t="s">
        <v>212</v>
      </c>
      <c r="C2125" s="301" t="s">
        <v>27</v>
      </c>
      <c r="D2125" s="301" t="s">
        <v>27</v>
      </c>
      <c r="E2125" s="301" t="s">
        <v>765</v>
      </c>
      <c r="F2125" s="338" t="s">
        <v>722</v>
      </c>
      <c r="G2125" s="338" t="s">
        <v>722</v>
      </c>
      <c r="H2125" s="301" t="s">
        <v>504</v>
      </c>
      <c r="I2125" s="333">
        <v>5.69</v>
      </c>
    </row>
    <row r="2126" spans="1:9">
      <c r="A2126" s="316">
        <v>6</v>
      </c>
      <c r="B2126" s="301" t="s">
        <v>212</v>
      </c>
      <c r="C2126" s="301" t="s">
        <v>27</v>
      </c>
      <c r="D2126" s="301" t="s">
        <v>27</v>
      </c>
      <c r="E2126" s="301" t="s">
        <v>765</v>
      </c>
      <c r="F2126" s="338" t="s">
        <v>690</v>
      </c>
      <c r="G2126" s="338" t="s">
        <v>690</v>
      </c>
      <c r="H2126" s="301" t="s">
        <v>504</v>
      </c>
      <c r="I2126" s="333">
        <v>0.34</v>
      </c>
    </row>
    <row r="2127" spans="1:9">
      <c r="A2127" s="316">
        <v>6</v>
      </c>
      <c r="B2127" s="301" t="s">
        <v>212</v>
      </c>
      <c r="C2127" s="301" t="s">
        <v>27</v>
      </c>
      <c r="D2127" s="301" t="s">
        <v>27</v>
      </c>
      <c r="E2127" s="301" t="s">
        <v>765</v>
      </c>
      <c r="F2127" s="338" t="s">
        <v>723</v>
      </c>
      <c r="G2127" s="338" t="s">
        <v>723</v>
      </c>
      <c r="H2127" s="301" t="s">
        <v>504</v>
      </c>
      <c r="I2127" s="333">
        <v>4.13</v>
      </c>
    </row>
    <row r="2128" spans="1:9">
      <c r="A2128" s="316">
        <v>6</v>
      </c>
      <c r="B2128" s="301" t="s">
        <v>212</v>
      </c>
      <c r="C2128" s="301" t="s">
        <v>27</v>
      </c>
      <c r="D2128" s="301" t="s">
        <v>27</v>
      </c>
      <c r="E2128" s="301" t="s">
        <v>765</v>
      </c>
      <c r="F2128" s="338" t="s">
        <v>691</v>
      </c>
      <c r="G2128" s="338" t="s">
        <v>691</v>
      </c>
      <c r="H2128" s="301" t="s">
        <v>504</v>
      </c>
      <c r="I2128" s="333">
        <v>0</v>
      </c>
    </row>
    <row r="2129" spans="1:9">
      <c r="A2129" s="316">
        <v>6</v>
      </c>
      <c r="B2129" s="301" t="s">
        <v>212</v>
      </c>
      <c r="C2129" s="301" t="s">
        <v>27</v>
      </c>
      <c r="D2129" s="301" t="s">
        <v>27</v>
      </c>
      <c r="E2129" s="301" t="s">
        <v>765</v>
      </c>
      <c r="F2129" s="338" t="s">
        <v>692</v>
      </c>
      <c r="G2129" s="338" t="s">
        <v>692</v>
      </c>
      <c r="H2129" s="301" t="s">
        <v>504</v>
      </c>
      <c r="I2129" s="333">
        <v>0</v>
      </c>
    </row>
    <row r="2130" spans="1:9">
      <c r="A2130" s="316">
        <v>6</v>
      </c>
      <c r="B2130" s="301" t="s">
        <v>212</v>
      </c>
      <c r="C2130" s="301" t="s">
        <v>27</v>
      </c>
      <c r="D2130" s="301" t="s">
        <v>27</v>
      </c>
      <c r="E2130" s="301" t="s">
        <v>765</v>
      </c>
      <c r="F2130" s="338" t="s">
        <v>724</v>
      </c>
      <c r="G2130" s="338" t="s">
        <v>724</v>
      </c>
      <c r="H2130" s="301" t="s">
        <v>504</v>
      </c>
      <c r="I2130" s="333">
        <v>0</v>
      </c>
    </row>
    <row r="2131" spans="1:9">
      <c r="A2131" s="316">
        <v>6</v>
      </c>
      <c r="B2131" s="301" t="s">
        <v>212</v>
      </c>
      <c r="C2131" s="301" t="s">
        <v>27</v>
      </c>
      <c r="D2131" s="301" t="s">
        <v>27</v>
      </c>
      <c r="E2131" s="301" t="s">
        <v>765</v>
      </c>
      <c r="F2131" s="338" t="s">
        <v>725</v>
      </c>
      <c r="G2131" s="338" t="s">
        <v>725</v>
      </c>
      <c r="H2131" s="301" t="s">
        <v>504</v>
      </c>
      <c r="I2131" s="333">
        <v>0</v>
      </c>
    </row>
    <row r="2132" spans="1:9">
      <c r="A2132" s="316">
        <v>6</v>
      </c>
      <c r="B2132" s="301" t="s">
        <v>212</v>
      </c>
      <c r="C2132" s="301" t="s">
        <v>27</v>
      </c>
      <c r="D2132" s="301" t="s">
        <v>27</v>
      </c>
      <c r="E2132" s="301" t="s">
        <v>765</v>
      </c>
      <c r="F2132" s="338" t="s">
        <v>726</v>
      </c>
      <c r="G2132" s="338" t="s">
        <v>726</v>
      </c>
      <c r="H2132" s="301" t="s">
        <v>504</v>
      </c>
      <c r="I2132" s="333">
        <v>76.349999999999994</v>
      </c>
    </row>
    <row r="2133" spans="1:9">
      <c r="A2133" s="316">
        <v>6</v>
      </c>
      <c r="B2133" s="301" t="s">
        <v>212</v>
      </c>
      <c r="C2133" s="301" t="s">
        <v>27</v>
      </c>
      <c r="D2133" s="301" t="s">
        <v>27</v>
      </c>
      <c r="E2133" s="301" t="s">
        <v>765</v>
      </c>
      <c r="F2133" s="338" t="s">
        <v>727</v>
      </c>
      <c r="G2133" s="338" t="s">
        <v>727</v>
      </c>
      <c r="H2133" s="301" t="s">
        <v>504</v>
      </c>
      <c r="I2133" s="333">
        <v>7.85</v>
      </c>
    </row>
    <row r="2134" spans="1:9">
      <c r="A2134" s="316">
        <v>6</v>
      </c>
      <c r="B2134" s="301" t="s">
        <v>212</v>
      </c>
      <c r="C2134" s="301" t="s">
        <v>27</v>
      </c>
      <c r="D2134" s="301" t="s">
        <v>27</v>
      </c>
      <c r="E2134" s="301" t="s">
        <v>765</v>
      </c>
      <c r="F2134" s="338" t="s">
        <v>693</v>
      </c>
      <c r="G2134" s="338" t="s">
        <v>693</v>
      </c>
      <c r="H2134" s="301" t="s">
        <v>504</v>
      </c>
      <c r="I2134" s="333">
        <v>20.51</v>
      </c>
    </row>
    <row r="2135" spans="1:9">
      <c r="A2135" s="316">
        <v>6</v>
      </c>
      <c r="B2135" s="301" t="s">
        <v>212</v>
      </c>
      <c r="C2135" s="301" t="s">
        <v>27</v>
      </c>
      <c r="D2135" s="301" t="s">
        <v>27</v>
      </c>
      <c r="E2135" s="301" t="s">
        <v>765</v>
      </c>
      <c r="F2135" s="338" t="s">
        <v>728</v>
      </c>
      <c r="G2135" s="338" t="s">
        <v>728</v>
      </c>
      <c r="H2135" s="301" t="s">
        <v>504</v>
      </c>
      <c r="I2135" s="333">
        <v>1.26</v>
      </c>
    </row>
    <row r="2136" spans="1:9">
      <c r="A2136" s="316">
        <v>6</v>
      </c>
      <c r="B2136" s="301" t="s">
        <v>212</v>
      </c>
      <c r="C2136" s="301" t="s">
        <v>27</v>
      </c>
      <c r="D2136" s="301" t="s">
        <v>27</v>
      </c>
      <c r="E2136" s="301" t="s">
        <v>765</v>
      </c>
      <c r="F2136" s="338" t="s">
        <v>762</v>
      </c>
      <c r="G2136" s="338" t="s">
        <v>762</v>
      </c>
      <c r="H2136" s="301" t="s">
        <v>504</v>
      </c>
      <c r="I2136" s="333">
        <v>0</v>
      </c>
    </row>
    <row r="2137" spans="1:9">
      <c r="A2137" s="316">
        <v>6</v>
      </c>
      <c r="B2137" s="301" t="s">
        <v>212</v>
      </c>
      <c r="C2137" s="301" t="s">
        <v>27</v>
      </c>
      <c r="D2137" s="301" t="s">
        <v>27</v>
      </c>
      <c r="E2137" s="301" t="s">
        <v>765</v>
      </c>
      <c r="F2137" s="338" t="s">
        <v>694</v>
      </c>
      <c r="G2137" s="338" t="s">
        <v>694</v>
      </c>
      <c r="H2137" s="301" t="s">
        <v>504</v>
      </c>
      <c r="I2137" s="333">
        <v>0</v>
      </c>
    </row>
    <row r="2138" spans="1:9">
      <c r="A2138" s="316">
        <v>6</v>
      </c>
      <c r="B2138" s="301" t="s">
        <v>212</v>
      </c>
      <c r="C2138" s="301" t="s">
        <v>27</v>
      </c>
      <c r="D2138" s="301" t="s">
        <v>27</v>
      </c>
      <c r="E2138" s="301" t="s">
        <v>765</v>
      </c>
      <c r="F2138" s="338" t="s">
        <v>729</v>
      </c>
      <c r="G2138" s="338" t="s">
        <v>729</v>
      </c>
      <c r="H2138" s="301" t="s">
        <v>504</v>
      </c>
      <c r="I2138" s="333">
        <v>0</v>
      </c>
    </row>
    <row r="2139" spans="1:9">
      <c r="A2139" s="316">
        <v>6</v>
      </c>
      <c r="B2139" s="301" t="s">
        <v>212</v>
      </c>
      <c r="C2139" s="301" t="s">
        <v>27</v>
      </c>
      <c r="D2139" s="301" t="s">
        <v>27</v>
      </c>
      <c r="E2139" s="301" t="s">
        <v>765</v>
      </c>
      <c r="F2139" s="338" t="s">
        <v>695</v>
      </c>
      <c r="G2139" s="338" t="s">
        <v>695</v>
      </c>
      <c r="H2139" s="301" t="s">
        <v>504</v>
      </c>
      <c r="I2139" s="333">
        <v>0</v>
      </c>
    </row>
    <row r="2140" spans="1:9">
      <c r="A2140" s="316">
        <v>6</v>
      </c>
      <c r="B2140" s="301" t="s">
        <v>212</v>
      </c>
      <c r="C2140" s="301" t="s">
        <v>27</v>
      </c>
      <c r="D2140" s="301" t="s">
        <v>27</v>
      </c>
      <c r="E2140" s="301" t="s">
        <v>765</v>
      </c>
      <c r="F2140" s="338" t="s">
        <v>696</v>
      </c>
      <c r="G2140" s="338" t="s">
        <v>696</v>
      </c>
      <c r="H2140" s="301" t="s">
        <v>504</v>
      </c>
      <c r="I2140" s="333">
        <v>24.86</v>
      </c>
    </row>
    <row r="2141" spans="1:9">
      <c r="A2141" s="316">
        <v>6</v>
      </c>
      <c r="B2141" s="301" t="s">
        <v>212</v>
      </c>
      <c r="C2141" s="301" t="s">
        <v>27</v>
      </c>
      <c r="D2141" s="301" t="s">
        <v>27</v>
      </c>
      <c r="E2141" s="301" t="s">
        <v>765</v>
      </c>
      <c r="F2141" s="338" t="s">
        <v>697</v>
      </c>
      <c r="G2141" s="338" t="s">
        <v>697</v>
      </c>
      <c r="H2141" s="301" t="s">
        <v>504</v>
      </c>
      <c r="I2141" s="333">
        <v>0</v>
      </c>
    </row>
    <row r="2142" spans="1:9">
      <c r="A2142" s="316">
        <v>6</v>
      </c>
      <c r="B2142" s="301" t="s">
        <v>212</v>
      </c>
      <c r="C2142" s="301" t="s">
        <v>27</v>
      </c>
      <c r="D2142" s="301" t="s">
        <v>27</v>
      </c>
      <c r="E2142" s="301" t="s">
        <v>765</v>
      </c>
      <c r="F2142" s="338" t="s">
        <v>730</v>
      </c>
      <c r="G2142" s="338" t="s">
        <v>730</v>
      </c>
      <c r="H2142" s="301" t="s">
        <v>504</v>
      </c>
      <c r="I2142" s="333">
        <v>1.59</v>
      </c>
    </row>
    <row r="2143" spans="1:9">
      <c r="A2143" s="316">
        <v>6</v>
      </c>
      <c r="B2143" s="301" t="s">
        <v>212</v>
      </c>
      <c r="C2143" s="301" t="s">
        <v>27</v>
      </c>
      <c r="D2143" s="301" t="s">
        <v>27</v>
      </c>
      <c r="E2143" s="301" t="s">
        <v>765</v>
      </c>
      <c r="F2143" s="338" t="s">
        <v>731</v>
      </c>
      <c r="G2143" s="338" t="s">
        <v>731</v>
      </c>
      <c r="H2143" s="301" t="s">
        <v>504</v>
      </c>
      <c r="I2143" s="333">
        <v>0</v>
      </c>
    </row>
    <row r="2144" spans="1:9">
      <c r="A2144" s="316">
        <v>6</v>
      </c>
      <c r="B2144" s="301" t="s">
        <v>212</v>
      </c>
      <c r="C2144" s="301" t="s">
        <v>27</v>
      </c>
      <c r="D2144" s="301" t="s">
        <v>27</v>
      </c>
      <c r="E2144" s="301" t="s">
        <v>765</v>
      </c>
      <c r="F2144" s="338" t="s">
        <v>698</v>
      </c>
      <c r="G2144" s="338" t="s">
        <v>698</v>
      </c>
      <c r="H2144" s="301" t="s">
        <v>504</v>
      </c>
      <c r="I2144" s="333">
        <v>0</v>
      </c>
    </row>
    <row r="2145" spans="1:9">
      <c r="A2145" s="316">
        <v>6</v>
      </c>
      <c r="B2145" s="301" t="s">
        <v>212</v>
      </c>
      <c r="C2145" s="301" t="s">
        <v>27</v>
      </c>
      <c r="D2145" s="301" t="s">
        <v>27</v>
      </c>
      <c r="E2145" s="301" t="s">
        <v>765</v>
      </c>
      <c r="F2145" s="338" t="s">
        <v>699</v>
      </c>
      <c r="G2145" s="338" t="s">
        <v>699</v>
      </c>
      <c r="H2145" s="301" t="s">
        <v>504</v>
      </c>
      <c r="I2145" s="333">
        <v>0</v>
      </c>
    </row>
    <row r="2146" spans="1:9">
      <c r="A2146" s="316">
        <v>6</v>
      </c>
      <c r="B2146" s="301" t="s">
        <v>212</v>
      </c>
      <c r="C2146" s="301" t="s">
        <v>27</v>
      </c>
      <c r="D2146" s="301" t="s">
        <v>27</v>
      </c>
      <c r="E2146" s="301" t="s">
        <v>765</v>
      </c>
      <c r="F2146" s="338" t="s">
        <v>732</v>
      </c>
      <c r="G2146" s="338" t="s">
        <v>732</v>
      </c>
      <c r="H2146" s="301" t="s">
        <v>504</v>
      </c>
      <c r="I2146" s="333">
        <v>0</v>
      </c>
    </row>
    <row r="2147" spans="1:9">
      <c r="A2147" s="316">
        <v>6</v>
      </c>
      <c r="B2147" s="301" t="s">
        <v>212</v>
      </c>
      <c r="C2147" s="301" t="s">
        <v>27</v>
      </c>
      <c r="D2147" s="301" t="s">
        <v>27</v>
      </c>
      <c r="E2147" s="301" t="s">
        <v>765</v>
      </c>
      <c r="F2147" s="338" t="s">
        <v>733</v>
      </c>
      <c r="G2147" s="338" t="s">
        <v>733</v>
      </c>
      <c r="H2147" s="301" t="s">
        <v>504</v>
      </c>
      <c r="I2147" s="333">
        <v>9.82</v>
      </c>
    </row>
    <row r="2148" spans="1:9">
      <c r="A2148" s="316">
        <v>6</v>
      </c>
      <c r="B2148" s="301" t="s">
        <v>212</v>
      </c>
      <c r="C2148" s="301" t="s">
        <v>27</v>
      </c>
      <c r="D2148" s="301" t="s">
        <v>27</v>
      </c>
      <c r="E2148" s="301" t="s">
        <v>765</v>
      </c>
      <c r="F2148" s="338" t="s">
        <v>734</v>
      </c>
      <c r="G2148" s="338" t="s">
        <v>734</v>
      </c>
      <c r="H2148" s="301" t="s">
        <v>504</v>
      </c>
      <c r="I2148" s="333">
        <v>1.2</v>
      </c>
    </row>
    <row r="2149" spans="1:9">
      <c r="A2149" s="316">
        <v>6</v>
      </c>
      <c r="B2149" s="301" t="s">
        <v>212</v>
      </c>
      <c r="C2149" s="301" t="s">
        <v>27</v>
      </c>
      <c r="D2149" s="301" t="s">
        <v>27</v>
      </c>
      <c r="E2149" s="301" t="s">
        <v>765</v>
      </c>
      <c r="F2149" s="338" t="s">
        <v>735</v>
      </c>
      <c r="G2149" s="338" t="s">
        <v>735</v>
      </c>
      <c r="H2149" s="301" t="s">
        <v>504</v>
      </c>
      <c r="I2149" s="333">
        <v>0.68</v>
      </c>
    </row>
    <row r="2150" spans="1:9">
      <c r="A2150" s="316">
        <v>6</v>
      </c>
      <c r="B2150" s="301" t="s">
        <v>212</v>
      </c>
      <c r="C2150" s="301" t="s">
        <v>27</v>
      </c>
      <c r="D2150" s="301" t="s">
        <v>27</v>
      </c>
      <c r="E2150" s="301" t="s">
        <v>765</v>
      </c>
      <c r="F2150" s="338" t="s">
        <v>700</v>
      </c>
      <c r="G2150" s="338" t="s">
        <v>700</v>
      </c>
      <c r="H2150" s="301" t="s">
        <v>504</v>
      </c>
      <c r="I2150" s="333">
        <v>8.26</v>
      </c>
    </row>
    <row r="2151" spans="1:9">
      <c r="A2151" s="316">
        <v>6</v>
      </c>
      <c r="B2151" s="301" t="s">
        <v>212</v>
      </c>
      <c r="C2151" s="301" t="s">
        <v>27</v>
      </c>
      <c r="D2151" s="301" t="s">
        <v>27</v>
      </c>
      <c r="E2151" s="301" t="s">
        <v>765</v>
      </c>
      <c r="F2151" s="338" t="s">
        <v>701</v>
      </c>
      <c r="G2151" s="338" t="s">
        <v>701</v>
      </c>
      <c r="H2151" s="301" t="s">
        <v>504</v>
      </c>
      <c r="I2151" s="333">
        <v>0</v>
      </c>
    </row>
    <row r="2152" spans="1:9">
      <c r="A2152" s="316">
        <v>6</v>
      </c>
      <c r="B2152" s="301" t="s">
        <v>212</v>
      </c>
      <c r="C2152" s="301" t="s">
        <v>27</v>
      </c>
      <c r="D2152" s="301" t="s">
        <v>27</v>
      </c>
      <c r="E2152" s="301" t="s">
        <v>765</v>
      </c>
      <c r="F2152" s="338" t="s">
        <v>736</v>
      </c>
      <c r="G2152" s="338" t="s">
        <v>736</v>
      </c>
      <c r="H2152" s="301" t="s">
        <v>504</v>
      </c>
      <c r="I2152" s="333">
        <v>0</v>
      </c>
    </row>
    <row r="2153" spans="1:9">
      <c r="A2153" s="316">
        <v>6</v>
      </c>
      <c r="B2153" s="301" t="s">
        <v>212</v>
      </c>
      <c r="C2153" s="301" t="s">
        <v>27</v>
      </c>
      <c r="D2153" s="301" t="s">
        <v>27</v>
      </c>
      <c r="E2153" s="301" t="s">
        <v>765</v>
      </c>
      <c r="F2153" s="338" t="s">
        <v>702</v>
      </c>
      <c r="G2153" s="338" t="s">
        <v>702</v>
      </c>
      <c r="H2153" s="301" t="s">
        <v>504</v>
      </c>
      <c r="I2153" s="333">
        <v>6.49</v>
      </c>
    </row>
    <row r="2154" spans="1:9">
      <c r="A2154" s="316">
        <v>6</v>
      </c>
      <c r="B2154" s="301" t="s">
        <v>212</v>
      </c>
      <c r="C2154" s="301" t="s">
        <v>27</v>
      </c>
      <c r="D2154" s="301" t="s">
        <v>27</v>
      </c>
      <c r="E2154" s="301" t="s">
        <v>765</v>
      </c>
      <c r="F2154" s="338" t="s">
        <v>737</v>
      </c>
      <c r="G2154" s="338" t="s">
        <v>737</v>
      </c>
      <c r="H2154" s="301" t="s">
        <v>504</v>
      </c>
      <c r="I2154" s="333">
        <v>0</v>
      </c>
    </row>
    <row r="2155" spans="1:9">
      <c r="A2155" s="316">
        <v>6</v>
      </c>
      <c r="B2155" s="301" t="s">
        <v>212</v>
      </c>
      <c r="C2155" s="301" t="s">
        <v>27</v>
      </c>
      <c r="D2155" s="301" t="s">
        <v>27</v>
      </c>
      <c r="E2155" s="301" t="s">
        <v>765</v>
      </c>
      <c r="F2155" s="338" t="s">
        <v>738</v>
      </c>
      <c r="G2155" s="338" t="s">
        <v>738</v>
      </c>
      <c r="H2155" s="301" t="s">
        <v>504</v>
      </c>
      <c r="I2155" s="333">
        <v>7.37</v>
      </c>
    </row>
    <row r="2156" spans="1:9">
      <c r="A2156" s="316">
        <v>6</v>
      </c>
      <c r="B2156" s="301" t="s">
        <v>212</v>
      </c>
      <c r="C2156" s="301" t="s">
        <v>27</v>
      </c>
      <c r="D2156" s="301" t="s">
        <v>27</v>
      </c>
      <c r="E2156" s="301" t="s">
        <v>765</v>
      </c>
      <c r="F2156" s="338" t="s">
        <v>739</v>
      </c>
      <c r="G2156" s="338" t="s">
        <v>739</v>
      </c>
      <c r="H2156" s="301" t="s">
        <v>504</v>
      </c>
      <c r="I2156" s="333">
        <v>2.4300000000000002</v>
      </c>
    </row>
    <row r="2157" spans="1:9">
      <c r="A2157" s="316">
        <v>6</v>
      </c>
      <c r="B2157" s="301" t="s">
        <v>212</v>
      </c>
      <c r="C2157" s="301" t="s">
        <v>27</v>
      </c>
      <c r="D2157" s="301" t="s">
        <v>27</v>
      </c>
      <c r="E2157" s="301" t="s">
        <v>765</v>
      </c>
      <c r="F2157" s="338" t="s">
        <v>740</v>
      </c>
      <c r="G2157" s="338" t="s">
        <v>740</v>
      </c>
      <c r="H2157" s="301" t="s">
        <v>504</v>
      </c>
      <c r="I2157" s="333">
        <v>0.89</v>
      </c>
    </row>
    <row r="2158" spans="1:9">
      <c r="A2158" s="316">
        <v>6</v>
      </c>
      <c r="B2158" s="301" t="s">
        <v>212</v>
      </c>
      <c r="C2158" s="301" t="s">
        <v>27</v>
      </c>
      <c r="D2158" s="301" t="s">
        <v>27</v>
      </c>
      <c r="E2158" s="301" t="s">
        <v>765</v>
      </c>
      <c r="F2158" s="338" t="s">
        <v>741</v>
      </c>
      <c r="G2158" s="338" t="s">
        <v>741</v>
      </c>
      <c r="H2158" s="301" t="s">
        <v>504</v>
      </c>
      <c r="I2158" s="333">
        <v>0</v>
      </c>
    </row>
    <row r="2159" spans="1:9">
      <c r="A2159" s="316">
        <v>6</v>
      </c>
      <c r="B2159" s="301" t="s">
        <v>212</v>
      </c>
      <c r="C2159" s="301" t="s">
        <v>27</v>
      </c>
      <c r="D2159" s="301" t="s">
        <v>27</v>
      </c>
      <c r="E2159" s="301" t="s">
        <v>765</v>
      </c>
      <c r="F2159" s="338" t="s">
        <v>703</v>
      </c>
      <c r="G2159" s="338" t="s">
        <v>703</v>
      </c>
      <c r="H2159" s="301" t="s">
        <v>504</v>
      </c>
      <c r="I2159" s="333">
        <v>0</v>
      </c>
    </row>
    <row r="2160" spans="1:9">
      <c r="A2160" s="316">
        <v>6</v>
      </c>
      <c r="B2160" s="301" t="s">
        <v>212</v>
      </c>
      <c r="C2160" s="301" t="s">
        <v>27</v>
      </c>
      <c r="D2160" s="301" t="s">
        <v>27</v>
      </c>
      <c r="E2160" s="301" t="s">
        <v>765</v>
      </c>
      <c r="F2160" s="338" t="s">
        <v>742</v>
      </c>
      <c r="G2160" s="338" t="s">
        <v>742</v>
      </c>
      <c r="H2160" s="301" t="s">
        <v>504</v>
      </c>
      <c r="I2160" s="333">
        <v>0</v>
      </c>
    </row>
    <row r="2161" spans="1:9">
      <c r="A2161" s="316">
        <v>6</v>
      </c>
      <c r="B2161" s="301" t="s">
        <v>212</v>
      </c>
      <c r="C2161" s="301" t="s">
        <v>27</v>
      </c>
      <c r="D2161" s="301" t="s">
        <v>27</v>
      </c>
      <c r="E2161" s="301" t="s">
        <v>765</v>
      </c>
      <c r="F2161" s="338" t="s">
        <v>743</v>
      </c>
      <c r="G2161" s="338" t="s">
        <v>743</v>
      </c>
      <c r="H2161" s="301" t="s">
        <v>504</v>
      </c>
      <c r="I2161" s="333">
        <v>13.07</v>
      </c>
    </row>
    <row r="2162" spans="1:9">
      <c r="A2162" s="316">
        <v>6</v>
      </c>
      <c r="B2162" s="301" t="s">
        <v>212</v>
      </c>
      <c r="C2162" s="301" t="s">
        <v>27</v>
      </c>
      <c r="D2162" s="301" t="s">
        <v>27</v>
      </c>
      <c r="E2162" s="301" t="s">
        <v>765</v>
      </c>
      <c r="F2162" s="338" t="s">
        <v>744</v>
      </c>
      <c r="G2162" s="338" t="s">
        <v>744</v>
      </c>
      <c r="H2162" s="301" t="s">
        <v>504</v>
      </c>
      <c r="I2162" s="333">
        <v>0</v>
      </c>
    </row>
    <row r="2163" spans="1:9">
      <c r="A2163" s="316">
        <v>6</v>
      </c>
      <c r="B2163" s="301" t="s">
        <v>212</v>
      </c>
      <c r="C2163" s="301" t="s">
        <v>27</v>
      </c>
      <c r="D2163" s="301" t="s">
        <v>27</v>
      </c>
      <c r="E2163" s="301" t="s">
        <v>765</v>
      </c>
      <c r="F2163" s="338" t="s">
        <v>745</v>
      </c>
      <c r="G2163" s="338" t="s">
        <v>745</v>
      </c>
      <c r="H2163" s="301" t="s">
        <v>504</v>
      </c>
      <c r="I2163" s="333">
        <v>37.64</v>
      </c>
    </row>
    <row r="2164" spans="1:9">
      <c r="A2164" s="316">
        <v>6</v>
      </c>
      <c r="B2164" s="301" t="s">
        <v>212</v>
      </c>
      <c r="C2164" s="301" t="s">
        <v>27</v>
      </c>
      <c r="D2164" s="301" t="s">
        <v>27</v>
      </c>
      <c r="E2164" s="301" t="s">
        <v>765</v>
      </c>
      <c r="F2164" s="338" t="s">
        <v>746</v>
      </c>
      <c r="G2164" s="338" t="s">
        <v>746</v>
      </c>
      <c r="H2164" s="301" t="s">
        <v>504</v>
      </c>
      <c r="I2164" s="333">
        <v>9.51</v>
      </c>
    </row>
    <row r="2165" spans="1:9">
      <c r="A2165" s="316">
        <v>6</v>
      </c>
      <c r="B2165" s="301" t="s">
        <v>212</v>
      </c>
      <c r="C2165" s="301" t="s">
        <v>27</v>
      </c>
      <c r="D2165" s="301" t="s">
        <v>27</v>
      </c>
      <c r="E2165" s="301" t="s">
        <v>765</v>
      </c>
      <c r="F2165" s="338" t="s">
        <v>704</v>
      </c>
      <c r="G2165" s="338" t="s">
        <v>704</v>
      </c>
      <c r="H2165" s="301" t="s">
        <v>504</v>
      </c>
      <c r="I2165" s="333">
        <v>0</v>
      </c>
    </row>
    <row r="2166" spans="1:9">
      <c r="A2166" s="316">
        <v>6</v>
      </c>
      <c r="B2166" s="301" t="s">
        <v>212</v>
      </c>
      <c r="C2166" s="301" t="s">
        <v>27</v>
      </c>
      <c r="D2166" s="301" t="s">
        <v>27</v>
      </c>
      <c r="E2166" s="301" t="s">
        <v>765</v>
      </c>
      <c r="F2166" s="338" t="s">
        <v>759</v>
      </c>
      <c r="G2166" s="338" t="s">
        <v>759</v>
      </c>
      <c r="H2166" s="301" t="s">
        <v>504</v>
      </c>
      <c r="I2166" s="333">
        <v>7.73</v>
      </c>
    </row>
    <row r="2167" spans="1:9">
      <c r="A2167" s="316">
        <v>6</v>
      </c>
      <c r="B2167" s="301" t="s">
        <v>212</v>
      </c>
      <c r="C2167" s="301" t="s">
        <v>27</v>
      </c>
      <c r="D2167" s="301" t="s">
        <v>27</v>
      </c>
      <c r="E2167" s="301" t="s">
        <v>765</v>
      </c>
      <c r="F2167" s="338" t="s">
        <v>726</v>
      </c>
      <c r="G2167" s="338" t="s">
        <v>726</v>
      </c>
      <c r="H2167" s="301" t="s">
        <v>504</v>
      </c>
      <c r="I2167" s="333">
        <v>11.35</v>
      </c>
    </row>
    <row r="2168" spans="1:9">
      <c r="A2168" s="316">
        <v>6</v>
      </c>
      <c r="B2168" s="301" t="s">
        <v>212</v>
      </c>
      <c r="C2168" s="301" t="s">
        <v>27</v>
      </c>
      <c r="D2168" s="301" t="s">
        <v>27</v>
      </c>
      <c r="E2168" s="301" t="s">
        <v>765</v>
      </c>
      <c r="F2168" s="338" t="s">
        <v>705</v>
      </c>
      <c r="G2168" s="338" t="s">
        <v>705</v>
      </c>
      <c r="H2168" s="301" t="s">
        <v>504</v>
      </c>
      <c r="I2168" s="333">
        <v>0.95</v>
      </c>
    </row>
    <row r="2169" spans="1:9">
      <c r="A2169" s="316">
        <v>6</v>
      </c>
      <c r="B2169" s="301" t="s">
        <v>212</v>
      </c>
      <c r="C2169" s="301" t="s">
        <v>27</v>
      </c>
      <c r="D2169" s="301" t="s">
        <v>27</v>
      </c>
      <c r="E2169" s="301" t="s">
        <v>765</v>
      </c>
      <c r="F2169" s="338" t="s">
        <v>729</v>
      </c>
      <c r="G2169" s="338" t="s">
        <v>729</v>
      </c>
      <c r="H2169" s="301" t="s">
        <v>504</v>
      </c>
      <c r="I2169" s="333">
        <v>4.6900000000000004</v>
      </c>
    </row>
    <row r="2170" spans="1:9">
      <c r="A2170" s="316">
        <v>6</v>
      </c>
      <c r="B2170" s="301" t="s">
        <v>212</v>
      </c>
      <c r="C2170" s="301" t="s">
        <v>27</v>
      </c>
      <c r="D2170" s="301" t="s">
        <v>27</v>
      </c>
      <c r="E2170" s="301" t="s">
        <v>765</v>
      </c>
      <c r="F2170" s="338" t="s">
        <v>747</v>
      </c>
      <c r="G2170" s="338" t="s">
        <v>747</v>
      </c>
      <c r="H2170" s="301" t="s">
        <v>504</v>
      </c>
      <c r="I2170" s="333">
        <v>40.700000000000003</v>
      </c>
    </row>
    <row r="2171" spans="1:9">
      <c r="A2171" s="316">
        <v>6</v>
      </c>
      <c r="B2171" s="301" t="s">
        <v>212</v>
      </c>
      <c r="C2171" s="301" t="s">
        <v>27</v>
      </c>
      <c r="D2171" s="301" t="s">
        <v>27</v>
      </c>
      <c r="E2171" s="301" t="s">
        <v>765</v>
      </c>
      <c r="F2171" s="338" t="s">
        <v>730</v>
      </c>
      <c r="G2171" s="338" t="s">
        <v>730</v>
      </c>
      <c r="H2171" s="301" t="s">
        <v>504</v>
      </c>
      <c r="I2171" s="333">
        <v>1.59</v>
      </c>
    </row>
    <row r="2172" spans="1:9">
      <c r="A2172" s="316">
        <v>6</v>
      </c>
      <c r="B2172" s="301" t="s">
        <v>212</v>
      </c>
      <c r="C2172" s="301" t="s">
        <v>27</v>
      </c>
      <c r="D2172" s="301" t="s">
        <v>27</v>
      </c>
      <c r="E2172" s="301" t="s">
        <v>765</v>
      </c>
      <c r="F2172" s="338" t="s">
        <v>748</v>
      </c>
      <c r="G2172" s="338" t="s">
        <v>748</v>
      </c>
      <c r="H2172" s="301" t="s">
        <v>504</v>
      </c>
      <c r="I2172" s="333">
        <v>0</v>
      </c>
    </row>
    <row r="2173" spans="1:9">
      <c r="A2173" s="316">
        <v>6</v>
      </c>
      <c r="B2173" s="301" t="s">
        <v>212</v>
      </c>
      <c r="C2173" s="301" t="s">
        <v>27</v>
      </c>
      <c r="D2173" s="301" t="s">
        <v>27</v>
      </c>
      <c r="E2173" s="301" t="s">
        <v>765</v>
      </c>
      <c r="F2173" s="338" t="s">
        <v>749</v>
      </c>
      <c r="G2173" s="338" t="s">
        <v>749</v>
      </c>
      <c r="H2173" s="301" t="s">
        <v>504</v>
      </c>
      <c r="I2173" s="333">
        <v>0</v>
      </c>
    </row>
    <row r="2174" spans="1:9">
      <c r="A2174" s="316">
        <v>6</v>
      </c>
      <c r="B2174" s="301" t="s">
        <v>212</v>
      </c>
      <c r="C2174" s="301" t="s">
        <v>27</v>
      </c>
      <c r="D2174" s="301" t="s">
        <v>27</v>
      </c>
      <c r="E2174" s="301" t="s">
        <v>765</v>
      </c>
      <c r="F2174" s="338" t="s">
        <v>700</v>
      </c>
      <c r="G2174" s="338" t="s">
        <v>700</v>
      </c>
      <c r="H2174" s="301" t="s">
        <v>504</v>
      </c>
      <c r="I2174" s="333">
        <v>1.3</v>
      </c>
    </row>
    <row r="2175" spans="1:9">
      <c r="A2175" s="316">
        <v>6</v>
      </c>
      <c r="B2175" s="301" t="s">
        <v>212</v>
      </c>
      <c r="C2175" s="301" t="s">
        <v>27</v>
      </c>
      <c r="D2175" s="301" t="s">
        <v>27</v>
      </c>
      <c r="E2175" s="301" t="s">
        <v>765</v>
      </c>
      <c r="F2175" s="338" t="s">
        <v>750</v>
      </c>
      <c r="G2175" s="338" t="s">
        <v>750</v>
      </c>
      <c r="H2175" s="301" t="s">
        <v>504</v>
      </c>
      <c r="I2175" s="333">
        <v>29.1</v>
      </c>
    </row>
    <row r="2176" spans="1:9">
      <c r="A2176" s="316">
        <v>6</v>
      </c>
      <c r="B2176" s="301" t="s">
        <v>212</v>
      </c>
      <c r="C2176" s="301" t="s">
        <v>27</v>
      </c>
      <c r="D2176" s="301" t="s">
        <v>27</v>
      </c>
      <c r="E2176" s="301" t="s">
        <v>765</v>
      </c>
      <c r="F2176" s="338" t="s">
        <v>761</v>
      </c>
      <c r="G2176" s="338" t="s">
        <v>761</v>
      </c>
      <c r="H2176" s="301" t="s">
        <v>504</v>
      </c>
      <c r="I2176" s="333">
        <v>0</v>
      </c>
    </row>
    <row r="2177" spans="1:9">
      <c r="A2177" s="316">
        <v>6</v>
      </c>
      <c r="B2177" s="301" t="s">
        <v>212</v>
      </c>
      <c r="C2177" s="301" t="s">
        <v>27</v>
      </c>
      <c r="D2177" s="301" t="s">
        <v>27</v>
      </c>
      <c r="E2177" s="301" t="s">
        <v>765</v>
      </c>
      <c r="F2177" s="301" t="s">
        <v>751</v>
      </c>
      <c r="G2177" t="s">
        <v>751</v>
      </c>
      <c r="H2177" s="301" t="s">
        <v>504</v>
      </c>
      <c r="I2177" s="333">
        <v>0</v>
      </c>
    </row>
    <row r="2178" spans="1:9">
      <c r="A2178" s="316">
        <v>7</v>
      </c>
      <c r="B2178" t="s">
        <v>214</v>
      </c>
      <c r="C2178" t="s">
        <v>19</v>
      </c>
      <c r="D2178" t="s">
        <v>154</v>
      </c>
      <c r="E2178" t="s">
        <v>21</v>
      </c>
      <c r="F2178" s="301" t="s">
        <v>22</v>
      </c>
      <c r="G2178" t="s">
        <v>22</v>
      </c>
      <c r="H2178" t="s">
        <v>493</v>
      </c>
      <c r="I2178" s="333">
        <v>61.3</v>
      </c>
    </row>
    <row r="2179" spans="1:9">
      <c r="A2179" s="316">
        <v>7</v>
      </c>
      <c r="B2179" s="301" t="s">
        <v>214</v>
      </c>
      <c r="C2179" s="301" t="s">
        <v>19</v>
      </c>
      <c r="D2179" s="301" t="s">
        <v>154</v>
      </c>
      <c r="E2179" t="s">
        <v>21</v>
      </c>
      <c r="F2179" s="301" t="s">
        <v>16</v>
      </c>
      <c r="G2179" t="s">
        <v>16</v>
      </c>
      <c r="H2179" s="301" t="s">
        <v>493</v>
      </c>
      <c r="I2179" s="333">
        <v>1124.76</v>
      </c>
    </row>
    <row r="2180" spans="1:9">
      <c r="A2180" s="316">
        <v>7</v>
      </c>
      <c r="B2180" s="301" t="s">
        <v>214</v>
      </c>
      <c r="C2180" s="301" t="s">
        <v>19</v>
      </c>
      <c r="D2180" s="301" t="s">
        <v>154</v>
      </c>
      <c r="E2180" t="s">
        <v>31</v>
      </c>
      <c r="F2180" s="301" t="s">
        <v>45</v>
      </c>
      <c r="G2180" t="s">
        <v>45</v>
      </c>
      <c r="H2180" s="301" t="s">
        <v>493</v>
      </c>
      <c r="I2180" s="333">
        <v>19.91</v>
      </c>
    </row>
    <row r="2181" spans="1:9">
      <c r="A2181" s="316">
        <v>7</v>
      </c>
      <c r="B2181" s="301" t="s">
        <v>214</v>
      </c>
      <c r="C2181" s="301" t="s">
        <v>19</v>
      </c>
      <c r="D2181" s="301" t="s">
        <v>154</v>
      </c>
      <c r="E2181" t="s">
        <v>37</v>
      </c>
      <c r="F2181" s="301" t="s">
        <v>50</v>
      </c>
      <c r="G2181" t="s">
        <v>50</v>
      </c>
      <c r="H2181" s="301" t="s">
        <v>493</v>
      </c>
      <c r="I2181" s="333">
        <v>1349.43</v>
      </c>
    </row>
    <row r="2182" spans="1:9">
      <c r="A2182" s="316">
        <v>7</v>
      </c>
      <c r="B2182" s="301" t="s">
        <v>214</v>
      </c>
      <c r="C2182" s="301" t="s">
        <v>19</v>
      </c>
      <c r="D2182" s="301" t="s">
        <v>154</v>
      </c>
      <c r="E2182" t="s">
        <v>37</v>
      </c>
      <c r="F2182" s="301" t="s">
        <v>37</v>
      </c>
      <c r="G2182" t="s">
        <v>37</v>
      </c>
      <c r="H2182" s="301" t="s">
        <v>493</v>
      </c>
      <c r="I2182" s="333">
        <v>16133.71</v>
      </c>
    </row>
    <row r="2183" spans="1:9">
      <c r="A2183" s="316">
        <v>7</v>
      </c>
      <c r="B2183" s="301" t="s">
        <v>214</v>
      </c>
      <c r="C2183" s="301" t="s">
        <v>19</v>
      </c>
      <c r="D2183" s="301" t="s">
        <v>154</v>
      </c>
      <c r="E2183" t="s">
        <v>37</v>
      </c>
      <c r="F2183" s="301" t="s">
        <v>47</v>
      </c>
      <c r="G2183" t="s">
        <v>47</v>
      </c>
      <c r="H2183" s="301" t="s">
        <v>493</v>
      </c>
      <c r="I2183" s="333">
        <v>4833.4799999999996</v>
      </c>
    </row>
    <row r="2184" spans="1:9">
      <c r="A2184" s="316">
        <v>7</v>
      </c>
      <c r="B2184" s="301" t="s">
        <v>214</v>
      </c>
      <c r="C2184" s="301" t="s">
        <v>19</v>
      </c>
      <c r="D2184" s="301" t="s">
        <v>154</v>
      </c>
      <c r="E2184" t="s">
        <v>37</v>
      </c>
      <c r="F2184" s="301" t="s">
        <v>56</v>
      </c>
      <c r="G2184" t="s">
        <v>56</v>
      </c>
      <c r="H2184" s="301" t="s">
        <v>493</v>
      </c>
      <c r="I2184" s="333">
        <v>1044.3800000000001</v>
      </c>
    </row>
    <row r="2185" spans="1:9">
      <c r="A2185" s="316">
        <v>7</v>
      </c>
      <c r="B2185" s="301" t="s">
        <v>214</v>
      </c>
      <c r="C2185" s="301" t="s">
        <v>19</v>
      </c>
      <c r="D2185" s="301" t="s">
        <v>154</v>
      </c>
      <c r="E2185" t="s">
        <v>37</v>
      </c>
      <c r="F2185" s="301" t="s">
        <v>51</v>
      </c>
      <c r="G2185" t="s">
        <v>51</v>
      </c>
      <c r="H2185" s="301" t="s">
        <v>493</v>
      </c>
      <c r="I2185" s="333">
        <v>2011.51</v>
      </c>
    </row>
    <row r="2186" spans="1:9">
      <c r="A2186" s="316">
        <v>7</v>
      </c>
      <c r="B2186" s="301" t="s">
        <v>214</v>
      </c>
      <c r="C2186" s="301" t="s">
        <v>19</v>
      </c>
      <c r="D2186" s="301" t="s">
        <v>154</v>
      </c>
      <c r="E2186" t="s">
        <v>37</v>
      </c>
      <c r="F2186" s="301" t="s">
        <v>52</v>
      </c>
      <c r="G2186" t="s">
        <v>52</v>
      </c>
      <c r="H2186" s="301" t="s">
        <v>493</v>
      </c>
      <c r="I2186" s="333">
        <v>586.33000000000004</v>
      </c>
    </row>
    <row r="2187" spans="1:9">
      <c r="A2187" s="316">
        <v>7</v>
      </c>
      <c r="B2187" s="301" t="s">
        <v>214</v>
      </c>
      <c r="C2187" s="301" t="s">
        <v>19</v>
      </c>
      <c r="D2187" s="301" t="s">
        <v>154</v>
      </c>
      <c r="E2187" t="s">
        <v>37</v>
      </c>
      <c r="F2187" s="301" t="s">
        <v>53</v>
      </c>
      <c r="G2187" t="s">
        <v>53</v>
      </c>
      <c r="H2187" s="301" t="s">
        <v>493</v>
      </c>
      <c r="I2187" s="333">
        <v>65.16</v>
      </c>
    </row>
    <row r="2188" spans="1:9">
      <c r="A2188" s="316">
        <v>7</v>
      </c>
      <c r="B2188" s="301" t="s">
        <v>214</v>
      </c>
      <c r="C2188" s="301" t="s">
        <v>19</v>
      </c>
      <c r="D2188" s="301" t="s">
        <v>154</v>
      </c>
      <c r="E2188" t="s">
        <v>37</v>
      </c>
      <c r="F2188" s="301" t="s">
        <v>57</v>
      </c>
      <c r="G2188" t="s">
        <v>57</v>
      </c>
      <c r="H2188" s="301" t="s">
        <v>493</v>
      </c>
      <c r="I2188" s="333">
        <v>137.11000000000001</v>
      </c>
    </row>
    <row r="2189" spans="1:9">
      <c r="A2189" s="316">
        <v>7</v>
      </c>
      <c r="B2189" s="301" t="s">
        <v>214</v>
      </c>
      <c r="C2189" s="301" t="s">
        <v>19</v>
      </c>
      <c r="D2189" s="301" t="s">
        <v>154</v>
      </c>
      <c r="E2189" t="s">
        <v>37</v>
      </c>
      <c r="F2189" s="301" t="s">
        <v>48</v>
      </c>
      <c r="G2189" t="s">
        <v>48</v>
      </c>
      <c r="H2189" s="301" t="s">
        <v>493</v>
      </c>
      <c r="I2189" s="333">
        <v>1900.84</v>
      </c>
    </row>
    <row r="2190" spans="1:9">
      <c r="A2190" s="316">
        <v>7</v>
      </c>
      <c r="B2190" s="301" t="s">
        <v>214</v>
      </c>
      <c r="C2190" s="301" t="s">
        <v>19</v>
      </c>
      <c r="D2190" s="301" t="s">
        <v>154</v>
      </c>
      <c r="E2190" t="s">
        <v>37</v>
      </c>
      <c r="F2190" s="301" t="s">
        <v>49</v>
      </c>
      <c r="G2190" t="s">
        <v>49</v>
      </c>
      <c r="H2190" s="301" t="s">
        <v>493</v>
      </c>
      <c r="I2190" s="333">
        <v>2728.96</v>
      </c>
    </row>
    <row r="2191" spans="1:9">
      <c r="A2191" s="316">
        <v>7</v>
      </c>
      <c r="B2191" s="301" t="s">
        <v>214</v>
      </c>
      <c r="C2191" s="301" t="s">
        <v>19</v>
      </c>
      <c r="D2191" s="301" t="s">
        <v>154</v>
      </c>
      <c r="E2191" t="s">
        <v>37</v>
      </c>
      <c r="F2191" s="301" t="s">
        <v>154</v>
      </c>
      <c r="G2191" t="s">
        <v>154</v>
      </c>
      <c r="H2191" s="301" t="s">
        <v>493</v>
      </c>
      <c r="I2191" s="333">
        <v>383.95</v>
      </c>
    </row>
    <row r="2192" spans="1:9">
      <c r="A2192" s="316">
        <v>7</v>
      </c>
      <c r="B2192" s="301" t="s">
        <v>214</v>
      </c>
      <c r="C2192" s="301" t="s">
        <v>19</v>
      </c>
      <c r="D2192" s="301" t="s">
        <v>154</v>
      </c>
      <c r="E2192" t="s">
        <v>37</v>
      </c>
      <c r="F2192" s="301" t="s">
        <v>236</v>
      </c>
      <c r="G2192" t="s">
        <v>236</v>
      </c>
      <c r="H2192" s="301" t="s">
        <v>493</v>
      </c>
      <c r="I2192" s="333">
        <v>1155.8</v>
      </c>
    </row>
    <row r="2193" spans="1:9">
      <c r="A2193" s="316">
        <v>7</v>
      </c>
      <c r="B2193" s="301" t="s">
        <v>214</v>
      </c>
      <c r="C2193" s="301" t="s">
        <v>19</v>
      </c>
      <c r="D2193" s="301" t="s">
        <v>154</v>
      </c>
      <c r="E2193" t="s">
        <v>37</v>
      </c>
      <c r="F2193" s="301" t="s">
        <v>58</v>
      </c>
      <c r="G2193" t="s">
        <v>58</v>
      </c>
      <c r="H2193" s="301" t="s">
        <v>493</v>
      </c>
      <c r="I2193" s="333">
        <v>1340.89</v>
      </c>
    </row>
    <row r="2194" spans="1:9">
      <c r="A2194" s="316">
        <v>7</v>
      </c>
      <c r="B2194" s="301" t="s">
        <v>214</v>
      </c>
      <c r="C2194" s="301" t="s">
        <v>19</v>
      </c>
      <c r="D2194" s="301" t="s">
        <v>154</v>
      </c>
      <c r="E2194" t="s">
        <v>37</v>
      </c>
      <c r="F2194" s="301" t="s">
        <v>54</v>
      </c>
      <c r="G2194" t="s">
        <v>54</v>
      </c>
      <c r="H2194" s="301" t="s">
        <v>493</v>
      </c>
      <c r="I2194" s="333">
        <v>1114.57</v>
      </c>
    </row>
    <row r="2195" spans="1:9">
      <c r="A2195" s="316">
        <v>7</v>
      </c>
      <c r="B2195" s="301" t="s">
        <v>214</v>
      </c>
      <c r="C2195" s="301" t="s">
        <v>19</v>
      </c>
      <c r="D2195" s="301" t="s">
        <v>154</v>
      </c>
      <c r="E2195" t="s">
        <v>37</v>
      </c>
      <c r="F2195" s="301" t="s">
        <v>55</v>
      </c>
      <c r="G2195" t="s">
        <v>55</v>
      </c>
      <c r="H2195" s="301" t="s">
        <v>493</v>
      </c>
      <c r="I2195" s="333">
        <v>440.01</v>
      </c>
    </row>
    <row r="2196" spans="1:9">
      <c r="A2196" s="316">
        <v>7</v>
      </c>
      <c r="B2196" s="301" t="s">
        <v>214</v>
      </c>
      <c r="C2196" s="301" t="s">
        <v>19</v>
      </c>
      <c r="D2196" s="301" t="s">
        <v>154</v>
      </c>
      <c r="E2196" t="s">
        <v>19</v>
      </c>
      <c r="F2196" s="301" t="s">
        <v>59</v>
      </c>
      <c r="G2196" t="s">
        <v>59</v>
      </c>
      <c r="H2196" s="301" t="s">
        <v>493</v>
      </c>
      <c r="I2196" s="333">
        <v>3997.6</v>
      </c>
    </row>
    <row r="2197" spans="1:9">
      <c r="A2197" s="316">
        <v>7</v>
      </c>
      <c r="B2197" s="301" t="s">
        <v>214</v>
      </c>
      <c r="C2197" s="301" t="s">
        <v>19</v>
      </c>
      <c r="D2197" s="301" t="s">
        <v>154</v>
      </c>
      <c r="E2197" t="s">
        <v>19</v>
      </c>
      <c r="F2197" s="301" t="s">
        <v>60</v>
      </c>
      <c r="G2197" t="s">
        <v>60</v>
      </c>
      <c r="H2197" s="301" t="s">
        <v>493</v>
      </c>
      <c r="I2197" s="333">
        <v>743.28</v>
      </c>
    </row>
    <row r="2198" spans="1:9">
      <c r="A2198" s="316">
        <v>7</v>
      </c>
      <c r="B2198" s="301" t="s">
        <v>214</v>
      </c>
      <c r="C2198" s="301" t="s">
        <v>19</v>
      </c>
      <c r="D2198" s="301" t="s">
        <v>154</v>
      </c>
      <c r="E2198" t="s">
        <v>19</v>
      </c>
      <c r="F2198" s="301" t="s">
        <v>35</v>
      </c>
      <c r="G2198" t="s">
        <v>35</v>
      </c>
      <c r="H2198" s="301" t="s">
        <v>493</v>
      </c>
      <c r="I2198" s="333">
        <v>348.1</v>
      </c>
    </row>
    <row r="2199" spans="1:9">
      <c r="A2199" s="316">
        <v>7</v>
      </c>
      <c r="B2199" s="301" t="s">
        <v>214</v>
      </c>
      <c r="C2199" s="301" t="s">
        <v>19</v>
      </c>
      <c r="D2199" s="301" t="s">
        <v>154</v>
      </c>
      <c r="E2199" t="s">
        <v>19</v>
      </c>
      <c r="F2199" s="301" t="s">
        <v>61</v>
      </c>
      <c r="G2199" t="s">
        <v>61</v>
      </c>
      <c r="H2199" s="301" t="s">
        <v>493</v>
      </c>
      <c r="I2199" s="333">
        <v>0</v>
      </c>
    </row>
    <row r="2200" spans="1:9">
      <c r="A2200" s="316">
        <v>7</v>
      </c>
      <c r="B2200" s="301" t="s">
        <v>214</v>
      </c>
      <c r="C2200" s="301" t="s">
        <v>19</v>
      </c>
      <c r="D2200" s="301" t="s">
        <v>154</v>
      </c>
      <c r="E2200" t="s">
        <v>19</v>
      </c>
      <c r="F2200" s="301" t="s">
        <v>62</v>
      </c>
      <c r="G2200" t="s">
        <v>62</v>
      </c>
      <c r="H2200" s="301" t="s">
        <v>493</v>
      </c>
      <c r="I2200" s="333">
        <v>30.12</v>
      </c>
    </row>
    <row r="2201" spans="1:9">
      <c r="A2201" s="316">
        <v>7</v>
      </c>
      <c r="B2201" s="301" t="s">
        <v>214</v>
      </c>
      <c r="C2201" s="301" t="s">
        <v>19</v>
      </c>
      <c r="D2201" s="301" t="s">
        <v>154</v>
      </c>
      <c r="E2201" t="s">
        <v>19</v>
      </c>
      <c r="F2201" s="301" t="s">
        <v>63</v>
      </c>
      <c r="G2201" t="s">
        <v>63</v>
      </c>
      <c r="H2201" s="301" t="s">
        <v>493</v>
      </c>
      <c r="I2201" s="333">
        <v>113.05</v>
      </c>
    </row>
    <row r="2202" spans="1:9">
      <c r="A2202" s="316">
        <v>7</v>
      </c>
      <c r="B2202" s="301" t="s">
        <v>214</v>
      </c>
      <c r="C2202" s="301" t="s">
        <v>19</v>
      </c>
      <c r="D2202" s="301" t="s">
        <v>154</v>
      </c>
      <c r="E2202" t="s">
        <v>64</v>
      </c>
      <c r="F2202" s="301" t="s">
        <v>64</v>
      </c>
      <c r="G2202" t="s">
        <v>64</v>
      </c>
      <c r="H2202" s="301" t="s">
        <v>493</v>
      </c>
      <c r="I2202" s="333">
        <v>450.04</v>
      </c>
    </row>
    <row r="2203" spans="1:9">
      <c r="A2203" s="316">
        <v>7</v>
      </c>
      <c r="B2203" s="301" t="s">
        <v>214</v>
      </c>
      <c r="C2203" s="301" t="s">
        <v>19</v>
      </c>
      <c r="D2203" s="301" t="s">
        <v>154</v>
      </c>
      <c r="E2203" t="s">
        <v>64</v>
      </c>
      <c r="F2203" s="301" t="s">
        <v>237</v>
      </c>
      <c r="G2203" t="s">
        <v>237</v>
      </c>
      <c r="H2203" s="301" t="s">
        <v>493</v>
      </c>
      <c r="I2203" s="333">
        <v>37.159999999999997</v>
      </c>
    </row>
    <row r="2204" spans="1:9">
      <c r="A2204" s="316">
        <v>7</v>
      </c>
      <c r="B2204" s="301" t="s">
        <v>214</v>
      </c>
      <c r="C2204" s="301" t="s">
        <v>19</v>
      </c>
      <c r="D2204" s="301" t="s">
        <v>154</v>
      </c>
      <c r="E2204" t="s">
        <v>64</v>
      </c>
      <c r="F2204" s="301" t="s">
        <v>65</v>
      </c>
      <c r="G2204" t="s">
        <v>65</v>
      </c>
      <c r="H2204" s="301" t="s">
        <v>493</v>
      </c>
      <c r="I2204" s="333">
        <v>258.12</v>
      </c>
    </row>
    <row r="2205" spans="1:9">
      <c r="A2205" s="316">
        <v>7</v>
      </c>
      <c r="B2205" s="301" t="s">
        <v>214</v>
      </c>
      <c r="C2205" s="301" t="s">
        <v>19</v>
      </c>
      <c r="D2205" s="301" t="s">
        <v>154</v>
      </c>
      <c r="E2205" t="s">
        <v>64</v>
      </c>
      <c r="F2205" s="301" t="s">
        <v>68</v>
      </c>
      <c r="G2205" t="s">
        <v>68</v>
      </c>
      <c r="H2205" s="301" t="s">
        <v>493</v>
      </c>
      <c r="I2205" s="333">
        <v>94.57</v>
      </c>
    </row>
    <row r="2206" spans="1:9">
      <c r="A2206" s="316">
        <v>7</v>
      </c>
      <c r="B2206" s="301" t="s">
        <v>214</v>
      </c>
      <c r="C2206" s="301" t="s">
        <v>19</v>
      </c>
      <c r="D2206" s="301" t="s">
        <v>154</v>
      </c>
      <c r="E2206" t="s">
        <v>64</v>
      </c>
      <c r="F2206" s="301" t="s">
        <v>69</v>
      </c>
      <c r="G2206" t="s">
        <v>69</v>
      </c>
      <c r="H2206" s="301" t="s">
        <v>493</v>
      </c>
      <c r="I2206" s="333">
        <v>42.02</v>
      </c>
    </row>
    <row r="2207" spans="1:9">
      <c r="A2207" s="316">
        <v>7</v>
      </c>
      <c r="B2207" s="301" t="s">
        <v>214</v>
      </c>
      <c r="C2207" s="301" t="s">
        <v>19</v>
      </c>
      <c r="D2207" s="301" t="s">
        <v>154</v>
      </c>
      <c r="E2207" t="s">
        <v>64</v>
      </c>
      <c r="F2207" s="301" t="s">
        <v>70</v>
      </c>
      <c r="G2207" t="s">
        <v>70</v>
      </c>
      <c r="H2207" s="301" t="s">
        <v>493</v>
      </c>
      <c r="I2207" s="333">
        <v>59.21</v>
      </c>
    </row>
    <row r="2208" spans="1:9">
      <c r="A2208" s="316">
        <v>7</v>
      </c>
      <c r="B2208" s="301" t="s">
        <v>214</v>
      </c>
      <c r="C2208" s="301" t="s">
        <v>19</v>
      </c>
      <c r="D2208" s="301" t="s">
        <v>154</v>
      </c>
      <c r="E2208" t="s">
        <v>64</v>
      </c>
      <c r="F2208" s="301" t="s">
        <v>208</v>
      </c>
      <c r="G2208" t="s">
        <v>208</v>
      </c>
      <c r="H2208" s="301" t="s">
        <v>493</v>
      </c>
      <c r="I2208" s="333">
        <v>0</v>
      </c>
    </row>
    <row r="2209" spans="1:9">
      <c r="A2209" s="316">
        <v>7</v>
      </c>
      <c r="B2209" s="301" t="s">
        <v>214</v>
      </c>
      <c r="C2209" s="301" t="s">
        <v>19</v>
      </c>
      <c r="D2209" s="301" t="s">
        <v>154</v>
      </c>
      <c r="E2209" t="s">
        <v>64</v>
      </c>
      <c r="F2209" s="301" t="s">
        <v>72</v>
      </c>
      <c r="G2209" t="s">
        <v>72</v>
      </c>
      <c r="H2209" s="301" t="s">
        <v>493</v>
      </c>
      <c r="I2209" s="333">
        <v>41.05</v>
      </c>
    </row>
    <row r="2210" spans="1:9">
      <c r="A2210" s="316">
        <v>7</v>
      </c>
      <c r="B2210" s="301" t="s">
        <v>214</v>
      </c>
      <c r="C2210" s="301" t="s">
        <v>19</v>
      </c>
      <c r="D2210" s="301" t="s">
        <v>154</v>
      </c>
      <c r="E2210" t="s">
        <v>64</v>
      </c>
      <c r="F2210" s="301" t="s">
        <v>238</v>
      </c>
      <c r="G2210" t="s">
        <v>238</v>
      </c>
      <c r="H2210" s="301" t="s">
        <v>493</v>
      </c>
      <c r="I2210" s="333">
        <v>36.96</v>
      </c>
    </row>
    <row r="2211" spans="1:9">
      <c r="A2211" s="316">
        <v>7</v>
      </c>
      <c r="B2211" s="301" t="s">
        <v>214</v>
      </c>
      <c r="C2211" s="301" t="s">
        <v>19</v>
      </c>
      <c r="D2211" s="301" t="s">
        <v>154</v>
      </c>
      <c r="E2211" t="s">
        <v>64</v>
      </c>
      <c r="F2211" s="301" t="s">
        <v>73</v>
      </c>
      <c r="G2211" t="s">
        <v>73</v>
      </c>
      <c r="H2211" s="301" t="s">
        <v>493</v>
      </c>
      <c r="I2211" s="333">
        <v>49.05</v>
      </c>
    </row>
    <row r="2212" spans="1:9">
      <c r="A2212" s="316">
        <v>7</v>
      </c>
      <c r="B2212" s="301" t="s">
        <v>214</v>
      </c>
      <c r="C2212" s="301" t="s">
        <v>19</v>
      </c>
      <c r="D2212" s="301" t="s">
        <v>154</v>
      </c>
      <c r="E2212" t="s">
        <v>64</v>
      </c>
      <c r="F2212" s="301" t="s">
        <v>74</v>
      </c>
      <c r="G2212" t="s">
        <v>74</v>
      </c>
      <c r="H2212" s="301" t="s">
        <v>493</v>
      </c>
      <c r="I2212" s="333">
        <v>23.75</v>
      </c>
    </row>
    <row r="2213" spans="1:9">
      <c r="A2213" s="316">
        <v>7</v>
      </c>
      <c r="B2213" s="301" t="s">
        <v>214</v>
      </c>
      <c r="C2213" s="301" t="s">
        <v>19</v>
      </c>
      <c r="D2213" s="301" t="s">
        <v>154</v>
      </c>
      <c r="E2213" t="s">
        <v>64</v>
      </c>
      <c r="F2213" s="301" t="s">
        <v>76</v>
      </c>
      <c r="G2213" t="s">
        <v>76</v>
      </c>
      <c r="H2213" s="301" t="s">
        <v>493</v>
      </c>
      <c r="I2213" s="333">
        <v>24.58</v>
      </c>
    </row>
    <row r="2214" spans="1:9">
      <c r="A2214" s="316">
        <v>7</v>
      </c>
      <c r="B2214" s="301" t="s">
        <v>214</v>
      </c>
      <c r="C2214" s="301" t="s">
        <v>19</v>
      </c>
      <c r="D2214" s="301" t="s">
        <v>154</v>
      </c>
      <c r="E2214" t="s">
        <v>64</v>
      </c>
      <c r="F2214" s="301" t="s">
        <v>77</v>
      </c>
      <c r="G2214" t="s">
        <v>77</v>
      </c>
      <c r="H2214" s="301" t="s">
        <v>493</v>
      </c>
      <c r="I2214" s="333">
        <v>12.29</v>
      </c>
    </row>
    <row r="2215" spans="1:9">
      <c r="A2215" s="316">
        <v>7</v>
      </c>
      <c r="B2215" s="301" t="s">
        <v>214</v>
      </c>
      <c r="C2215" s="301" t="s">
        <v>19</v>
      </c>
      <c r="D2215" s="301" t="s">
        <v>154</v>
      </c>
      <c r="E2215" t="s">
        <v>64</v>
      </c>
      <c r="F2215" s="301" t="s">
        <v>82</v>
      </c>
      <c r="G2215" t="s">
        <v>82</v>
      </c>
      <c r="H2215" s="301" t="s">
        <v>493</v>
      </c>
      <c r="I2215" s="333">
        <v>0</v>
      </c>
    </row>
    <row r="2216" spans="1:9">
      <c r="A2216" s="316">
        <v>7</v>
      </c>
      <c r="B2216" s="301" t="s">
        <v>214</v>
      </c>
      <c r="C2216" s="301" t="s">
        <v>19</v>
      </c>
      <c r="D2216" s="301" t="s">
        <v>154</v>
      </c>
      <c r="E2216" t="s">
        <v>64</v>
      </c>
      <c r="F2216" s="301" t="s">
        <v>470</v>
      </c>
      <c r="G2216" t="s">
        <v>75</v>
      </c>
      <c r="H2216" s="301" t="s">
        <v>493</v>
      </c>
      <c r="I2216" s="333">
        <v>0</v>
      </c>
    </row>
    <row r="2217" spans="1:9">
      <c r="A2217" s="316">
        <v>7</v>
      </c>
      <c r="B2217" s="301" t="s">
        <v>214</v>
      </c>
      <c r="C2217" s="301" t="s">
        <v>19</v>
      </c>
      <c r="D2217" s="301" t="s">
        <v>154</v>
      </c>
      <c r="E2217" t="s">
        <v>64</v>
      </c>
      <c r="F2217" s="301" t="s">
        <v>81</v>
      </c>
      <c r="G2217" t="s">
        <v>81</v>
      </c>
      <c r="H2217" s="301" t="s">
        <v>493</v>
      </c>
      <c r="I2217" s="333">
        <v>5.41</v>
      </c>
    </row>
    <row r="2218" spans="1:9">
      <c r="A2218" s="316">
        <v>7</v>
      </c>
      <c r="B2218" s="301" t="s">
        <v>214</v>
      </c>
      <c r="C2218" s="301" t="s">
        <v>19</v>
      </c>
      <c r="D2218" s="301" t="s">
        <v>154</v>
      </c>
      <c r="E2218" t="s">
        <v>36</v>
      </c>
      <c r="F2218" s="301" t="s">
        <v>83</v>
      </c>
      <c r="G2218" t="s">
        <v>83</v>
      </c>
      <c r="H2218" s="301" t="s">
        <v>493</v>
      </c>
      <c r="I2218" s="333">
        <v>28.54</v>
      </c>
    </row>
    <row r="2219" spans="1:9">
      <c r="A2219" s="316">
        <v>7</v>
      </c>
      <c r="B2219" s="301" t="s">
        <v>214</v>
      </c>
      <c r="C2219" s="301" t="s">
        <v>19</v>
      </c>
      <c r="D2219" s="301" t="s">
        <v>154</v>
      </c>
      <c r="E2219" t="s">
        <v>36</v>
      </c>
      <c r="F2219" s="301" t="s">
        <v>84</v>
      </c>
      <c r="G2219" t="s">
        <v>84</v>
      </c>
      <c r="H2219" s="301" t="s">
        <v>493</v>
      </c>
      <c r="I2219" s="333">
        <v>0</v>
      </c>
    </row>
    <row r="2220" spans="1:9">
      <c r="A2220" s="316">
        <v>7</v>
      </c>
      <c r="B2220" s="301" t="s">
        <v>214</v>
      </c>
      <c r="C2220" s="301" t="s">
        <v>19</v>
      </c>
      <c r="D2220" s="301" t="s">
        <v>154</v>
      </c>
      <c r="E2220" t="s">
        <v>36</v>
      </c>
      <c r="F2220" s="301" t="s">
        <v>85</v>
      </c>
      <c r="G2220" t="s">
        <v>85</v>
      </c>
      <c r="H2220" s="301" t="s">
        <v>493</v>
      </c>
      <c r="I2220" s="333">
        <v>13.05</v>
      </c>
    </row>
    <row r="2221" spans="1:9">
      <c r="A2221" s="316">
        <v>7</v>
      </c>
      <c r="B2221" s="301" t="s">
        <v>214</v>
      </c>
      <c r="C2221" s="301" t="s">
        <v>19</v>
      </c>
      <c r="D2221" s="301" t="s">
        <v>154</v>
      </c>
      <c r="E2221" t="s">
        <v>36</v>
      </c>
      <c r="F2221" s="301" t="s">
        <v>86</v>
      </c>
      <c r="G2221" t="s">
        <v>86</v>
      </c>
      <c r="H2221" s="301" t="s">
        <v>493</v>
      </c>
      <c r="I2221" s="333">
        <v>10.32</v>
      </c>
    </row>
    <row r="2222" spans="1:9">
      <c r="A2222" s="316">
        <v>7</v>
      </c>
      <c r="B2222" s="301" t="s">
        <v>214</v>
      </c>
      <c r="C2222" s="301" t="s">
        <v>19</v>
      </c>
      <c r="D2222" s="301" t="s">
        <v>154</v>
      </c>
      <c r="E2222" t="s">
        <v>36</v>
      </c>
      <c r="F2222" s="301" t="s">
        <v>87</v>
      </c>
      <c r="G2222" t="s">
        <v>87</v>
      </c>
      <c r="H2222" s="301" t="s">
        <v>493</v>
      </c>
      <c r="I2222" s="333">
        <v>1.55</v>
      </c>
    </row>
    <row r="2223" spans="1:9">
      <c r="A2223" s="316">
        <v>7</v>
      </c>
      <c r="B2223" s="301" t="s">
        <v>214</v>
      </c>
      <c r="C2223" s="301" t="s">
        <v>19</v>
      </c>
      <c r="D2223" s="301" t="s">
        <v>154</v>
      </c>
      <c r="E2223" t="s">
        <v>36</v>
      </c>
      <c r="F2223" s="301" t="s">
        <v>88</v>
      </c>
      <c r="G2223" t="s">
        <v>88</v>
      </c>
      <c r="H2223" s="301" t="s">
        <v>493</v>
      </c>
      <c r="I2223" s="333">
        <v>0</v>
      </c>
    </row>
    <row r="2224" spans="1:9">
      <c r="A2224" s="316">
        <v>7</v>
      </c>
      <c r="B2224" s="301" t="s">
        <v>214</v>
      </c>
      <c r="C2224" s="301" t="s">
        <v>19</v>
      </c>
      <c r="D2224" s="301" t="s">
        <v>154</v>
      </c>
      <c r="E2224" t="s">
        <v>89</v>
      </c>
      <c r="F2224" s="301" t="s">
        <v>90</v>
      </c>
      <c r="G2224" t="s">
        <v>90</v>
      </c>
      <c r="H2224" s="301" t="s">
        <v>493</v>
      </c>
      <c r="I2224" s="333">
        <v>974.37</v>
      </c>
    </row>
    <row r="2225" spans="1:9">
      <c r="A2225" s="316">
        <v>7</v>
      </c>
      <c r="B2225" s="301" t="s">
        <v>214</v>
      </c>
      <c r="C2225" s="301" t="s">
        <v>19</v>
      </c>
      <c r="D2225" s="301" t="s">
        <v>154</v>
      </c>
      <c r="E2225" t="s">
        <v>89</v>
      </c>
      <c r="F2225" s="301" t="s">
        <v>91</v>
      </c>
      <c r="G2225" t="s">
        <v>91</v>
      </c>
      <c r="H2225" s="301" t="s">
        <v>493</v>
      </c>
      <c r="I2225" s="333">
        <v>21.06</v>
      </c>
    </row>
    <row r="2226" spans="1:9">
      <c r="A2226" s="316">
        <v>7</v>
      </c>
      <c r="B2226" s="301" t="s">
        <v>214</v>
      </c>
      <c r="C2226" s="301" t="s">
        <v>19</v>
      </c>
      <c r="D2226" s="301" t="s">
        <v>154</v>
      </c>
      <c r="E2226" t="s">
        <v>89</v>
      </c>
      <c r="F2226" s="301" t="s">
        <v>92</v>
      </c>
      <c r="G2226" t="s">
        <v>92</v>
      </c>
      <c r="H2226" s="301" t="s">
        <v>493</v>
      </c>
      <c r="I2226" s="333">
        <v>12.79</v>
      </c>
    </row>
    <row r="2227" spans="1:9">
      <c r="A2227" s="316">
        <v>7</v>
      </c>
      <c r="B2227" s="301" t="s">
        <v>214</v>
      </c>
      <c r="C2227" s="301" t="s">
        <v>19</v>
      </c>
      <c r="D2227" s="301" t="s">
        <v>154</v>
      </c>
      <c r="E2227" t="s">
        <v>89</v>
      </c>
      <c r="F2227" s="301" t="s">
        <v>93</v>
      </c>
      <c r="G2227" t="s">
        <v>93</v>
      </c>
      <c r="H2227" s="301" t="s">
        <v>493</v>
      </c>
      <c r="I2227" s="333">
        <v>11.67</v>
      </c>
    </row>
    <row r="2228" spans="1:9">
      <c r="A2228" s="316">
        <v>7</v>
      </c>
      <c r="B2228" s="301" t="s">
        <v>214</v>
      </c>
      <c r="C2228" s="301" t="s">
        <v>19</v>
      </c>
      <c r="D2228" s="301" t="s">
        <v>154</v>
      </c>
      <c r="E2228" t="s">
        <v>89</v>
      </c>
      <c r="F2228" s="301" t="s">
        <v>94</v>
      </c>
      <c r="G2228" t="s">
        <v>94</v>
      </c>
      <c r="H2228" s="301" t="s">
        <v>493</v>
      </c>
      <c r="I2228" s="333">
        <v>10.61</v>
      </c>
    </row>
    <row r="2229" spans="1:9">
      <c r="A2229" s="316">
        <v>7</v>
      </c>
      <c r="B2229" s="301" t="s">
        <v>214</v>
      </c>
      <c r="C2229" s="301" t="s">
        <v>19</v>
      </c>
      <c r="D2229" s="301" t="s">
        <v>154</v>
      </c>
      <c r="E2229" t="s">
        <v>89</v>
      </c>
      <c r="F2229" s="301" t="s">
        <v>95</v>
      </c>
      <c r="G2229" t="s">
        <v>95</v>
      </c>
      <c r="H2229" s="301" t="s">
        <v>493</v>
      </c>
      <c r="I2229" s="333">
        <v>68.7</v>
      </c>
    </row>
    <row r="2230" spans="1:9">
      <c r="A2230" s="316">
        <v>7</v>
      </c>
      <c r="B2230" s="301" t="s">
        <v>214</v>
      </c>
      <c r="C2230" s="301" t="s">
        <v>19</v>
      </c>
      <c r="D2230" s="301" t="s">
        <v>154</v>
      </c>
      <c r="E2230" t="s">
        <v>89</v>
      </c>
      <c r="F2230" s="301" t="s">
        <v>96</v>
      </c>
      <c r="G2230" t="s">
        <v>96</v>
      </c>
      <c r="H2230" s="301" t="s">
        <v>493</v>
      </c>
      <c r="I2230" s="333">
        <v>8.36</v>
      </c>
    </row>
    <row r="2231" spans="1:9">
      <c r="A2231" s="316">
        <v>7</v>
      </c>
      <c r="B2231" s="301" t="s">
        <v>214</v>
      </c>
      <c r="C2231" s="301" t="s">
        <v>19</v>
      </c>
      <c r="D2231" s="301" t="s">
        <v>154</v>
      </c>
      <c r="E2231" t="s">
        <v>89</v>
      </c>
      <c r="F2231" s="301" t="s">
        <v>97</v>
      </c>
      <c r="G2231" t="s">
        <v>97</v>
      </c>
      <c r="H2231" s="301" t="s">
        <v>493</v>
      </c>
      <c r="I2231" s="333">
        <v>86.32</v>
      </c>
    </row>
    <row r="2232" spans="1:9">
      <c r="A2232" s="316">
        <v>7</v>
      </c>
      <c r="B2232" s="301" t="s">
        <v>214</v>
      </c>
      <c r="C2232" s="301" t="s">
        <v>19</v>
      </c>
      <c r="D2232" s="301" t="s">
        <v>154</v>
      </c>
      <c r="E2232" t="s">
        <v>89</v>
      </c>
      <c r="F2232" s="301" t="s">
        <v>98</v>
      </c>
      <c r="G2232" t="s">
        <v>98</v>
      </c>
      <c r="H2232" s="301" t="s">
        <v>493</v>
      </c>
      <c r="I2232" s="333">
        <v>60.28</v>
      </c>
    </row>
    <row r="2233" spans="1:9">
      <c r="A2233" s="316">
        <v>7</v>
      </c>
      <c r="B2233" s="301" t="s">
        <v>214</v>
      </c>
      <c r="C2233" s="301" t="s">
        <v>19</v>
      </c>
      <c r="D2233" s="301" t="s">
        <v>154</v>
      </c>
      <c r="E2233" t="s">
        <v>89</v>
      </c>
      <c r="F2233" s="301" t="s">
        <v>167</v>
      </c>
      <c r="G2233" t="s">
        <v>167</v>
      </c>
      <c r="H2233" s="301" t="s">
        <v>493</v>
      </c>
      <c r="I2233" s="333">
        <v>158.94999999999999</v>
      </c>
    </row>
    <row r="2234" spans="1:9">
      <c r="A2234" s="316">
        <v>7</v>
      </c>
      <c r="B2234" s="301" t="s">
        <v>214</v>
      </c>
      <c r="C2234" s="301" t="s">
        <v>19</v>
      </c>
      <c r="D2234" s="301" t="s">
        <v>154</v>
      </c>
      <c r="E2234" t="s">
        <v>89</v>
      </c>
      <c r="F2234" s="301" t="s">
        <v>99</v>
      </c>
      <c r="G2234" t="s">
        <v>99</v>
      </c>
      <c r="H2234" s="301" t="s">
        <v>493</v>
      </c>
      <c r="I2234" s="333">
        <v>107.53</v>
      </c>
    </row>
    <row r="2235" spans="1:9">
      <c r="A2235" s="316">
        <v>7</v>
      </c>
      <c r="B2235" s="301" t="s">
        <v>214</v>
      </c>
      <c r="C2235" s="301" t="s">
        <v>19</v>
      </c>
      <c r="D2235" s="301" t="s">
        <v>154</v>
      </c>
      <c r="E2235" t="s">
        <v>100</v>
      </c>
      <c r="F2235" s="301" t="s">
        <v>101</v>
      </c>
      <c r="G2235" t="s">
        <v>101</v>
      </c>
      <c r="H2235" s="301" t="s">
        <v>493</v>
      </c>
      <c r="I2235" s="333">
        <v>406.39</v>
      </c>
    </row>
    <row r="2236" spans="1:9">
      <c r="A2236" s="316">
        <v>7</v>
      </c>
      <c r="B2236" s="301" t="s">
        <v>214</v>
      </c>
      <c r="C2236" s="301" t="s">
        <v>19</v>
      </c>
      <c r="D2236" s="301" t="s">
        <v>154</v>
      </c>
      <c r="E2236" t="s">
        <v>100</v>
      </c>
      <c r="F2236" s="301" t="s">
        <v>102</v>
      </c>
      <c r="G2236" t="s">
        <v>102</v>
      </c>
      <c r="H2236" s="301" t="s">
        <v>493</v>
      </c>
      <c r="I2236" s="333">
        <v>543.53</v>
      </c>
    </row>
    <row r="2237" spans="1:9">
      <c r="A2237" s="316">
        <v>7</v>
      </c>
      <c r="B2237" s="301" t="s">
        <v>214</v>
      </c>
      <c r="C2237" s="301" t="s">
        <v>19</v>
      </c>
      <c r="D2237" s="301" t="s">
        <v>154</v>
      </c>
      <c r="E2237" t="s">
        <v>100</v>
      </c>
      <c r="F2237" s="301" t="s">
        <v>103</v>
      </c>
      <c r="G2237" t="s">
        <v>103</v>
      </c>
      <c r="H2237" s="301" t="s">
        <v>493</v>
      </c>
      <c r="I2237" s="333">
        <v>45.5</v>
      </c>
    </row>
    <row r="2238" spans="1:9">
      <c r="A2238" s="316">
        <v>7</v>
      </c>
      <c r="B2238" s="301" t="s">
        <v>214</v>
      </c>
      <c r="C2238" s="301" t="s">
        <v>19</v>
      </c>
      <c r="D2238" s="301" t="s">
        <v>154</v>
      </c>
      <c r="E2238" t="s">
        <v>100</v>
      </c>
      <c r="F2238" s="301" t="s">
        <v>104</v>
      </c>
      <c r="G2238" t="s">
        <v>104</v>
      </c>
      <c r="H2238" s="301" t="s">
        <v>493</v>
      </c>
      <c r="I2238" s="333">
        <v>36.03</v>
      </c>
    </row>
    <row r="2239" spans="1:9">
      <c r="A2239" s="316">
        <v>7</v>
      </c>
      <c r="B2239" s="301" t="s">
        <v>214</v>
      </c>
      <c r="C2239" s="301" t="s">
        <v>19</v>
      </c>
      <c r="D2239" s="301" t="s">
        <v>154</v>
      </c>
      <c r="E2239" t="s">
        <v>100</v>
      </c>
      <c r="F2239" s="301" t="s">
        <v>105</v>
      </c>
      <c r="G2239" t="s">
        <v>105</v>
      </c>
      <c r="H2239" s="301" t="s">
        <v>493</v>
      </c>
      <c r="I2239" s="333">
        <v>53.56</v>
      </c>
    </row>
    <row r="2240" spans="1:9">
      <c r="A2240" s="316">
        <v>7</v>
      </c>
      <c r="B2240" s="301" t="s">
        <v>214</v>
      </c>
      <c r="C2240" s="301" t="s">
        <v>19</v>
      </c>
      <c r="D2240" s="301" t="s">
        <v>154</v>
      </c>
      <c r="E2240" t="s">
        <v>100</v>
      </c>
      <c r="F2240" s="301" t="s">
        <v>106</v>
      </c>
      <c r="G2240" t="s">
        <v>106</v>
      </c>
      <c r="H2240" s="301" t="s">
        <v>493</v>
      </c>
      <c r="I2240" s="333">
        <v>13.63</v>
      </c>
    </row>
    <row r="2241" spans="1:9">
      <c r="A2241" s="316">
        <v>7</v>
      </c>
      <c r="B2241" s="301" t="s">
        <v>214</v>
      </c>
      <c r="C2241" s="301" t="s">
        <v>19</v>
      </c>
      <c r="D2241" s="301" t="s">
        <v>154</v>
      </c>
      <c r="E2241" t="s">
        <v>23</v>
      </c>
      <c r="F2241" s="301" t="s">
        <v>107</v>
      </c>
      <c r="G2241" t="s">
        <v>107</v>
      </c>
      <c r="H2241" s="301" t="s">
        <v>493</v>
      </c>
      <c r="I2241" s="333">
        <v>121.51</v>
      </c>
    </row>
    <row r="2242" spans="1:9">
      <c r="A2242" s="316">
        <v>7</v>
      </c>
      <c r="B2242" s="301" t="s">
        <v>214</v>
      </c>
      <c r="C2242" s="301" t="s">
        <v>19</v>
      </c>
      <c r="D2242" s="301" t="s">
        <v>154</v>
      </c>
      <c r="E2242" t="s">
        <v>23</v>
      </c>
      <c r="F2242" s="301" t="s">
        <v>108</v>
      </c>
      <c r="G2242" t="s">
        <v>108</v>
      </c>
      <c r="H2242" s="301" t="s">
        <v>493</v>
      </c>
      <c r="I2242" s="333">
        <v>98.45</v>
      </c>
    </row>
    <row r="2243" spans="1:9">
      <c r="A2243" s="316">
        <v>7</v>
      </c>
      <c r="B2243" s="301" t="s">
        <v>214</v>
      </c>
      <c r="C2243" s="301" t="s">
        <v>19</v>
      </c>
      <c r="D2243" s="301" t="s">
        <v>154</v>
      </c>
      <c r="E2243" t="s">
        <v>23</v>
      </c>
      <c r="F2243" s="301" t="s">
        <v>109</v>
      </c>
      <c r="G2243" t="s">
        <v>109</v>
      </c>
      <c r="H2243" s="301" t="s">
        <v>493</v>
      </c>
      <c r="I2243" s="333">
        <v>62.1</v>
      </c>
    </row>
    <row r="2244" spans="1:9">
      <c r="A2244" s="316">
        <v>7</v>
      </c>
      <c r="B2244" s="301" t="s">
        <v>214</v>
      </c>
      <c r="C2244" s="301" t="s">
        <v>19</v>
      </c>
      <c r="D2244" s="301" t="s">
        <v>154</v>
      </c>
      <c r="E2244" t="s">
        <v>23</v>
      </c>
      <c r="F2244" s="301" t="s">
        <v>110</v>
      </c>
      <c r="G2244" t="s">
        <v>110</v>
      </c>
      <c r="H2244" s="301" t="s">
        <v>493</v>
      </c>
      <c r="I2244" s="333">
        <v>26.11</v>
      </c>
    </row>
    <row r="2245" spans="1:9">
      <c r="A2245" s="316">
        <v>7</v>
      </c>
      <c r="B2245" s="301" t="s">
        <v>214</v>
      </c>
      <c r="C2245" s="301" t="s">
        <v>19</v>
      </c>
      <c r="D2245" s="301" t="s">
        <v>154</v>
      </c>
      <c r="E2245" t="s">
        <v>23</v>
      </c>
      <c r="F2245" s="301" t="s">
        <v>111</v>
      </c>
      <c r="G2245" t="s">
        <v>111</v>
      </c>
      <c r="H2245" s="301" t="s">
        <v>493</v>
      </c>
      <c r="I2245" s="333">
        <v>50.19</v>
      </c>
    </row>
    <row r="2246" spans="1:9">
      <c r="A2246" s="316">
        <v>7</v>
      </c>
      <c r="B2246" s="301" t="s">
        <v>214</v>
      </c>
      <c r="C2246" s="301" t="s">
        <v>19</v>
      </c>
      <c r="D2246" s="301" t="s">
        <v>154</v>
      </c>
      <c r="E2246" t="s">
        <v>23</v>
      </c>
      <c r="F2246" s="301" t="s">
        <v>112</v>
      </c>
      <c r="G2246" t="s">
        <v>112</v>
      </c>
      <c r="H2246" s="301" t="s">
        <v>493</v>
      </c>
      <c r="I2246" s="333">
        <v>11.04</v>
      </c>
    </row>
    <row r="2247" spans="1:9">
      <c r="A2247" s="316">
        <v>7</v>
      </c>
      <c r="B2247" s="301" t="s">
        <v>214</v>
      </c>
      <c r="C2247" s="301" t="s">
        <v>19</v>
      </c>
      <c r="D2247" s="301" t="s">
        <v>154</v>
      </c>
      <c r="E2247" t="s">
        <v>23</v>
      </c>
      <c r="F2247" s="301" t="s">
        <v>24</v>
      </c>
      <c r="G2247" t="s">
        <v>24</v>
      </c>
      <c r="H2247" s="301" t="s">
        <v>493</v>
      </c>
      <c r="I2247" s="333">
        <v>18.420000000000002</v>
      </c>
    </row>
    <row r="2248" spans="1:9">
      <c r="A2248" s="316">
        <v>7</v>
      </c>
      <c r="B2248" s="301" t="s">
        <v>214</v>
      </c>
      <c r="C2248" s="301" t="s">
        <v>19</v>
      </c>
      <c r="D2248" s="301" t="s">
        <v>154</v>
      </c>
      <c r="E2248" t="s">
        <v>23</v>
      </c>
      <c r="F2248" s="301" t="s">
        <v>23</v>
      </c>
      <c r="G2248" t="s">
        <v>23</v>
      </c>
      <c r="H2248" s="301" t="s">
        <v>493</v>
      </c>
      <c r="I2248" s="333">
        <v>856.43</v>
      </c>
    </row>
    <row r="2249" spans="1:9">
      <c r="A2249" s="316">
        <v>7</v>
      </c>
      <c r="B2249" s="301" t="s">
        <v>214</v>
      </c>
      <c r="C2249" s="301" t="s">
        <v>19</v>
      </c>
      <c r="D2249" s="301" t="s">
        <v>154</v>
      </c>
      <c r="E2249" t="s">
        <v>23</v>
      </c>
      <c r="F2249" s="301" t="s">
        <v>113</v>
      </c>
      <c r="G2249" t="s">
        <v>113</v>
      </c>
      <c r="H2249" s="301" t="s">
        <v>493</v>
      </c>
      <c r="I2249" s="333">
        <v>23.8</v>
      </c>
    </row>
    <row r="2250" spans="1:9">
      <c r="A2250" s="316">
        <v>7</v>
      </c>
      <c r="B2250" s="301" t="s">
        <v>214</v>
      </c>
      <c r="C2250" s="301" t="s">
        <v>19</v>
      </c>
      <c r="D2250" s="301" t="s">
        <v>154</v>
      </c>
      <c r="E2250" t="s">
        <v>23</v>
      </c>
      <c r="F2250" s="301" t="s">
        <v>155</v>
      </c>
      <c r="G2250" t="s">
        <v>155</v>
      </c>
      <c r="H2250" s="301" t="s">
        <v>493</v>
      </c>
      <c r="I2250" s="333">
        <v>51.56</v>
      </c>
    </row>
    <row r="2251" spans="1:9">
      <c r="A2251" s="316">
        <v>7</v>
      </c>
      <c r="B2251" s="301" t="s">
        <v>214</v>
      </c>
      <c r="C2251" s="301" t="s">
        <v>19</v>
      </c>
      <c r="D2251" s="301" t="s">
        <v>154</v>
      </c>
      <c r="E2251" t="s">
        <v>23</v>
      </c>
      <c r="F2251" s="301" t="s">
        <v>114</v>
      </c>
      <c r="G2251" t="s">
        <v>114</v>
      </c>
      <c r="H2251" s="301" t="s">
        <v>493</v>
      </c>
      <c r="I2251" s="333">
        <v>11.82</v>
      </c>
    </row>
    <row r="2252" spans="1:9">
      <c r="A2252" s="316">
        <v>7</v>
      </c>
      <c r="B2252" s="301" t="s">
        <v>214</v>
      </c>
      <c r="C2252" s="301" t="s">
        <v>19</v>
      </c>
      <c r="D2252" s="301" t="s">
        <v>154</v>
      </c>
      <c r="E2252" t="s">
        <v>115</v>
      </c>
      <c r="F2252" s="301" t="s">
        <v>116</v>
      </c>
      <c r="G2252" t="s">
        <v>116</v>
      </c>
      <c r="H2252" s="301" t="s">
        <v>493</v>
      </c>
      <c r="I2252" s="333">
        <v>17.84</v>
      </c>
    </row>
    <row r="2253" spans="1:9">
      <c r="A2253" s="316">
        <v>7</v>
      </c>
      <c r="B2253" s="301" t="s">
        <v>214</v>
      </c>
      <c r="C2253" s="301" t="s">
        <v>19</v>
      </c>
      <c r="D2253" s="301" t="s">
        <v>154</v>
      </c>
      <c r="E2253" t="s">
        <v>115</v>
      </c>
      <c r="F2253" s="301" t="s">
        <v>117</v>
      </c>
      <c r="G2253" t="s">
        <v>117</v>
      </c>
      <c r="H2253" s="301" t="s">
        <v>493</v>
      </c>
      <c r="I2253" s="333">
        <v>9.73</v>
      </c>
    </row>
    <row r="2254" spans="1:9">
      <c r="A2254" s="316">
        <v>7</v>
      </c>
      <c r="B2254" s="301" t="s">
        <v>214</v>
      </c>
      <c r="C2254" s="301" t="s">
        <v>19</v>
      </c>
      <c r="D2254" s="301" t="s">
        <v>154</v>
      </c>
      <c r="E2254" s="301" t="s">
        <v>765</v>
      </c>
      <c r="F2254" s="301" t="s">
        <v>119</v>
      </c>
      <c r="G2254" t="s">
        <v>119</v>
      </c>
      <c r="H2254" s="301" t="s">
        <v>493</v>
      </c>
      <c r="I2254" s="333">
        <v>44.46</v>
      </c>
    </row>
    <row r="2255" spans="1:9">
      <c r="A2255" s="316">
        <v>7</v>
      </c>
      <c r="B2255" s="301" t="s">
        <v>214</v>
      </c>
      <c r="C2255" s="301" t="s">
        <v>19</v>
      </c>
      <c r="D2255" s="301" t="s">
        <v>154</v>
      </c>
      <c r="E2255" s="301" t="s">
        <v>765</v>
      </c>
      <c r="F2255" s="301" t="s">
        <v>710</v>
      </c>
      <c r="G2255" t="s">
        <v>710</v>
      </c>
      <c r="H2255" s="301" t="s">
        <v>493</v>
      </c>
      <c r="I2255" s="333">
        <v>6833.45</v>
      </c>
    </row>
    <row r="2256" spans="1:9">
      <c r="A2256" s="316">
        <v>7</v>
      </c>
      <c r="B2256" s="301" t="s">
        <v>214</v>
      </c>
      <c r="C2256" s="301" t="s">
        <v>19</v>
      </c>
      <c r="D2256" s="301" t="s">
        <v>154</v>
      </c>
      <c r="E2256" s="301" t="s">
        <v>765</v>
      </c>
      <c r="F2256" s="301" t="s">
        <v>709</v>
      </c>
      <c r="G2256" t="s">
        <v>709</v>
      </c>
      <c r="H2256" s="301" t="s">
        <v>493</v>
      </c>
      <c r="I2256" s="333">
        <v>67.510000000000005</v>
      </c>
    </row>
    <row r="2257" spans="1:9">
      <c r="A2257" s="316">
        <v>7</v>
      </c>
      <c r="B2257" s="301" t="s">
        <v>214</v>
      </c>
      <c r="C2257" s="301" t="s">
        <v>19</v>
      </c>
      <c r="D2257" s="301" t="s">
        <v>154</v>
      </c>
      <c r="E2257" s="301" t="s">
        <v>21</v>
      </c>
      <c r="F2257" s="301" t="s">
        <v>22</v>
      </c>
      <c r="G2257" s="301" t="s">
        <v>22</v>
      </c>
      <c r="H2257" t="s">
        <v>494</v>
      </c>
      <c r="I2257" s="333">
        <v>56.85</v>
      </c>
    </row>
    <row r="2258" spans="1:9">
      <c r="A2258" s="316">
        <v>7</v>
      </c>
      <c r="B2258" s="301" t="s">
        <v>214</v>
      </c>
      <c r="C2258" s="301" t="s">
        <v>19</v>
      </c>
      <c r="D2258" s="301" t="s">
        <v>154</v>
      </c>
      <c r="E2258" s="301" t="s">
        <v>21</v>
      </c>
      <c r="F2258" s="301" t="s">
        <v>16</v>
      </c>
      <c r="G2258" s="301" t="s">
        <v>16</v>
      </c>
      <c r="H2258" s="301" t="s">
        <v>494</v>
      </c>
      <c r="I2258" s="333">
        <v>903.62</v>
      </c>
    </row>
    <row r="2259" spans="1:9">
      <c r="A2259" s="316">
        <v>7</v>
      </c>
      <c r="B2259" s="301" t="s">
        <v>214</v>
      </c>
      <c r="C2259" s="301" t="s">
        <v>19</v>
      </c>
      <c r="D2259" s="301" t="s">
        <v>154</v>
      </c>
      <c r="E2259" s="301" t="s">
        <v>31</v>
      </c>
      <c r="F2259" s="301" t="s">
        <v>45</v>
      </c>
      <c r="G2259" s="301" t="s">
        <v>45</v>
      </c>
      <c r="H2259" s="301" t="s">
        <v>494</v>
      </c>
      <c r="I2259" s="333">
        <v>16.86</v>
      </c>
    </row>
    <row r="2260" spans="1:9">
      <c r="A2260" s="316">
        <v>7</v>
      </c>
      <c r="B2260" s="301" t="s">
        <v>214</v>
      </c>
      <c r="C2260" s="301" t="s">
        <v>19</v>
      </c>
      <c r="D2260" s="301" t="s">
        <v>154</v>
      </c>
      <c r="E2260" s="301" t="s">
        <v>37</v>
      </c>
      <c r="F2260" s="301" t="s">
        <v>50</v>
      </c>
      <c r="G2260" s="301" t="s">
        <v>50</v>
      </c>
      <c r="H2260" s="301" t="s">
        <v>494</v>
      </c>
      <c r="I2260" s="333">
        <v>1105.97</v>
      </c>
    </row>
    <row r="2261" spans="1:9">
      <c r="A2261" s="316">
        <v>7</v>
      </c>
      <c r="B2261" s="301" t="s">
        <v>214</v>
      </c>
      <c r="C2261" s="301" t="s">
        <v>19</v>
      </c>
      <c r="D2261" s="301" t="s">
        <v>154</v>
      </c>
      <c r="E2261" s="301" t="s">
        <v>37</v>
      </c>
      <c r="F2261" s="301" t="s">
        <v>37</v>
      </c>
      <c r="G2261" s="301" t="s">
        <v>37</v>
      </c>
      <c r="H2261" s="301" t="s">
        <v>494</v>
      </c>
      <c r="I2261" s="333">
        <v>14622.07</v>
      </c>
    </row>
    <row r="2262" spans="1:9">
      <c r="A2262" s="316">
        <v>7</v>
      </c>
      <c r="B2262" s="301" t="s">
        <v>214</v>
      </c>
      <c r="C2262" s="301" t="s">
        <v>19</v>
      </c>
      <c r="D2262" s="301" t="s">
        <v>154</v>
      </c>
      <c r="E2262" s="301" t="s">
        <v>37</v>
      </c>
      <c r="F2262" s="301" t="s">
        <v>47</v>
      </c>
      <c r="G2262" s="301" t="s">
        <v>47</v>
      </c>
      <c r="H2262" s="301" t="s">
        <v>494</v>
      </c>
      <c r="I2262" s="333">
        <v>4312.7</v>
      </c>
    </row>
    <row r="2263" spans="1:9">
      <c r="A2263" s="316">
        <v>7</v>
      </c>
      <c r="B2263" s="301" t="s">
        <v>214</v>
      </c>
      <c r="C2263" s="301" t="s">
        <v>19</v>
      </c>
      <c r="D2263" s="301" t="s">
        <v>154</v>
      </c>
      <c r="E2263" s="301" t="s">
        <v>37</v>
      </c>
      <c r="F2263" s="301" t="s">
        <v>56</v>
      </c>
      <c r="G2263" s="301" t="s">
        <v>56</v>
      </c>
      <c r="H2263" s="301" t="s">
        <v>494</v>
      </c>
      <c r="I2263" s="333">
        <v>924.3</v>
      </c>
    </row>
    <row r="2264" spans="1:9">
      <c r="A2264" s="316">
        <v>7</v>
      </c>
      <c r="B2264" s="301" t="s">
        <v>214</v>
      </c>
      <c r="C2264" s="301" t="s">
        <v>19</v>
      </c>
      <c r="D2264" s="301" t="s">
        <v>154</v>
      </c>
      <c r="E2264" s="301" t="s">
        <v>37</v>
      </c>
      <c r="F2264" s="301" t="s">
        <v>51</v>
      </c>
      <c r="G2264" s="301" t="s">
        <v>51</v>
      </c>
      <c r="H2264" s="301" t="s">
        <v>494</v>
      </c>
      <c r="I2264" s="333">
        <v>1825.31</v>
      </c>
    </row>
    <row r="2265" spans="1:9">
      <c r="A2265" s="316">
        <v>7</v>
      </c>
      <c r="B2265" s="301" t="s">
        <v>214</v>
      </c>
      <c r="C2265" s="301" t="s">
        <v>19</v>
      </c>
      <c r="D2265" s="301" t="s">
        <v>154</v>
      </c>
      <c r="E2265" s="301" t="s">
        <v>37</v>
      </c>
      <c r="F2265" s="301" t="s">
        <v>52</v>
      </c>
      <c r="G2265" s="301" t="s">
        <v>52</v>
      </c>
      <c r="H2265" s="301" t="s">
        <v>494</v>
      </c>
      <c r="I2265" s="333">
        <v>488.33</v>
      </c>
    </row>
    <row r="2266" spans="1:9">
      <c r="A2266" s="316">
        <v>7</v>
      </c>
      <c r="B2266" s="301" t="s">
        <v>214</v>
      </c>
      <c r="C2266" s="301" t="s">
        <v>19</v>
      </c>
      <c r="D2266" s="301" t="s">
        <v>154</v>
      </c>
      <c r="E2266" s="301" t="s">
        <v>37</v>
      </c>
      <c r="F2266" s="301" t="s">
        <v>53</v>
      </c>
      <c r="G2266" s="301" t="s">
        <v>53</v>
      </c>
      <c r="H2266" s="301" t="s">
        <v>494</v>
      </c>
      <c r="I2266" s="333">
        <v>56.34</v>
      </c>
    </row>
    <row r="2267" spans="1:9">
      <c r="A2267" s="316">
        <v>7</v>
      </c>
      <c r="B2267" s="301" t="s">
        <v>214</v>
      </c>
      <c r="C2267" s="301" t="s">
        <v>19</v>
      </c>
      <c r="D2267" s="301" t="s">
        <v>154</v>
      </c>
      <c r="E2267" s="301" t="s">
        <v>37</v>
      </c>
      <c r="F2267" s="301" t="s">
        <v>57</v>
      </c>
      <c r="G2267" s="301" t="s">
        <v>57</v>
      </c>
      <c r="H2267" s="301" t="s">
        <v>494</v>
      </c>
      <c r="I2267" s="333">
        <v>114.04</v>
      </c>
    </row>
    <row r="2268" spans="1:9">
      <c r="A2268" s="316">
        <v>7</v>
      </c>
      <c r="B2268" s="301" t="s">
        <v>214</v>
      </c>
      <c r="C2268" s="301" t="s">
        <v>19</v>
      </c>
      <c r="D2268" s="301" t="s">
        <v>154</v>
      </c>
      <c r="E2268" s="301" t="s">
        <v>37</v>
      </c>
      <c r="F2268" s="301" t="s">
        <v>48</v>
      </c>
      <c r="G2268" s="301" t="s">
        <v>48</v>
      </c>
      <c r="H2268" s="301" t="s">
        <v>494</v>
      </c>
      <c r="I2268" s="333">
        <v>1734.95</v>
      </c>
    </row>
    <row r="2269" spans="1:9">
      <c r="A2269" s="316">
        <v>7</v>
      </c>
      <c r="B2269" s="301" t="s">
        <v>214</v>
      </c>
      <c r="C2269" s="301" t="s">
        <v>19</v>
      </c>
      <c r="D2269" s="301" t="s">
        <v>154</v>
      </c>
      <c r="E2269" s="301" t="s">
        <v>37</v>
      </c>
      <c r="F2269" s="301" t="s">
        <v>49</v>
      </c>
      <c r="G2269" s="301" t="s">
        <v>49</v>
      </c>
      <c r="H2269" s="301" t="s">
        <v>494</v>
      </c>
      <c r="I2269" s="333">
        <v>2422.5500000000002</v>
      </c>
    </row>
    <row r="2270" spans="1:9">
      <c r="A2270" s="316">
        <v>7</v>
      </c>
      <c r="B2270" s="301" t="s">
        <v>214</v>
      </c>
      <c r="C2270" s="301" t="s">
        <v>19</v>
      </c>
      <c r="D2270" s="301" t="s">
        <v>154</v>
      </c>
      <c r="E2270" s="301" t="s">
        <v>37</v>
      </c>
      <c r="F2270" s="301" t="s">
        <v>154</v>
      </c>
      <c r="G2270" s="301" t="s">
        <v>154</v>
      </c>
      <c r="H2270" s="301" t="s">
        <v>494</v>
      </c>
      <c r="I2270" s="333">
        <v>358.38</v>
      </c>
    </row>
    <row r="2271" spans="1:9">
      <c r="A2271" s="316">
        <v>7</v>
      </c>
      <c r="B2271" s="301" t="s">
        <v>214</v>
      </c>
      <c r="C2271" s="301" t="s">
        <v>19</v>
      </c>
      <c r="D2271" s="301" t="s">
        <v>154</v>
      </c>
      <c r="E2271" s="301" t="s">
        <v>37</v>
      </c>
      <c r="F2271" s="301" t="s">
        <v>236</v>
      </c>
      <c r="G2271" s="301" t="s">
        <v>236</v>
      </c>
      <c r="H2271" s="301" t="s">
        <v>494</v>
      </c>
      <c r="I2271" s="333">
        <v>980.34</v>
      </c>
    </row>
    <row r="2272" spans="1:9">
      <c r="A2272" s="316">
        <v>7</v>
      </c>
      <c r="B2272" s="301" t="s">
        <v>214</v>
      </c>
      <c r="C2272" s="301" t="s">
        <v>19</v>
      </c>
      <c r="D2272" s="301" t="s">
        <v>154</v>
      </c>
      <c r="E2272" s="301" t="s">
        <v>37</v>
      </c>
      <c r="F2272" s="301" t="s">
        <v>58</v>
      </c>
      <c r="G2272" s="301" t="s">
        <v>58</v>
      </c>
      <c r="H2272" s="301" t="s">
        <v>494</v>
      </c>
      <c r="I2272" s="333">
        <v>1121.28</v>
      </c>
    </row>
    <row r="2273" spans="1:9">
      <c r="A2273" s="316">
        <v>7</v>
      </c>
      <c r="B2273" s="301" t="s">
        <v>214</v>
      </c>
      <c r="C2273" s="301" t="s">
        <v>19</v>
      </c>
      <c r="D2273" s="301" t="s">
        <v>154</v>
      </c>
      <c r="E2273" s="301" t="s">
        <v>37</v>
      </c>
      <c r="F2273" s="301" t="s">
        <v>54</v>
      </c>
      <c r="G2273" s="301" t="s">
        <v>54</v>
      </c>
      <c r="H2273" s="301" t="s">
        <v>494</v>
      </c>
      <c r="I2273" s="333">
        <v>918.35</v>
      </c>
    </row>
    <row r="2274" spans="1:9">
      <c r="A2274" s="316">
        <v>7</v>
      </c>
      <c r="B2274" s="301" t="s">
        <v>214</v>
      </c>
      <c r="C2274" s="301" t="s">
        <v>19</v>
      </c>
      <c r="D2274" s="301" t="s">
        <v>154</v>
      </c>
      <c r="E2274" s="301" t="s">
        <v>37</v>
      </c>
      <c r="F2274" s="301" t="s">
        <v>55</v>
      </c>
      <c r="G2274" s="301" t="s">
        <v>55</v>
      </c>
      <c r="H2274" s="301" t="s">
        <v>494</v>
      </c>
      <c r="I2274" s="333">
        <v>399.71</v>
      </c>
    </row>
    <row r="2275" spans="1:9">
      <c r="A2275" s="316">
        <v>7</v>
      </c>
      <c r="B2275" s="301" t="s">
        <v>214</v>
      </c>
      <c r="C2275" s="301" t="s">
        <v>19</v>
      </c>
      <c r="D2275" s="301" t="s">
        <v>154</v>
      </c>
      <c r="E2275" s="301" t="s">
        <v>19</v>
      </c>
      <c r="F2275" s="301" t="s">
        <v>59</v>
      </c>
      <c r="G2275" s="301" t="s">
        <v>59</v>
      </c>
      <c r="H2275" s="301" t="s">
        <v>494</v>
      </c>
      <c r="I2275" s="333">
        <v>3508.5</v>
      </c>
    </row>
    <row r="2276" spans="1:9">
      <c r="A2276" s="316">
        <v>7</v>
      </c>
      <c r="B2276" s="301" t="s">
        <v>214</v>
      </c>
      <c r="C2276" s="301" t="s">
        <v>19</v>
      </c>
      <c r="D2276" s="301" t="s">
        <v>154</v>
      </c>
      <c r="E2276" s="301" t="s">
        <v>19</v>
      </c>
      <c r="F2276" s="301" t="s">
        <v>60</v>
      </c>
      <c r="G2276" s="301" t="s">
        <v>60</v>
      </c>
      <c r="H2276" s="301" t="s">
        <v>494</v>
      </c>
      <c r="I2276" s="333">
        <v>641.66999999999996</v>
      </c>
    </row>
    <row r="2277" spans="1:9">
      <c r="A2277" s="316">
        <v>7</v>
      </c>
      <c r="B2277" s="301" t="s">
        <v>214</v>
      </c>
      <c r="C2277" s="301" t="s">
        <v>19</v>
      </c>
      <c r="D2277" s="301" t="s">
        <v>154</v>
      </c>
      <c r="E2277" s="301" t="s">
        <v>19</v>
      </c>
      <c r="F2277" s="301" t="s">
        <v>35</v>
      </c>
      <c r="G2277" s="301" t="s">
        <v>35</v>
      </c>
      <c r="H2277" s="301" t="s">
        <v>494</v>
      </c>
      <c r="I2277" s="333">
        <v>322.23</v>
      </c>
    </row>
    <row r="2278" spans="1:9">
      <c r="A2278" s="316">
        <v>7</v>
      </c>
      <c r="B2278" s="301" t="s">
        <v>214</v>
      </c>
      <c r="C2278" s="301" t="s">
        <v>19</v>
      </c>
      <c r="D2278" s="301" t="s">
        <v>154</v>
      </c>
      <c r="E2278" s="301" t="s">
        <v>19</v>
      </c>
      <c r="F2278" s="301" t="s">
        <v>61</v>
      </c>
      <c r="G2278" s="301" t="s">
        <v>61</v>
      </c>
      <c r="H2278" s="301" t="s">
        <v>494</v>
      </c>
      <c r="I2278" s="333">
        <v>0</v>
      </c>
    </row>
    <row r="2279" spans="1:9">
      <c r="A2279" s="316">
        <v>7</v>
      </c>
      <c r="B2279" s="301" t="s">
        <v>214</v>
      </c>
      <c r="C2279" s="301" t="s">
        <v>19</v>
      </c>
      <c r="D2279" s="301" t="s">
        <v>154</v>
      </c>
      <c r="E2279" s="301" t="s">
        <v>19</v>
      </c>
      <c r="F2279" s="301" t="s">
        <v>62</v>
      </c>
      <c r="G2279" s="301" t="s">
        <v>62</v>
      </c>
      <c r="H2279" s="301" t="s">
        <v>494</v>
      </c>
      <c r="I2279" s="333">
        <v>29.49</v>
      </c>
    </row>
    <row r="2280" spans="1:9">
      <c r="A2280" s="316">
        <v>7</v>
      </c>
      <c r="B2280" s="301" t="s">
        <v>214</v>
      </c>
      <c r="C2280" s="301" t="s">
        <v>19</v>
      </c>
      <c r="D2280" s="301" t="s">
        <v>154</v>
      </c>
      <c r="E2280" s="301" t="s">
        <v>19</v>
      </c>
      <c r="F2280" s="301" t="s">
        <v>63</v>
      </c>
      <c r="G2280" s="301" t="s">
        <v>63</v>
      </c>
      <c r="H2280" s="301" t="s">
        <v>494</v>
      </c>
      <c r="I2280" s="333">
        <v>102.18</v>
      </c>
    </row>
    <row r="2281" spans="1:9">
      <c r="A2281" s="316">
        <v>7</v>
      </c>
      <c r="B2281" s="301" t="s">
        <v>214</v>
      </c>
      <c r="C2281" s="301" t="s">
        <v>19</v>
      </c>
      <c r="D2281" s="301" t="s">
        <v>154</v>
      </c>
      <c r="E2281" s="301" t="s">
        <v>64</v>
      </c>
      <c r="F2281" s="301" t="s">
        <v>64</v>
      </c>
      <c r="G2281" s="301" t="s">
        <v>64</v>
      </c>
      <c r="H2281" s="301" t="s">
        <v>494</v>
      </c>
      <c r="I2281" s="333">
        <v>389.17</v>
      </c>
    </row>
    <row r="2282" spans="1:9">
      <c r="A2282" s="316">
        <v>7</v>
      </c>
      <c r="B2282" s="301" t="s">
        <v>214</v>
      </c>
      <c r="C2282" s="301" t="s">
        <v>19</v>
      </c>
      <c r="D2282" s="301" t="s">
        <v>154</v>
      </c>
      <c r="E2282" s="301" t="s">
        <v>64</v>
      </c>
      <c r="F2282" s="301" t="s">
        <v>237</v>
      </c>
      <c r="G2282" s="301" t="s">
        <v>237</v>
      </c>
      <c r="H2282" s="301" t="s">
        <v>494</v>
      </c>
      <c r="I2282" s="333">
        <v>31.03</v>
      </c>
    </row>
    <row r="2283" spans="1:9">
      <c r="A2283" s="316">
        <v>7</v>
      </c>
      <c r="B2283" s="301" t="s">
        <v>214</v>
      </c>
      <c r="C2283" s="301" t="s">
        <v>19</v>
      </c>
      <c r="D2283" s="301" t="s">
        <v>154</v>
      </c>
      <c r="E2283" s="301" t="s">
        <v>64</v>
      </c>
      <c r="F2283" s="301" t="s">
        <v>65</v>
      </c>
      <c r="G2283" s="301" t="s">
        <v>65</v>
      </c>
      <c r="H2283" s="301" t="s">
        <v>494</v>
      </c>
      <c r="I2283" s="333">
        <v>226.88</v>
      </c>
    </row>
    <row r="2284" spans="1:9">
      <c r="A2284" s="316">
        <v>7</v>
      </c>
      <c r="B2284" s="301" t="s">
        <v>214</v>
      </c>
      <c r="C2284" s="301" t="s">
        <v>19</v>
      </c>
      <c r="D2284" s="301" t="s">
        <v>154</v>
      </c>
      <c r="E2284" s="301" t="s">
        <v>64</v>
      </c>
      <c r="F2284" s="301" t="s">
        <v>68</v>
      </c>
      <c r="G2284" s="301" t="s">
        <v>68</v>
      </c>
      <c r="H2284" s="301" t="s">
        <v>494</v>
      </c>
      <c r="I2284" s="333">
        <v>85.27</v>
      </c>
    </row>
    <row r="2285" spans="1:9">
      <c r="A2285" s="316">
        <v>7</v>
      </c>
      <c r="B2285" s="301" t="s">
        <v>214</v>
      </c>
      <c r="C2285" s="301" t="s">
        <v>19</v>
      </c>
      <c r="D2285" s="301" t="s">
        <v>154</v>
      </c>
      <c r="E2285" s="301" t="s">
        <v>64</v>
      </c>
      <c r="F2285" s="301" t="s">
        <v>69</v>
      </c>
      <c r="G2285" s="301" t="s">
        <v>69</v>
      </c>
      <c r="H2285" s="301" t="s">
        <v>494</v>
      </c>
      <c r="I2285" s="333">
        <v>40.61</v>
      </c>
    </row>
    <row r="2286" spans="1:9">
      <c r="A2286" s="316">
        <v>7</v>
      </c>
      <c r="B2286" s="301" t="s">
        <v>214</v>
      </c>
      <c r="C2286" s="301" t="s">
        <v>19</v>
      </c>
      <c r="D2286" s="301" t="s">
        <v>154</v>
      </c>
      <c r="E2286" s="301" t="s">
        <v>64</v>
      </c>
      <c r="F2286" s="301" t="s">
        <v>70</v>
      </c>
      <c r="G2286" s="301" t="s">
        <v>70</v>
      </c>
      <c r="H2286" s="301" t="s">
        <v>494</v>
      </c>
      <c r="I2286" s="333">
        <v>54.05</v>
      </c>
    </row>
    <row r="2287" spans="1:9">
      <c r="A2287" s="316">
        <v>7</v>
      </c>
      <c r="B2287" s="301" t="s">
        <v>214</v>
      </c>
      <c r="C2287" s="301" t="s">
        <v>19</v>
      </c>
      <c r="D2287" s="301" t="s">
        <v>154</v>
      </c>
      <c r="E2287" s="301" t="s">
        <v>64</v>
      </c>
      <c r="F2287" s="301" t="s">
        <v>208</v>
      </c>
      <c r="G2287" s="301" t="s">
        <v>208</v>
      </c>
      <c r="H2287" s="301" t="s">
        <v>494</v>
      </c>
      <c r="I2287" s="333">
        <v>0</v>
      </c>
    </row>
    <row r="2288" spans="1:9">
      <c r="A2288" s="316">
        <v>7</v>
      </c>
      <c r="B2288" s="301" t="s">
        <v>214</v>
      </c>
      <c r="C2288" s="301" t="s">
        <v>19</v>
      </c>
      <c r="D2288" s="301" t="s">
        <v>154</v>
      </c>
      <c r="E2288" s="301" t="s">
        <v>64</v>
      </c>
      <c r="F2288" s="301" t="s">
        <v>72</v>
      </c>
      <c r="G2288" s="301" t="s">
        <v>72</v>
      </c>
      <c r="H2288" s="301" t="s">
        <v>494</v>
      </c>
      <c r="I2288" s="333">
        <v>34.25</v>
      </c>
    </row>
    <row r="2289" spans="1:9">
      <c r="A2289" s="316">
        <v>7</v>
      </c>
      <c r="B2289" s="301" t="s">
        <v>214</v>
      </c>
      <c r="C2289" s="301" t="s">
        <v>19</v>
      </c>
      <c r="D2289" s="301" t="s">
        <v>154</v>
      </c>
      <c r="E2289" s="301" t="s">
        <v>64</v>
      </c>
      <c r="F2289" s="301" t="s">
        <v>238</v>
      </c>
      <c r="G2289" s="301" t="s">
        <v>238</v>
      </c>
      <c r="H2289" s="301" t="s">
        <v>494</v>
      </c>
      <c r="I2289" s="333">
        <v>32.74</v>
      </c>
    </row>
    <row r="2290" spans="1:9">
      <c r="A2290" s="316">
        <v>7</v>
      </c>
      <c r="B2290" s="301" t="s">
        <v>214</v>
      </c>
      <c r="C2290" s="301" t="s">
        <v>19</v>
      </c>
      <c r="D2290" s="301" t="s">
        <v>154</v>
      </c>
      <c r="E2290" s="301" t="s">
        <v>64</v>
      </c>
      <c r="F2290" s="301" t="s">
        <v>73</v>
      </c>
      <c r="G2290" s="301" t="s">
        <v>73</v>
      </c>
      <c r="H2290" s="301" t="s">
        <v>494</v>
      </c>
      <c r="I2290" s="333">
        <v>44.54</v>
      </c>
    </row>
    <row r="2291" spans="1:9">
      <c r="A2291" s="316">
        <v>7</v>
      </c>
      <c r="B2291" s="301" t="s">
        <v>214</v>
      </c>
      <c r="C2291" s="301" t="s">
        <v>19</v>
      </c>
      <c r="D2291" s="301" t="s">
        <v>154</v>
      </c>
      <c r="E2291" s="301" t="s">
        <v>64</v>
      </c>
      <c r="F2291" s="301" t="s">
        <v>74</v>
      </c>
      <c r="G2291" s="301" t="s">
        <v>74</v>
      </c>
      <c r="H2291" s="301" t="s">
        <v>494</v>
      </c>
      <c r="I2291" s="333">
        <v>18.14</v>
      </c>
    </row>
    <row r="2292" spans="1:9">
      <c r="A2292" s="316">
        <v>7</v>
      </c>
      <c r="B2292" s="301" t="s">
        <v>214</v>
      </c>
      <c r="C2292" s="301" t="s">
        <v>19</v>
      </c>
      <c r="D2292" s="301" t="s">
        <v>154</v>
      </c>
      <c r="E2292" s="301" t="s">
        <v>64</v>
      </c>
      <c r="F2292" s="301" t="s">
        <v>76</v>
      </c>
      <c r="G2292" s="301" t="s">
        <v>76</v>
      </c>
      <c r="H2292" s="301" t="s">
        <v>494</v>
      </c>
      <c r="I2292" s="333">
        <v>16.489999999999998</v>
      </c>
    </row>
    <row r="2293" spans="1:9">
      <c r="A2293" s="316">
        <v>7</v>
      </c>
      <c r="B2293" s="301" t="s">
        <v>214</v>
      </c>
      <c r="C2293" s="301" t="s">
        <v>19</v>
      </c>
      <c r="D2293" s="301" t="s">
        <v>154</v>
      </c>
      <c r="E2293" s="301" t="s">
        <v>64</v>
      </c>
      <c r="F2293" s="301" t="s">
        <v>77</v>
      </c>
      <c r="G2293" s="301" t="s">
        <v>77</v>
      </c>
      <c r="H2293" s="301" t="s">
        <v>494</v>
      </c>
      <c r="I2293" s="333">
        <v>0</v>
      </c>
    </row>
    <row r="2294" spans="1:9">
      <c r="A2294" s="316">
        <v>7</v>
      </c>
      <c r="B2294" s="301" t="s">
        <v>214</v>
      </c>
      <c r="C2294" s="301" t="s">
        <v>19</v>
      </c>
      <c r="D2294" s="301" t="s">
        <v>154</v>
      </c>
      <c r="E2294" s="301" t="s">
        <v>64</v>
      </c>
      <c r="F2294" s="301" t="s">
        <v>82</v>
      </c>
      <c r="G2294" s="301" t="s">
        <v>82</v>
      </c>
      <c r="H2294" s="301" t="s">
        <v>494</v>
      </c>
      <c r="I2294" s="333">
        <v>0</v>
      </c>
    </row>
    <row r="2295" spans="1:9">
      <c r="A2295" s="316">
        <v>7</v>
      </c>
      <c r="B2295" s="301" t="s">
        <v>214</v>
      </c>
      <c r="C2295" s="301" t="s">
        <v>19</v>
      </c>
      <c r="D2295" s="301" t="s">
        <v>154</v>
      </c>
      <c r="E2295" s="301" t="s">
        <v>64</v>
      </c>
      <c r="F2295" s="301" t="s">
        <v>470</v>
      </c>
      <c r="G2295" s="301" t="s">
        <v>75</v>
      </c>
      <c r="H2295" s="301" t="s">
        <v>494</v>
      </c>
      <c r="I2295" s="333">
        <v>0</v>
      </c>
    </row>
    <row r="2296" spans="1:9">
      <c r="A2296" s="316">
        <v>7</v>
      </c>
      <c r="B2296" s="301" t="s">
        <v>214</v>
      </c>
      <c r="C2296" s="301" t="s">
        <v>19</v>
      </c>
      <c r="D2296" s="301" t="s">
        <v>154</v>
      </c>
      <c r="E2296" s="301" t="s">
        <v>64</v>
      </c>
      <c r="F2296" s="301" t="s">
        <v>81</v>
      </c>
      <c r="G2296" s="301" t="s">
        <v>81</v>
      </c>
      <c r="H2296" s="301" t="s">
        <v>494</v>
      </c>
      <c r="I2296" s="333">
        <v>5.74</v>
      </c>
    </row>
    <row r="2297" spans="1:9">
      <c r="A2297" s="316">
        <v>7</v>
      </c>
      <c r="B2297" s="301" t="s">
        <v>214</v>
      </c>
      <c r="C2297" s="301" t="s">
        <v>19</v>
      </c>
      <c r="D2297" s="301" t="s">
        <v>154</v>
      </c>
      <c r="E2297" s="301" t="s">
        <v>36</v>
      </c>
      <c r="F2297" s="301" t="s">
        <v>83</v>
      </c>
      <c r="G2297" s="301" t="s">
        <v>83</v>
      </c>
      <c r="H2297" s="301" t="s">
        <v>494</v>
      </c>
      <c r="I2297" s="333">
        <v>0</v>
      </c>
    </row>
    <row r="2298" spans="1:9">
      <c r="A2298" s="316">
        <v>7</v>
      </c>
      <c r="B2298" s="301" t="s">
        <v>214</v>
      </c>
      <c r="C2298" s="301" t="s">
        <v>19</v>
      </c>
      <c r="D2298" s="301" t="s">
        <v>154</v>
      </c>
      <c r="E2298" s="301" t="s">
        <v>36</v>
      </c>
      <c r="F2298" s="301" t="s">
        <v>84</v>
      </c>
      <c r="G2298" s="301" t="s">
        <v>84</v>
      </c>
      <c r="H2298" s="301" t="s">
        <v>494</v>
      </c>
      <c r="I2298" s="333">
        <v>0</v>
      </c>
    </row>
    <row r="2299" spans="1:9">
      <c r="A2299" s="316">
        <v>7</v>
      </c>
      <c r="B2299" s="301" t="s">
        <v>214</v>
      </c>
      <c r="C2299" s="301" t="s">
        <v>19</v>
      </c>
      <c r="D2299" s="301" t="s">
        <v>154</v>
      </c>
      <c r="E2299" s="301" t="s">
        <v>36</v>
      </c>
      <c r="F2299" s="301" t="s">
        <v>85</v>
      </c>
      <c r="G2299" s="301" t="s">
        <v>85</v>
      </c>
      <c r="H2299" s="301" t="s">
        <v>494</v>
      </c>
      <c r="I2299" s="333">
        <v>12.82</v>
      </c>
    </row>
    <row r="2300" spans="1:9">
      <c r="A2300" s="316">
        <v>7</v>
      </c>
      <c r="B2300" s="301" t="s">
        <v>214</v>
      </c>
      <c r="C2300" s="301" t="s">
        <v>19</v>
      </c>
      <c r="D2300" s="301" t="s">
        <v>154</v>
      </c>
      <c r="E2300" s="301" t="s">
        <v>36</v>
      </c>
      <c r="F2300" s="301" t="s">
        <v>86</v>
      </c>
      <c r="G2300" s="301" t="s">
        <v>86</v>
      </c>
      <c r="H2300" s="301" t="s">
        <v>494</v>
      </c>
      <c r="I2300" s="333">
        <v>12.22</v>
      </c>
    </row>
    <row r="2301" spans="1:9">
      <c r="A2301" s="316">
        <v>7</v>
      </c>
      <c r="B2301" s="301" t="s">
        <v>214</v>
      </c>
      <c r="C2301" s="301" t="s">
        <v>19</v>
      </c>
      <c r="D2301" s="301" t="s">
        <v>154</v>
      </c>
      <c r="E2301" s="301" t="s">
        <v>36</v>
      </c>
      <c r="F2301" s="301" t="s">
        <v>87</v>
      </c>
      <c r="G2301" s="301" t="s">
        <v>87</v>
      </c>
      <c r="H2301" s="301" t="s">
        <v>494</v>
      </c>
      <c r="I2301" s="333">
        <v>1.24</v>
      </c>
    </row>
    <row r="2302" spans="1:9">
      <c r="A2302" s="316">
        <v>7</v>
      </c>
      <c r="B2302" s="301" t="s">
        <v>214</v>
      </c>
      <c r="C2302" s="301" t="s">
        <v>19</v>
      </c>
      <c r="D2302" s="301" t="s">
        <v>154</v>
      </c>
      <c r="E2302" s="301" t="s">
        <v>36</v>
      </c>
      <c r="F2302" s="301" t="s">
        <v>88</v>
      </c>
      <c r="G2302" s="301" t="s">
        <v>88</v>
      </c>
      <c r="H2302" s="301" t="s">
        <v>494</v>
      </c>
      <c r="I2302" s="333">
        <v>0</v>
      </c>
    </row>
    <row r="2303" spans="1:9">
      <c r="A2303" s="316">
        <v>7</v>
      </c>
      <c r="B2303" s="301" t="s">
        <v>214</v>
      </c>
      <c r="C2303" s="301" t="s">
        <v>19</v>
      </c>
      <c r="D2303" s="301" t="s">
        <v>154</v>
      </c>
      <c r="E2303" s="301" t="s">
        <v>89</v>
      </c>
      <c r="F2303" s="301" t="s">
        <v>90</v>
      </c>
      <c r="G2303" s="301" t="s">
        <v>90</v>
      </c>
      <c r="H2303" s="301" t="s">
        <v>494</v>
      </c>
      <c r="I2303" s="333">
        <v>799.09</v>
      </c>
    </row>
    <row r="2304" spans="1:9">
      <c r="A2304" s="316">
        <v>7</v>
      </c>
      <c r="B2304" s="301" t="s">
        <v>214</v>
      </c>
      <c r="C2304" s="301" t="s">
        <v>19</v>
      </c>
      <c r="D2304" s="301" t="s">
        <v>154</v>
      </c>
      <c r="E2304" s="301" t="s">
        <v>89</v>
      </c>
      <c r="F2304" s="301" t="s">
        <v>91</v>
      </c>
      <c r="G2304" s="301" t="s">
        <v>91</v>
      </c>
      <c r="H2304" s="301" t="s">
        <v>494</v>
      </c>
      <c r="I2304" s="333">
        <v>20.12</v>
      </c>
    </row>
    <row r="2305" spans="1:9">
      <c r="A2305" s="316">
        <v>7</v>
      </c>
      <c r="B2305" s="301" t="s">
        <v>214</v>
      </c>
      <c r="C2305" s="301" t="s">
        <v>19</v>
      </c>
      <c r="D2305" s="301" t="s">
        <v>154</v>
      </c>
      <c r="E2305" s="301" t="s">
        <v>89</v>
      </c>
      <c r="F2305" s="301" t="s">
        <v>92</v>
      </c>
      <c r="G2305" s="301" t="s">
        <v>92</v>
      </c>
      <c r="H2305" s="301" t="s">
        <v>494</v>
      </c>
      <c r="I2305" s="333">
        <v>10.74</v>
      </c>
    </row>
    <row r="2306" spans="1:9">
      <c r="A2306" s="316">
        <v>7</v>
      </c>
      <c r="B2306" s="301" t="s">
        <v>214</v>
      </c>
      <c r="C2306" s="301" t="s">
        <v>19</v>
      </c>
      <c r="D2306" s="301" t="s">
        <v>154</v>
      </c>
      <c r="E2306" s="301" t="s">
        <v>89</v>
      </c>
      <c r="F2306" s="301" t="s">
        <v>93</v>
      </c>
      <c r="G2306" s="301" t="s">
        <v>93</v>
      </c>
      <c r="H2306" s="301" t="s">
        <v>494</v>
      </c>
      <c r="I2306" s="333">
        <v>7.47</v>
      </c>
    </row>
    <row r="2307" spans="1:9">
      <c r="A2307" s="316">
        <v>7</v>
      </c>
      <c r="B2307" s="301" t="s">
        <v>214</v>
      </c>
      <c r="C2307" s="301" t="s">
        <v>19</v>
      </c>
      <c r="D2307" s="301" t="s">
        <v>154</v>
      </c>
      <c r="E2307" s="301" t="s">
        <v>89</v>
      </c>
      <c r="F2307" s="301" t="s">
        <v>94</v>
      </c>
      <c r="G2307" s="301" t="s">
        <v>94</v>
      </c>
      <c r="H2307" s="301" t="s">
        <v>494</v>
      </c>
      <c r="I2307" s="333">
        <v>10.82</v>
      </c>
    </row>
    <row r="2308" spans="1:9">
      <c r="A2308" s="316">
        <v>7</v>
      </c>
      <c r="B2308" s="301" t="s">
        <v>214</v>
      </c>
      <c r="C2308" s="301" t="s">
        <v>19</v>
      </c>
      <c r="D2308" s="301" t="s">
        <v>154</v>
      </c>
      <c r="E2308" s="301" t="s">
        <v>89</v>
      </c>
      <c r="F2308" s="301" t="s">
        <v>95</v>
      </c>
      <c r="G2308" s="301" t="s">
        <v>95</v>
      </c>
      <c r="H2308" s="301" t="s">
        <v>494</v>
      </c>
      <c r="I2308" s="333">
        <v>60.65</v>
      </c>
    </row>
    <row r="2309" spans="1:9">
      <c r="A2309" s="316">
        <v>7</v>
      </c>
      <c r="B2309" s="301" t="s">
        <v>214</v>
      </c>
      <c r="C2309" s="301" t="s">
        <v>19</v>
      </c>
      <c r="D2309" s="301" t="s">
        <v>154</v>
      </c>
      <c r="E2309" s="301" t="s">
        <v>89</v>
      </c>
      <c r="F2309" s="301" t="s">
        <v>96</v>
      </c>
      <c r="G2309" s="301" t="s">
        <v>96</v>
      </c>
      <c r="H2309" s="301" t="s">
        <v>494</v>
      </c>
      <c r="I2309" s="333">
        <v>8.11</v>
      </c>
    </row>
    <row r="2310" spans="1:9">
      <c r="A2310" s="316">
        <v>7</v>
      </c>
      <c r="B2310" s="301" t="s">
        <v>214</v>
      </c>
      <c r="C2310" s="301" t="s">
        <v>19</v>
      </c>
      <c r="D2310" s="301" t="s">
        <v>154</v>
      </c>
      <c r="E2310" s="301" t="s">
        <v>89</v>
      </c>
      <c r="F2310" s="301" t="s">
        <v>97</v>
      </c>
      <c r="G2310" s="301" t="s">
        <v>97</v>
      </c>
      <c r="H2310" s="301" t="s">
        <v>494</v>
      </c>
      <c r="I2310" s="333">
        <v>81.62</v>
      </c>
    </row>
    <row r="2311" spans="1:9">
      <c r="A2311" s="316">
        <v>7</v>
      </c>
      <c r="B2311" s="301" t="s">
        <v>214</v>
      </c>
      <c r="C2311" s="301" t="s">
        <v>19</v>
      </c>
      <c r="D2311" s="301" t="s">
        <v>154</v>
      </c>
      <c r="E2311" s="301" t="s">
        <v>89</v>
      </c>
      <c r="F2311" s="301" t="s">
        <v>98</v>
      </c>
      <c r="G2311" s="301" t="s">
        <v>98</v>
      </c>
      <c r="H2311" s="301" t="s">
        <v>494</v>
      </c>
      <c r="I2311" s="333">
        <v>46.55</v>
      </c>
    </row>
    <row r="2312" spans="1:9">
      <c r="A2312" s="316">
        <v>7</v>
      </c>
      <c r="B2312" s="301" t="s">
        <v>214</v>
      </c>
      <c r="C2312" s="301" t="s">
        <v>19</v>
      </c>
      <c r="D2312" s="301" t="s">
        <v>154</v>
      </c>
      <c r="E2312" s="301" t="s">
        <v>89</v>
      </c>
      <c r="F2312" s="301" t="s">
        <v>167</v>
      </c>
      <c r="G2312" s="301" t="s">
        <v>167</v>
      </c>
      <c r="H2312" s="301" t="s">
        <v>494</v>
      </c>
      <c r="I2312" s="333">
        <v>59.81</v>
      </c>
    </row>
    <row r="2313" spans="1:9">
      <c r="A2313" s="316">
        <v>7</v>
      </c>
      <c r="B2313" s="301" t="s">
        <v>214</v>
      </c>
      <c r="C2313" s="301" t="s">
        <v>19</v>
      </c>
      <c r="D2313" s="301" t="s">
        <v>154</v>
      </c>
      <c r="E2313" s="301" t="s">
        <v>89</v>
      </c>
      <c r="F2313" s="301" t="s">
        <v>99</v>
      </c>
      <c r="G2313" s="301" t="s">
        <v>99</v>
      </c>
      <c r="H2313" s="301" t="s">
        <v>494</v>
      </c>
      <c r="I2313" s="333">
        <v>100.61</v>
      </c>
    </row>
    <row r="2314" spans="1:9">
      <c r="A2314" s="316">
        <v>7</v>
      </c>
      <c r="B2314" s="301" t="s">
        <v>214</v>
      </c>
      <c r="C2314" s="301" t="s">
        <v>19</v>
      </c>
      <c r="D2314" s="301" t="s">
        <v>154</v>
      </c>
      <c r="E2314" s="301" t="s">
        <v>100</v>
      </c>
      <c r="F2314" s="301" t="s">
        <v>101</v>
      </c>
      <c r="G2314" s="301" t="s">
        <v>101</v>
      </c>
      <c r="H2314" s="301" t="s">
        <v>494</v>
      </c>
      <c r="I2314" s="333">
        <v>337.55</v>
      </c>
    </row>
    <row r="2315" spans="1:9">
      <c r="A2315" s="316">
        <v>7</v>
      </c>
      <c r="B2315" s="301" t="s">
        <v>214</v>
      </c>
      <c r="C2315" s="301" t="s">
        <v>19</v>
      </c>
      <c r="D2315" s="301" t="s">
        <v>154</v>
      </c>
      <c r="E2315" s="301" t="s">
        <v>100</v>
      </c>
      <c r="F2315" s="301" t="s">
        <v>102</v>
      </c>
      <c r="G2315" s="301" t="s">
        <v>102</v>
      </c>
      <c r="H2315" s="301" t="s">
        <v>494</v>
      </c>
      <c r="I2315" s="333">
        <v>462.53</v>
      </c>
    </row>
    <row r="2316" spans="1:9">
      <c r="A2316" s="316">
        <v>7</v>
      </c>
      <c r="B2316" s="301" t="s">
        <v>214</v>
      </c>
      <c r="C2316" s="301" t="s">
        <v>19</v>
      </c>
      <c r="D2316" s="301" t="s">
        <v>154</v>
      </c>
      <c r="E2316" s="301" t="s">
        <v>100</v>
      </c>
      <c r="F2316" s="301" t="s">
        <v>103</v>
      </c>
      <c r="G2316" s="301" t="s">
        <v>103</v>
      </c>
      <c r="H2316" s="301" t="s">
        <v>494</v>
      </c>
      <c r="I2316" s="333">
        <v>45.02</v>
      </c>
    </row>
    <row r="2317" spans="1:9">
      <c r="A2317" s="316">
        <v>7</v>
      </c>
      <c r="B2317" s="301" t="s">
        <v>214</v>
      </c>
      <c r="C2317" s="301" t="s">
        <v>19</v>
      </c>
      <c r="D2317" s="301" t="s">
        <v>154</v>
      </c>
      <c r="E2317" s="301" t="s">
        <v>100</v>
      </c>
      <c r="F2317" s="301" t="s">
        <v>104</v>
      </c>
      <c r="G2317" s="301" t="s">
        <v>104</v>
      </c>
      <c r="H2317" s="301" t="s">
        <v>494</v>
      </c>
      <c r="I2317" s="333">
        <v>28.93</v>
      </c>
    </row>
    <row r="2318" spans="1:9">
      <c r="A2318" s="316">
        <v>7</v>
      </c>
      <c r="B2318" s="301" t="s">
        <v>214</v>
      </c>
      <c r="C2318" s="301" t="s">
        <v>19</v>
      </c>
      <c r="D2318" s="301" t="s">
        <v>154</v>
      </c>
      <c r="E2318" s="301" t="s">
        <v>100</v>
      </c>
      <c r="F2318" s="301" t="s">
        <v>105</v>
      </c>
      <c r="G2318" s="301" t="s">
        <v>105</v>
      </c>
      <c r="H2318" s="301" t="s">
        <v>494</v>
      </c>
      <c r="I2318" s="333">
        <v>45.55</v>
      </c>
    </row>
    <row r="2319" spans="1:9">
      <c r="A2319" s="316">
        <v>7</v>
      </c>
      <c r="B2319" s="301" t="s">
        <v>214</v>
      </c>
      <c r="C2319" s="301" t="s">
        <v>19</v>
      </c>
      <c r="D2319" s="301" t="s">
        <v>154</v>
      </c>
      <c r="E2319" s="301" t="s">
        <v>100</v>
      </c>
      <c r="F2319" s="301" t="s">
        <v>106</v>
      </c>
      <c r="G2319" s="301" t="s">
        <v>106</v>
      </c>
      <c r="H2319" s="301" t="s">
        <v>494</v>
      </c>
      <c r="I2319" s="333">
        <v>9.8000000000000007</v>
      </c>
    </row>
    <row r="2320" spans="1:9">
      <c r="A2320" s="316">
        <v>7</v>
      </c>
      <c r="B2320" s="301" t="s">
        <v>214</v>
      </c>
      <c r="C2320" s="301" t="s">
        <v>19</v>
      </c>
      <c r="D2320" s="301" t="s">
        <v>154</v>
      </c>
      <c r="E2320" s="301" t="s">
        <v>23</v>
      </c>
      <c r="F2320" s="301" t="s">
        <v>107</v>
      </c>
      <c r="G2320" s="301" t="s">
        <v>107</v>
      </c>
      <c r="H2320" s="301" t="s">
        <v>494</v>
      </c>
      <c r="I2320" s="333">
        <v>113.19</v>
      </c>
    </row>
    <row r="2321" spans="1:9">
      <c r="A2321" s="316">
        <v>7</v>
      </c>
      <c r="B2321" s="301" t="s">
        <v>214</v>
      </c>
      <c r="C2321" s="301" t="s">
        <v>19</v>
      </c>
      <c r="D2321" s="301" t="s">
        <v>154</v>
      </c>
      <c r="E2321" s="301" t="s">
        <v>23</v>
      </c>
      <c r="F2321" s="301" t="s">
        <v>108</v>
      </c>
      <c r="G2321" s="301" t="s">
        <v>108</v>
      </c>
      <c r="H2321" s="301" t="s">
        <v>494</v>
      </c>
      <c r="I2321" s="333">
        <v>89.03</v>
      </c>
    </row>
    <row r="2322" spans="1:9">
      <c r="A2322" s="316">
        <v>7</v>
      </c>
      <c r="B2322" s="301" t="s">
        <v>214</v>
      </c>
      <c r="C2322" s="301" t="s">
        <v>19</v>
      </c>
      <c r="D2322" s="301" t="s">
        <v>154</v>
      </c>
      <c r="E2322" s="301" t="s">
        <v>23</v>
      </c>
      <c r="F2322" s="301" t="s">
        <v>109</v>
      </c>
      <c r="G2322" s="301" t="s">
        <v>109</v>
      </c>
      <c r="H2322" s="301" t="s">
        <v>494</v>
      </c>
      <c r="I2322" s="333">
        <v>55.51</v>
      </c>
    </row>
    <row r="2323" spans="1:9">
      <c r="A2323" s="316">
        <v>7</v>
      </c>
      <c r="B2323" s="301" t="s">
        <v>214</v>
      </c>
      <c r="C2323" s="301" t="s">
        <v>19</v>
      </c>
      <c r="D2323" s="301" t="s">
        <v>154</v>
      </c>
      <c r="E2323" s="301" t="s">
        <v>23</v>
      </c>
      <c r="F2323" s="301" t="s">
        <v>110</v>
      </c>
      <c r="G2323" s="301" t="s">
        <v>110</v>
      </c>
      <c r="H2323" s="301" t="s">
        <v>494</v>
      </c>
      <c r="I2323" s="333">
        <v>22.63</v>
      </c>
    </row>
    <row r="2324" spans="1:9">
      <c r="A2324" s="316">
        <v>7</v>
      </c>
      <c r="B2324" s="301" t="s">
        <v>214</v>
      </c>
      <c r="C2324" s="301" t="s">
        <v>19</v>
      </c>
      <c r="D2324" s="301" t="s">
        <v>154</v>
      </c>
      <c r="E2324" s="301" t="s">
        <v>23</v>
      </c>
      <c r="F2324" s="301" t="s">
        <v>111</v>
      </c>
      <c r="G2324" s="301" t="s">
        <v>111</v>
      </c>
      <c r="H2324" s="301" t="s">
        <v>494</v>
      </c>
      <c r="I2324" s="333">
        <v>38.479999999999997</v>
      </c>
    </row>
    <row r="2325" spans="1:9">
      <c r="A2325" s="316">
        <v>7</v>
      </c>
      <c r="B2325" s="301" t="s">
        <v>214</v>
      </c>
      <c r="C2325" s="301" t="s">
        <v>19</v>
      </c>
      <c r="D2325" s="301" t="s">
        <v>154</v>
      </c>
      <c r="E2325" s="301" t="s">
        <v>23</v>
      </c>
      <c r="F2325" s="301" t="s">
        <v>112</v>
      </c>
      <c r="G2325" s="301" t="s">
        <v>112</v>
      </c>
      <c r="H2325" s="301" t="s">
        <v>494</v>
      </c>
      <c r="I2325" s="333">
        <v>9.08</v>
      </c>
    </row>
    <row r="2326" spans="1:9">
      <c r="A2326" s="316">
        <v>7</v>
      </c>
      <c r="B2326" s="301" t="s">
        <v>214</v>
      </c>
      <c r="C2326" s="301" t="s">
        <v>19</v>
      </c>
      <c r="D2326" s="301" t="s">
        <v>154</v>
      </c>
      <c r="E2326" s="301" t="s">
        <v>23</v>
      </c>
      <c r="F2326" s="301" t="s">
        <v>24</v>
      </c>
      <c r="G2326" s="301" t="s">
        <v>24</v>
      </c>
      <c r="H2326" s="301" t="s">
        <v>494</v>
      </c>
      <c r="I2326" s="333">
        <v>10.57</v>
      </c>
    </row>
    <row r="2327" spans="1:9">
      <c r="A2327" s="316">
        <v>7</v>
      </c>
      <c r="B2327" s="301" t="s">
        <v>214</v>
      </c>
      <c r="C2327" s="301" t="s">
        <v>19</v>
      </c>
      <c r="D2327" s="301" t="s">
        <v>154</v>
      </c>
      <c r="E2327" s="301" t="s">
        <v>23</v>
      </c>
      <c r="F2327" s="301" t="s">
        <v>23</v>
      </c>
      <c r="G2327" s="301" t="s">
        <v>23</v>
      </c>
      <c r="H2327" s="301" t="s">
        <v>494</v>
      </c>
      <c r="I2327" s="333">
        <v>735.72</v>
      </c>
    </row>
    <row r="2328" spans="1:9">
      <c r="A2328" s="316">
        <v>7</v>
      </c>
      <c r="B2328" s="301" t="s">
        <v>214</v>
      </c>
      <c r="C2328" s="301" t="s">
        <v>19</v>
      </c>
      <c r="D2328" s="301" t="s">
        <v>154</v>
      </c>
      <c r="E2328" s="301" t="s">
        <v>23</v>
      </c>
      <c r="F2328" s="301" t="s">
        <v>113</v>
      </c>
      <c r="G2328" s="301" t="s">
        <v>113</v>
      </c>
      <c r="H2328" s="301" t="s">
        <v>494</v>
      </c>
      <c r="I2328" s="333">
        <v>15.66</v>
      </c>
    </row>
    <row r="2329" spans="1:9">
      <c r="A2329" s="316">
        <v>7</v>
      </c>
      <c r="B2329" s="301" t="s">
        <v>214</v>
      </c>
      <c r="C2329" s="301" t="s">
        <v>19</v>
      </c>
      <c r="D2329" s="301" t="s">
        <v>154</v>
      </c>
      <c r="E2329" s="301" t="s">
        <v>23</v>
      </c>
      <c r="F2329" s="301" t="s">
        <v>155</v>
      </c>
      <c r="G2329" s="301" t="s">
        <v>155</v>
      </c>
      <c r="H2329" s="301" t="s">
        <v>494</v>
      </c>
      <c r="I2329" s="333">
        <v>44.69</v>
      </c>
    </row>
    <row r="2330" spans="1:9">
      <c r="A2330" s="316">
        <v>7</v>
      </c>
      <c r="B2330" s="301" t="s">
        <v>214</v>
      </c>
      <c r="C2330" s="301" t="s">
        <v>19</v>
      </c>
      <c r="D2330" s="301" t="s">
        <v>154</v>
      </c>
      <c r="E2330" s="301" t="s">
        <v>23</v>
      </c>
      <c r="F2330" s="301" t="s">
        <v>114</v>
      </c>
      <c r="G2330" s="301" t="s">
        <v>114</v>
      </c>
      <c r="H2330" s="301" t="s">
        <v>494</v>
      </c>
      <c r="I2330" s="333">
        <v>11.36</v>
      </c>
    </row>
    <row r="2331" spans="1:9">
      <c r="A2331" s="316">
        <v>7</v>
      </c>
      <c r="B2331" s="301" t="s">
        <v>214</v>
      </c>
      <c r="C2331" s="301" t="s">
        <v>19</v>
      </c>
      <c r="D2331" s="301" t="s">
        <v>154</v>
      </c>
      <c r="E2331" s="301" t="s">
        <v>115</v>
      </c>
      <c r="F2331" s="301" t="s">
        <v>116</v>
      </c>
      <c r="G2331" s="301" t="s">
        <v>116</v>
      </c>
      <c r="H2331" s="301" t="s">
        <v>494</v>
      </c>
      <c r="I2331" s="333">
        <v>13.64</v>
      </c>
    </row>
    <row r="2332" spans="1:9">
      <c r="A2332" s="316">
        <v>7</v>
      </c>
      <c r="B2332" s="301" t="s">
        <v>214</v>
      </c>
      <c r="C2332" s="301" t="s">
        <v>19</v>
      </c>
      <c r="D2332" s="301" t="s">
        <v>154</v>
      </c>
      <c r="E2332" s="301" t="s">
        <v>115</v>
      </c>
      <c r="F2332" s="301" t="s">
        <v>117</v>
      </c>
      <c r="G2332" s="301" t="s">
        <v>117</v>
      </c>
      <c r="H2332" s="301" t="s">
        <v>494</v>
      </c>
      <c r="I2332" s="333">
        <v>12.79</v>
      </c>
    </row>
    <row r="2333" spans="1:9">
      <c r="A2333" s="316">
        <v>7</v>
      </c>
      <c r="B2333" s="301" t="s">
        <v>214</v>
      </c>
      <c r="C2333" s="301" t="s">
        <v>19</v>
      </c>
      <c r="D2333" s="301" t="s">
        <v>154</v>
      </c>
      <c r="E2333" s="301" t="s">
        <v>765</v>
      </c>
      <c r="F2333" s="301" t="s">
        <v>119</v>
      </c>
      <c r="G2333" s="301" t="s">
        <v>119</v>
      </c>
      <c r="H2333" s="301" t="s">
        <v>494</v>
      </c>
      <c r="I2333" s="333">
        <v>35.17</v>
      </c>
    </row>
    <row r="2334" spans="1:9">
      <c r="A2334" s="316">
        <v>7</v>
      </c>
      <c r="B2334" s="301" t="s">
        <v>214</v>
      </c>
      <c r="C2334" s="301" t="s">
        <v>19</v>
      </c>
      <c r="D2334" s="301" t="s">
        <v>154</v>
      </c>
      <c r="E2334" s="301" t="s">
        <v>765</v>
      </c>
      <c r="F2334" s="301" t="s">
        <v>708</v>
      </c>
      <c r="G2334" s="301" t="s">
        <v>708</v>
      </c>
      <c r="H2334" s="301" t="s">
        <v>494</v>
      </c>
      <c r="I2334" s="333">
        <v>7347.94</v>
      </c>
    </row>
    <row r="2335" spans="1:9">
      <c r="A2335" s="316">
        <v>7</v>
      </c>
      <c r="B2335" s="301" t="s">
        <v>214</v>
      </c>
      <c r="C2335" s="301" t="s">
        <v>19</v>
      </c>
      <c r="D2335" s="301" t="s">
        <v>154</v>
      </c>
      <c r="E2335" s="301" t="s">
        <v>765</v>
      </c>
      <c r="F2335" s="301" t="s">
        <v>709</v>
      </c>
      <c r="G2335" s="301" t="s">
        <v>709</v>
      </c>
      <c r="H2335" s="301" t="s">
        <v>494</v>
      </c>
      <c r="I2335" s="333">
        <v>69.05</v>
      </c>
    </row>
    <row r="2336" spans="1:9">
      <c r="A2336" s="316">
        <v>7</v>
      </c>
      <c r="B2336" s="301" t="s">
        <v>214</v>
      </c>
      <c r="C2336" s="301" t="s">
        <v>19</v>
      </c>
      <c r="D2336" s="301" t="s">
        <v>154</v>
      </c>
      <c r="E2336" s="301" t="s">
        <v>21</v>
      </c>
      <c r="F2336" s="301" t="s">
        <v>22</v>
      </c>
      <c r="G2336" s="301" t="s">
        <v>22</v>
      </c>
      <c r="H2336" t="s">
        <v>495</v>
      </c>
      <c r="I2336" s="333">
        <v>73.400000000000006</v>
      </c>
    </row>
    <row r="2337" spans="1:9">
      <c r="A2337" s="316">
        <v>7</v>
      </c>
      <c r="B2337" s="301" t="s">
        <v>214</v>
      </c>
      <c r="C2337" s="301" t="s">
        <v>19</v>
      </c>
      <c r="D2337" s="301" t="s">
        <v>154</v>
      </c>
      <c r="E2337" s="301" t="s">
        <v>21</v>
      </c>
      <c r="F2337" s="301" t="s">
        <v>16</v>
      </c>
      <c r="G2337" s="301" t="s">
        <v>16</v>
      </c>
      <c r="H2337" s="301" t="s">
        <v>495</v>
      </c>
      <c r="I2337" s="333">
        <v>1125.75</v>
      </c>
    </row>
    <row r="2338" spans="1:9">
      <c r="A2338" s="316">
        <v>7</v>
      </c>
      <c r="B2338" s="301" t="s">
        <v>214</v>
      </c>
      <c r="C2338" s="301" t="s">
        <v>19</v>
      </c>
      <c r="D2338" s="301" t="s">
        <v>154</v>
      </c>
      <c r="E2338" s="301" t="s">
        <v>31</v>
      </c>
      <c r="F2338" s="301" t="s">
        <v>45</v>
      </c>
      <c r="G2338" s="301" t="s">
        <v>45</v>
      </c>
      <c r="H2338" s="301" t="s">
        <v>495</v>
      </c>
      <c r="I2338" s="333">
        <v>20.66</v>
      </c>
    </row>
    <row r="2339" spans="1:9">
      <c r="A2339" s="316">
        <v>7</v>
      </c>
      <c r="B2339" s="301" t="s">
        <v>214</v>
      </c>
      <c r="C2339" s="301" t="s">
        <v>19</v>
      </c>
      <c r="D2339" s="301" t="s">
        <v>154</v>
      </c>
      <c r="E2339" s="301" t="s">
        <v>37</v>
      </c>
      <c r="F2339" s="301" t="s">
        <v>50</v>
      </c>
      <c r="G2339" s="301" t="s">
        <v>50</v>
      </c>
      <c r="H2339" s="301" t="s">
        <v>495</v>
      </c>
      <c r="I2339" s="333">
        <v>1307.8599999999999</v>
      </c>
    </row>
    <row r="2340" spans="1:9">
      <c r="A2340" s="316">
        <v>7</v>
      </c>
      <c r="B2340" s="301" t="s">
        <v>214</v>
      </c>
      <c r="C2340" s="301" t="s">
        <v>19</v>
      </c>
      <c r="D2340" s="301" t="s">
        <v>154</v>
      </c>
      <c r="E2340" s="301" t="s">
        <v>37</v>
      </c>
      <c r="F2340" s="301" t="s">
        <v>37</v>
      </c>
      <c r="G2340" s="301" t="s">
        <v>37</v>
      </c>
      <c r="H2340" s="301" t="s">
        <v>495</v>
      </c>
      <c r="I2340" s="333">
        <v>16576.650000000001</v>
      </c>
    </row>
    <row r="2341" spans="1:9">
      <c r="A2341" s="316">
        <v>7</v>
      </c>
      <c r="B2341" s="301" t="s">
        <v>214</v>
      </c>
      <c r="C2341" s="301" t="s">
        <v>19</v>
      </c>
      <c r="D2341" s="301" t="s">
        <v>154</v>
      </c>
      <c r="E2341" s="301" t="s">
        <v>37</v>
      </c>
      <c r="F2341" s="301" t="s">
        <v>47</v>
      </c>
      <c r="G2341" s="301" t="s">
        <v>47</v>
      </c>
      <c r="H2341" s="301" t="s">
        <v>495</v>
      </c>
      <c r="I2341" s="333">
        <v>4773.2700000000004</v>
      </c>
    </row>
    <row r="2342" spans="1:9">
      <c r="A2342" s="316">
        <v>7</v>
      </c>
      <c r="B2342" s="301" t="s">
        <v>214</v>
      </c>
      <c r="C2342" s="301" t="s">
        <v>19</v>
      </c>
      <c r="D2342" s="301" t="s">
        <v>154</v>
      </c>
      <c r="E2342" s="301" t="s">
        <v>37</v>
      </c>
      <c r="F2342" s="301" t="s">
        <v>56</v>
      </c>
      <c r="G2342" s="301" t="s">
        <v>56</v>
      </c>
      <c r="H2342" s="301" t="s">
        <v>495</v>
      </c>
      <c r="I2342" s="333">
        <v>1030.74</v>
      </c>
    </row>
    <row r="2343" spans="1:9">
      <c r="A2343" s="316">
        <v>7</v>
      </c>
      <c r="B2343" s="301" t="s">
        <v>214</v>
      </c>
      <c r="C2343" s="301" t="s">
        <v>19</v>
      </c>
      <c r="D2343" s="301" t="s">
        <v>154</v>
      </c>
      <c r="E2343" s="301" t="s">
        <v>37</v>
      </c>
      <c r="F2343" s="301" t="s">
        <v>51</v>
      </c>
      <c r="G2343" s="301" t="s">
        <v>51</v>
      </c>
      <c r="H2343" s="301" t="s">
        <v>495</v>
      </c>
      <c r="I2343" s="333">
        <v>2160.41</v>
      </c>
    </row>
    <row r="2344" spans="1:9">
      <c r="A2344" s="316">
        <v>7</v>
      </c>
      <c r="B2344" s="301" t="s">
        <v>214</v>
      </c>
      <c r="C2344" s="301" t="s">
        <v>19</v>
      </c>
      <c r="D2344" s="301" t="s">
        <v>154</v>
      </c>
      <c r="E2344" s="301" t="s">
        <v>37</v>
      </c>
      <c r="F2344" s="301" t="s">
        <v>52</v>
      </c>
      <c r="G2344" s="301" t="s">
        <v>52</v>
      </c>
      <c r="H2344" s="301" t="s">
        <v>495</v>
      </c>
      <c r="I2344" s="333">
        <v>556.39</v>
      </c>
    </row>
    <row r="2345" spans="1:9">
      <c r="A2345" s="316">
        <v>7</v>
      </c>
      <c r="B2345" s="301" t="s">
        <v>214</v>
      </c>
      <c r="C2345" s="301" t="s">
        <v>19</v>
      </c>
      <c r="D2345" s="301" t="s">
        <v>154</v>
      </c>
      <c r="E2345" s="301" t="s">
        <v>37</v>
      </c>
      <c r="F2345" s="301" t="s">
        <v>53</v>
      </c>
      <c r="G2345" s="301" t="s">
        <v>53</v>
      </c>
      <c r="H2345" s="301" t="s">
        <v>495</v>
      </c>
      <c r="I2345" s="333">
        <v>72.28</v>
      </c>
    </row>
    <row r="2346" spans="1:9">
      <c r="A2346" s="316">
        <v>7</v>
      </c>
      <c r="B2346" s="301" t="s">
        <v>214</v>
      </c>
      <c r="C2346" s="301" t="s">
        <v>19</v>
      </c>
      <c r="D2346" s="301" t="s">
        <v>154</v>
      </c>
      <c r="E2346" s="301" t="s">
        <v>37</v>
      </c>
      <c r="F2346" s="301" t="s">
        <v>57</v>
      </c>
      <c r="G2346" s="301" t="s">
        <v>57</v>
      </c>
      <c r="H2346" s="301" t="s">
        <v>495</v>
      </c>
      <c r="I2346" s="333">
        <v>139.47</v>
      </c>
    </row>
    <row r="2347" spans="1:9">
      <c r="A2347" s="316">
        <v>7</v>
      </c>
      <c r="B2347" s="301" t="s">
        <v>214</v>
      </c>
      <c r="C2347" s="301" t="s">
        <v>19</v>
      </c>
      <c r="D2347" s="301" t="s">
        <v>154</v>
      </c>
      <c r="E2347" s="301" t="s">
        <v>37</v>
      </c>
      <c r="F2347" s="301" t="s">
        <v>48</v>
      </c>
      <c r="G2347" s="301" t="s">
        <v>48</v>
      </c>
      <c r="H2347" s="301" t="s">
        <v>495</v>
      </c>
      <c r="I2347" s="333">
        <v>1919.7</v>
      </c>
    </row>
    <row r="2348" spans="1:9">
      <c r="A2348" s="316">
        <v>7</v>
      </c>
      <c r="B2348" s="301" t="s">
        <v>214</v>
      </c>
      <c r="C2348" s="301" t="s">
        <v>19</v>
      </c>
      <c r="D2348" s="301" t="s">
        <v>154</v>
      </c>
      <c r="E2348" s="301" t="s">
        <v>37</v>
      </c>
      <c r="F2348" s="301" t="s">
        <v>49</v>
      </c>
      <c r="G2348" s="301" t="s">
        <v>49</v>
      </c>
      <c r="H2348" s="301" t="s">
        <v>495</v>
      </c>
      <c r="I2348" s="333">
        <v>2716.71</v>
      </c>
    </row>
    <row r="2349" spans="1:9">
      <c r="A2349" s="316">
        <v>7</v>
      </c>
      <c r="B2349" s="301" t="s">
        <v>214</v>
      </c>
      <c r="C2349" s="301" t="s">
        <v>19</v>
      </c>
      <c r="D2349" s="301" t="s">
        <v>154</v>
      </c>
      <c r="E2349" s="301" t="s">
        <v>37</v>
      </c>
      <c r="F2349" s="301" t="s">
        <v>154</v>
      </c>
      <c r="G2349" s="301" t="s">
        <v>154</v>
      </c>
      <c r="H2349" s="301" t="s">
        <v>495</v>
      </c>
      <c r="I2349" s="333">
        <v>413.53</v>
      </c>
    </row>
    <row r="2350" spans="1:9">
      <c r="A2350" s="316">
        <v>7</v>
      </c>
      <c r="B2350" s="301" t="s">
        <v>214</v>
      </c>
      <c r="C2350" s="301" t="s">
        <v>19</v>
      </c>
      <c r="D2350" s="301" t="s">
        <v>154</v>
      </c>
      <c r="E2350" s="301" t="s">
        <v>37</v>
      </c>
      <c r="F2350" s="301" t="s">
        <v>236</v>
      </c>
      <c r="G2350" s="301" t="s">
        <v>236</v>
      </c>
      <c r="H2350" s="301" t="s">
        <v>495</v>
      </c>
      <c r="I2350" s="333">
        <v>1146.0999999999999</v>
      </c>
    </row>
    <row r="2351" spans="1:9">
      <c r="A2351" s="316">
        <v>7</v>
      </c>
      <c r="B2351" s="301" t="s">
        <v>214</v>
      </c>
      <c r="C2351" s="301" t="s">
        <v>19</v>
      </c>
      <c r="D2351" s="301" t="s">
        <v>154</v>
      </c>
      <c r="E2351" s="301" t="s">
        <v>37</v>
      </c>
      <c r="F2351" s="301" t="s">
        <v>58</v>
      </c>
      <c r="G2351" s="301" t="s">
        <v>58</v>
      </c>
      <c r="H2351" s="301" t="s">
        <v>495</v>
      </c>
      <c r="I2351" s="333">
        <v>1288.04</v>
      </c>
    </row>
    <row r="2352" spans="1:9">
      <c r="A2352" s="316">
        <v>7</v>
      </c>
      <c r="B2352" s="301" t="s">
        <v>214</v>
      </c>
      <c r="C2352" s="301" t="s">
        <v>19</v>
      </c>
      <c r="D2352" s="301" t="s">
        <v>154</v>
      </c>
      <c r="E2352" s="301" t="s">
        <v>37</v>
      </c>
      <c r="F2352" s="301" t="s">
        <v>54</v>
      </c>
      <c r="G2352" s="301" t="s">
        <v>54</v>
      </c>
      <c r="H2352" s="301" t="s">
        <v>495</v>
      </c>
      <c r="I2352" s="333">
        <v>1087.1400000000001</v>
      </c>
    </row>
    <row r="2353" spans="1:9">
      <c r="A2353" s="316">
        <v>7</v>
      </c>
      <c r="B2353" s="301" t="s">
        <v>214</v>
      </c>
      <c r="C2353" s="301" t="s">
        <v>19</v>
      </c>
      <c r="D2353" s="301" t="s">
        <v>154</v>
      </c>
      <c r="E2353" s="301" t="s">
        <v>37</v>
      </c>
      <c r="F2353" s="301" t="s">
        <v>55</v>
      </c>
      <c r="G2353" s="301" t="s">
        <v>55</v>
      </c>
      <c r="H2353" s="301" t="s">
        <v>495</v>
      </c>
      <c r="I2353" s="333">
        <v>452.12</v>
      </c>
    </row>
    <row r="2354" spans="1:9">
      <c r="A2354" s="316">
        <v>7</v>
      </c>
      <c r="B2354" s="301" t="s">
        <v>214</v>
      </c>
      <c r="C2354" s="301" t="s">
        <v>19</v>
      </c>
      <c r="D2354" s="301" t="s">
        <v>154</v>
      </c>
      <c r="E2354" s="301" t="s">
        <v>19</v>
      </c>
      <c r="F2354" s="301" t="s">
        <v>59</v>
      </c>
      <c r="G2354" s="301" t="s">
        <v>59</v>
      </c>
      <c r="H2354" s="301" t="s">
        <v>495</v>
      </c>
      <c r="I2354" s="333">
        <v>4094.88</v>
      </c>
    </row>
    <row r="2355" spans="1:9">
      <c r="A2355" s="316">
        <v>7</v>
      </c>
      <c r="B2355" s="301" t="s">
        <v>214</v>
      </c>
      <c r="C2355" s="301" t="s">
        <v>19</v>
      </c>
      <c r="D2355" s="301" t="s">
        <v>154</v>
      </c>
      <c r="E2355" s="301" t="s">
        <v>19</v>
      </c>
      <c r="F2355" s="301" t="s">
        <v>60</v>
      </c>
      <c r="G2355" s="301" t="s">
        <v>60</v>
      </c>
      <c r="H2355" s="301" t="s">
        <v>495</v>
      </c>
      <c r="I2355" s="333">
        <v>741.85</v>
      </c>
    </row>
    <row r="2356" spans="1:9">
      <c r="A2356" s="316">
        <v>7</v>
      </c>
      <c r="B2356" s="301" t="s">
        <v>214</v>
      </c>
      <c r="C2356" s="301" t="s">
        <v>19</v>
      </c>
      <c r="D2356" s="301" t="s">
        <v>154</v>
      </c>
      <c r="E2356" s="301" t="s">
        <v>19</v>
      </c>
      <c r="F2356" s="301" t="s">
        <v>35</v>
      </c>
      <c r="G2356" s="301" t="s">
        <v>35</v>
      </c>
      <c r="H2356" s="301" t="s">
        <v>495</v>
      </c>
      <c r="I2356" s="333">
        <v>358.02</v>
      </c>
    </row>
    <row r="2357" spans="1:9">
      <c r="A2357" s="316">
        <v>7</v>
      </c>
      <c r="B2357" s="301" t="s">
        <v>214</v>
      </c>
      <c r="C2357" s="301" t="s">
        <v>19</v>
      </c>
      <c r="D2357" s="301" t="s">
        <v>154</v>
      </c>
      <c r="E2357" s="301" t="s">
        <v>19</v>
      </c>
      <c r="F2357" s="301" t="s">
        <v>61</v>
      </c>
      <c r="G2357" s="301" t="s">
        <v>61</v>
      </c>
      <c r="H2357" s="301" t="s">
        <v>495</v>
      </c>
      <c r="I2357" s="333">
        <v>0</v>
      </c>
    </row>
    <row r="2358" spans="1:9">
      <c r="A2358" s="316">
        <v>7</v>
      </c>
      <c r="B2358" s="301" t="s">
        <v>214</v>
      </c>
      <c r="C2358" s="301" t="s">
        <v>19</v>
      </c>
      <c r="D2358" s="301" t="s">
        <v>154</v>
      </c>
      <c r="E2358" s="301" t="s">
        <v>19</v>
      </c>
      <c r="F2358" s="301" t="s">
        <v>62</v>
      </c>
      <c r="G2358" s="301" t="s">
        <v>62</v>
      </c>
      <c r="H2358" s="301" t="s">
        <v>495</v>
      </c>
      <c r="I2358" s="333">
        <v>32.22</v>
      </c>
    </row>
    <row r="2359" spans="1:9">
      <c r="A2359" s="316">
        <v>7</v>
      </c>
      <c r="B2359" s="301" t="s">
        <v>214</v>
      </c>
      <c r="C2359" s="301" t="s">
        <v>19</v>
      </c>
      <c r="D2359" s="301" t="s">
        <v>154</v>
      </c>
      <c r="E2359" s="301" t="s">
        <v>19</v>
      </c>
      <c r="F2359" s="301" t="s">
        <v>63</v>
      </c>
      <c r="G2359" s="301" t="s">
        <v>63</v>
      </c>
      <c r="H2359" s="301" t="s">
        <v>495</v>
      </c>
      <c r="I2359" s="333">
        <v>122.18</v>
      </c>
    </row>
    <row r="2360" spans="1:9">
      <c r="A2360" s="316">
        <v>7</v>
      </c>
      <c r="B2360" s="301" t="s">
        <v>214</v>
      </c>
      <c r="C2360" s="301" t="s">
        <v>19</v>
      </c>
      <c r="D2360" s="301" t="s">
        <v>154</v>
      </c>
      <c r="E2360" s="301" t="s">
        <v>64</v>
      </c>
      <c r="F2360" s="301" t="s">
        <v>64</v>
      </c>
      <c r="G2360" s="301" t="s">
        <v>64</v>
      </c>
      <c r="H2360" s="301" t="s">
        <v>495</v>
      </c>
      <c r="I2360" s="333">
        <v>472.59</v>
      </c>
    </row>
    <row r="2361" spans="1:9">
      <c r="A2361" s="316">
        <v>7</v>
      </c>
      <c r="B2361" s="301" t="s">
        <v>214</v>
      </c>
      <c r="C2361" s="301" t="s">
        <v>19</v>
      </c>
      <c r="D2361" s="301" t="s">
        <v>154</v>
      </c>
      <c r="E2361" s="301" t="s">
        <v>64</v>
      </c>
      <c r="F2361" s="301" t="s">
        <v>237</v>
      </c>
      <c r="G2361" s="301" t="s">
        <v>237</v>
      </c>
      <c r="H2361" s="301" t="s">
        <v>495</v>
      </c>
      <c r="I2361" s="333">
        <v>35.659999999999997</v>
      </c>
    </row>
    <row r="2362" spans="1:9">
      <c r="A2362" s="316">
        <v>7</v>
      </c>
      <c r="B2362" s="301" t="s">
        <v>214</v>
      </c>
      <c r="C2362" s="301" t="s">
        <v>19</v>
      </c>
      <c r="D2362" s="301" t="s">
        <v>154</v>
      </c>
      <c r="E2362" s="301" t="s">
        <v>64</v>
      </c>
      <c r="F2362" s="301" t="s">
        <v>65</v>
      </c>
      <c r="G2362" s="301" t="s">
        <v>65</v>
      </c>
      <c r="H2362" s="301" t="s">
        <v>495</v>
      </c>
      <c r="I2362" s="333">
        <v>255.93</v>
      </c>
    </row>
    <row r="2363" spans="1:9">
      <c r="A2363" s="316">
        <v>7</v>
      </c>
      <c r="B2363" s="301" t="s">
        <v>214</v>
      </c>
      <c r="C2363" s="301" t="s">
        <v>19</v>
      </c>
      <c r="D2363" s="301" t="s">
        <v>154</v>
      </c>
      <c r="E2363" s="301" t="s">
        <v>64</v>
      </c>
      <c r="F2363" s="301" t="s">
        <v>68</v>
      </c>
      <c r="G2363" s="301" t="s">
        <v>68</v>
      </c>
      <c r="H2363" s="301" t="s">
        <v>495</v>
      </c>
      <c r="I2363" s="333">
        <v>96.21</v>
      </c>
    </row>
    <row r="2364" spans="1:9">
      <c r="A2364" s="316">
        <v>7</v>
      </c>
      <c r="B2364" s="301" t="s">
        <v>214</v>
      </c>
      <c r="C2364" s="301" t="s">
        <v>19</v>
      </c>
      <c r="D2364" s="301" t="s">
        <v>154</v>
      </c>
      <c r="E2364" s="301" t="s">
        <v>64</v>
      </c>
      <c r="F2364" s="301" t="s">
        <v>69</v>
      </c>
      <c r="G2364" s="301" t="s">
        <v>69</v>
      </c>
      <c r="H2364" s="301" t="s">
        <v>495</v>
      </c>
      <c r="I2364" s="333">
        <v>47.89</v>
      </c>
    </row>
    <row r="2365" spans="1:9">
      <c r="A2365" s="316">
        <v>7</v>
      </c>
      <c r="B2365" s="301" t="s">
        <v>214</v>
      </c>
      <c r="C2365" s="301" t="s">
        <v>19</v>
      </c>
      <c r="D2365" s="301" t="s">
        <v>154</v>
      </c>
      <c r="E2365" s="301" t="s">
        <v>64</v>
      </c>
      <c r="F2365" s="301" t="s">
        <v>70</v>
      </c>
      <c r="G2365" s="301" t="s">
        <v>70</v>
      </c>
      <c r="H2365" s="301" t="s">
        <v>495</v>
      </c>
      <c r="I2365" s="333">
        <v>64.23</v>
      </c>
    </row>
    <row r="2366" spans="1:9">
      <c r="A2366" s="316">
        <v>7</v>
      </c>
      <c r="B2366" s="301" t="s">
        <v>214</v>
      </c>
      <c r="C2366" s="301" t="s">
        <v>19</v>
      </c>
      <c r="D2366" s="301" t="s">
        <v>154</v>
      </c>
      <c r="E2366" s="301" t="s">
        <v>64</v>
      </c>
      <c r="F2366" s="301" t="s">
        <v>208</v>
      </c>
      <c r="G2366" s="301" t="s">
        <v>208</v>
      </c>
      <c r="H2366" s="301" t="s">
        <v>495</v>
      </c>
      <c r="I2366" s="333">
        <v>0</v>
      </c>
    </row>
    <row r="2367" spans="1:9">
      <c r="A2367" s="316">
        <v>7</v>
      </c>
      <c r="B2367" s="301" t="s">
        <v>214</v>
      </c>
      <c r="C2367" s="301" t="s">
        <v>19</v>
      </c>
      <c r="D2367" s="301" t="s">
        <v>154</v>
      </c>
      <c r="E2367" s="301" t="s">
        <v>64</v>
      </c>
      <c r="F2367" s="301" t="s">
        <v>72</v>
      </c>
      <c r="G2367" s="301" t="s">
        <v>72</v>
      </c>
      <c r="H2367" s="301" t="s">
        <v>495</v>
      </c>
      <c r="I2367" s="333">
        <v>41.73</v>
      </c>
    </row>
    <row r="2368" spans="1:9">
      <c r="A2368" s="316">
        <v>7</v>
      </c>
      <c r="B2368" s="301" t="s">
        <v>214</v>
      </c>
      <c r="C2368" s="301" t="s">
        <v>19</v>
      </c>
      <c r="D2368" s="301" t="s">
        <v>154</v>
      </c>
      <c r="E2368" s="301" t="s">
        <v>64</v>
      </c>
      <c r="F2368" s="301" t="s">
        <v>238</v>
      </c>
      <c r="G2368" s="301" t="s">
        <v>238</v>
      </c>
      <c r="H2368" s="301" t="s">
        <v>495</v>
      </c>
      <c r="I2368" s="333">
        <v>37.56</v>
      </c>
    </row>
    <row r="2369" spans="1:9">
      <c r="A2369" s="316">
        <v>7</v>
      </c>
      <c r="B2369" s="301" t="s">
        <v>214</v>
      </c>
      <c r="C2369" s="301" t="s">
        <v>19</v>
      </c>
      <c r="D2369" s="301" t="s">
        <v>154</v>
      </c>
      <c r="E2369" s="301" t="s">
        <v>64</v>
      </c>
      <c r="F2369" s="301" t="s">
        <v>73</v>
      </c>
      <c r="G2369" s="301" t="s">
        <v>73</v>
      </c>
      <c r="H2369" s="301" t="s">
        <v>495</v>
      </c>
      <c r="I2369" s="333">
        <v>47.07</v>
      </c>
    </row>
    <row r="2370" spans="1:9">
      <c r="A2370" s="316">
        <v>7</v>
      </c>
      <c r="B2370" s="301" t="s">
        <v>214</v>
      </c>
      <c r="C2370" s="301" t="s">
        <v>19</v>
      </c>
      <c r="D2370" s="301" t="s">
        <v>154</v>
      </c>
      <c r="E2370" s="301" t="s">
        <v>64</v>
      </c>
      <c r="F2370" s="301" t="s">
        <v>74</v>
      </c>
      <c r="G2370" s="301" t="s">
        <v>74</v>
      </c>
      <c r="H2370" s="301" t="s">
        <v>495</v>
      </c>
      <c r="I2370" s="333">
        <v>21.54</v>
      </c>
    </row>
    <row r="2371" spans="1:9">
      <c r="A2371" s="316">
        <v>7</v>
      </c>
      <c r="B2371" s="301" t="s">
        <v>214</v>
      </c>
      <c r="C2371" s="301" t="s">
        <v>19</v>
      </c>
      <c r="D2371" s="301" t="s">
        <v>154</v>
      </c>
      <c r="E2371" s="301" t="s">
        <v>64</v>
      </c>
      <c r="F2371" s="301" t="s">
        <v>76</v>
      </c>
      <c r="G2371" s="301" t="s">
        <v>76</v>
      </c>
      <c r="H2371" s="301" t="s">
        <v>495</v>
      </c>
      <c r="I2371" s="333">
        <v>17.27</v>
      </c>
    </row>
    <row r="2372" spans="1:9">
      <c r="A2372" s="316">
        <v>7</v>
      </c>
      <c r="B2372" s="301" t="s">
        <v>214</v>
      </c>
      <c r="C2372" s="301" t="s">
        <v>19</v>
      </c>
      <c r="D2372" s="301" t="s">
        <v>154</v>
      </c>
      <c r="E2372" s="301" t="s">
        <v>64</v>
      </c>
      <c r="F2372" s="301" t="s">
        <v>77</v>
      </c>
      <c r="G2372" s="301" t="s">
        <v>77</v>
      </c>
      <c r="H2372" s="301" t="s">
        <v>495</v>
      </c>
      <c r="I2372" s="333">
        <v>19.079999999999998</v>
      </c>
    </row>
    <row r="2373" spans="1:9">
      <c r="A2373" s="316">
        <v>7</v>
      </c>
      <c r="B2373" s="301" t="s">
        <v>214</v>
      </c>
      <c r="C2373" s="301" t="s">
        <v>19</v>
      </c>
      <c r="D2373" s="301" t="s">
        <v>154</v>
      </c>
      <c r="E2373" s="301" t="s">
        <v>64</v>
      </c>
      <c r="F2373" s="301" t="s">
        <v>82</v>
      </c>
      <c r="G2373" s="301" t="s">
        <v>82</v>
      </c>
      <c r="H2373" s="301" t="s">
        <v>495</v>
      </c>
      <c r="I2373" s="333">
        <v>0</v>
      </c>
    </row>
    <row r="2374" spans="1:9">
      <c r="A2374" s="316">
        <v>7</v>
      </c>
      <c r="B2374" s="301" t="s">
        <v>214</v>
      </c>
      <c r="C2374" s="301" t="s">
        <v>19</v>
      </c>
      <c r="D2374" s="301" t="s">
        <v>154</v>
      </c>
      <c r="E2374" s="301" t="s">
        <v>64</v>
      </c>
      <c r="F2374" s="301" t="s">
        <v>470</v>
      </c>
      <c r="G2374" s="301" t="s">
        <v>75</v>
      </c>
      <c r="H2374" s="301" t="s">
        <v>495</v>
      </c>
      <c r="I2374" s="333">
        <v>0</v>
      </c>
    </row>
    <row r="2375" spans="1:9">
      <c r="A2375" s="316">
        <v>7</v>
      </c>
      <c r="B2375" s="301" t="s">
        <v>214</v>
      </c>
      <c r="C2375" s="301" t="s">
        <v>19</v>
      </c>
      <c r="D2375" s="301" t="s">
        <v>154</v>
      </c>
      <c r="E2375" s="301" t="s">
        <v>64</v>
      </c>
      <c r="F2375" s="301" t="s">
        <v>81</v>
      </c>
      <c r="G2375" s="301" t="s">
        <v>81</v>
      </c>
      <c r="H2375" s="301" t="s">
        <v>495</v>
      </c>
      <c r="I2375" s="333">
        <v>6.16</v>
      </c>
    </row>
    <row r="2376" spans="1:9">
      <c r="A2376" s="316">
        <v>7</v>
      </c>
      <c r="B2376" s="301" t="s">
        <v>214</v>
      </c>
      <c r="C2376" s="301" t="s">
        <v>19</v>
      </c>
      <c r="D2376" s="301" t="s">
        <v>154</v>
      </c>
      <c r="E2376" s="301" t="s">
        <v>36</v>
      </c>
      <c r="F2376" s="301" t="s">
        <v>83</v>
      </c>
      <c r="G2376" s="301" t="s">
        <v>83</v>
      </c>
      <c r="H2376" s="301" t="s">
        <v>495</v>
      </c>
      <c r="I2376" s="333">
        <v>0</v>
      </c>
    </row>
    <row r="2377" spans="1:9">
      <c r="A2377" s="316">
        <v>7</v>
      </c>
      <c r="B2377" s="301" t="s">
        <v>214</v>
      </c>
      <c r="C2377" s="301" t="s">
        <v>19</v>
      </c>
      <c r="D2377" s="301" t="s">
        <v>154</v>
      </c>
      <c r="E2377" s="301" t="s">
        <v>36</v>
      </c>
      <c r="F2377" s="301" t="s">
        <v>84</v>
      </c>
      <c r="G2377" s="301" t="s">
        <v>84</v>
      </c>
      <c r="H2377" s="301" t="s">
        <v>495</v>
      </c>
      <c r="I2377" s="333">
        <v>0</v>
      </c>
    </row>
    <row r="2378" spans="1:9">
      <c r="A2378" s="316">
        <v>7</v>
      </c>
      <c r="B2378" s="301" t="s">
        <v>214</v>
      </c>
      <c r="C2378" s="301" t="s">
        <v>19</v>
      </c>
      <c r="D2378" s="301" t="s">
        <v>154</v>
      </c>
      <c r="E2378" s="301" t="s">
        <v>36</v>
      </c>
      <c r="F2378" s="301" t="s">
        <v>85</v>
      </c>
      <c r="G2378" s="301" t="s">
        <v>85</v>
      </c>
      <c r="H2378" s="301" t="s">
        <v>495</v>
      </c>
      <c r="I2378" s="333">
        <v>16.25</v>
      </c>
    </row>
    <row r="2379" spans="1:9">
      <c r="A2379" s="316">
        <v>7</v>
      </c>
      <c r="B2379" s="301" t="s">
        <v>214</v>
      </c>
      <c r="C2379" s="301" t="s">
        <v>19</v>
      </c>
      <c r="D2379" s="301" t="s">
        <v>154</v>
      </c>
      <c r="E2379" s="301" t="s">
        <v>36</v>
      </c>
      <c r="F2379" s="301" t="s">
        <v>86</v>
      </c>
      <c r="G2379" s="301" t="s">
        <v>86</v>
      </c>
      <c r="H2379" s="301" t="s">
        <v>495</v>
      </c>
      <c r="I2379" s="333">
        <v>7.7</v>
      </c>
    </row>
    <row r="2380" spans="1:9">
      <c r="A2380" s="316">
        <v>7</v>
      </c>
      <c r="B2380" s="301" t="s">
        <v>214</v>
      </c>
      <c r="C2380" s="301" t="s">
        <v>19</v>
      </c>
      <c r="D2380" s="301" t="s">
        <v>154</v>
      </c>
      <c r="E2380" s="301" t="s">
        <v>36</v>
      </c>
      <c r="F2380" s="301" t="s">
        <v>87</v>
      </c>
      <c r="G2380" s="301" t="s">
        <v>87</v>
      </c>
      <c r="H2380" s="301" t="s">
        <v>495</v>
      </c>
      <c r="I2380" s="333">
        <v>0.86</v>
      </c>
    </row>
    <row r="2381" spans="1:9">
      <c r="A2381" s="316">
        <v>7</v>
      </c>
      <c r="B2381" s="301" t="s">
        <v>214</v>
      </c>
      <c r="C2381" s="301" t="s">
        <v>19</v>
      </c>
      <c r="D2381" s="301" t="s">
        <v>154</v>
      </c>
      <c r="E2381" s="301" t="s">
        <v>36</v>
      </c>
      <c r="F2381" s="301" t="s">
        <v>88</v>
      </c>
      <c r="G2381" s="301" t="s">
        <v>88</v>
      </c>
      <c r="H2381" s="301" t="s">
        <v>495</v>
      </c>
      <c r="I2381" s="333">
        <v>0</v>
      </c>
    </row>
    <row r="2382" spans="1:9">
      <c r="A2382" s="316">
        <v>7</v>
      </c>
      <c r="B2382" s="301" t="s">
        <v>214</v>
      </c>
      <c r="C2382" s="301" t="s">
        <v>19</v>
      </c>
      <c r="D2382" s="301" t="s">
        <v>154</v>
      </c>
      <c r="E2382" s="301" t="s">
        <v>89</v>
      </c>
      <c r="F2382" s="301" t="s">
        <v>90</v>
      </c>
      <c r="G2382" s="301" t="s">
        <v>90</v>
      </c>
      <c r="H2382" s="301" t="s">
        <v>495</v>
      </c>
      <c r="I2382" s="333">
        <v>894.18</v>
      </c>
    </row>
    <row r="2383" spans="1:9">
      <c r="A2383" s="316">
        <v>7</v>
      </c>
      <c r="B2383" s="301" t="s">
        <v>214</v>
      </c>
      <c r="C2383" s="301" t="s">
        <v>19</v>
      </c>
      <c r="D2383" s="301" t="s">
        <v>154</v>
      </c>
      <c r="E2383" s="301" t="s">
        <v>89</v>
      </c>
      <c r="F2383" s="301" t="s">
        <v>91</v>
      </c>
      <c r="G2383" s="301" t="s">
        <v>91</v>
      </c>
      <c r="H2383" s="301" t="s">
        <v>495</v>
      </c>
      <c r="I2383" s="333">
        <v>22.04</v>
      </c>
    </row>
    <row r="2384" spans="1:9">
      <c r="A2384" s="316">
        <v>7</v>
      </c>
      <c r="B2384" s="301" t="s">
        <v>214</v>
      </c>
      <c r="C2384" s="301" t="s">
        <v>19</v>
      </c>
      <c r="D2384" s="301" t="s">
        <v>154</v>
      </c>
      <c r="E2384" s="301" t="s">
        <v>89</v>
      </c>
      <c r="F2384" s="301" t="s">
        <v>92</v>
      </c>
      <c r="G2384" s="301" t="s">
        <v>92</v>
      </c>
      <c r="H2384" s="301" t="s">
        <v>495</v>
      </c>
      <c r="I2384" s="333">
        <v>16.13</v>
      </c>
    </row>
    <row r="2385" spans="1:9">
      <c r="A2385" s="316">
        <v>7</v>
      </c>
      <c r="B2385" s="301" t="s">
        <v>214</v>
      </c>
      <c r="C2385" s="301" t="s">
        <v>19</v>
      </c>
      <c r="D2385" s="301" t="s">
        <v>154</v>
      </c>
      <c r="E2385" s="301" t="s">
        <v>89</v>
      </c>
      <c r="F2385" s="301" t="s">
        <v>93</v>
      </c>
      <c r="G2385" s="301" t="s">
        <v>93</v>
      </c>
      <c r="H2385" s="301" t="s">
        <v>495</v>
      </c>
      <c r="I2385" s="333">
        <v>10.130000000000001</v>
      </c>
    </row>
    <row r="2386" spans="1:9">
      <c r="A2386" s="316">
        <v>7</v>
      </c>
      <c r="B2386" s="301" t="s">
        <v>214</v>
      </c>
      <c r="C2386" s="301" t="s">
        <v>19</v>
      </c>
      <c r="D2386" s="301" t="s">
        <v>154</v>
      </c>
      <c r="E2386" s="301" t="s">
        <v>89</v>
      </c>
      <c r="F2386" s="301" t="s">
        <v>94</v>
      </c>
      <c r="G2386" s="301" t="s">
        <v>94</v>
      </c>
      <c r="H2386" s="301" t="s">
        <v>495</v>
      </c>
      <c r="I2386" s="333">
        <v>12.54</v>
      </c>
    </row>
    <row r="2387" spans="1:9">
      <c r="A2387" s="316">
        <v>7</v>
      </c>
      <c r="B2387" s="301" t="s">
        <v>214</v>
      </c>
      <c r="C2387" s="301" t="s">
        <v>19</v>
      </c>
      <c r="D2387" s="301" t="s">
        <v>154</v>
      </c>
      <c r="E2387" s="301" t="s">
        <v>89</v>
      </c>
      <c r="F2387" s="301" t="s">
        <v>95</v>
      </c>
      <c r="G2387" s="301" t="s">
        <v>95</v>
      </c>
      <c r="H2387" s="301" t="s">
        <v>495</v>
      </c>
      <c r="I2387" s="333">
        <v>75.349999999999994</v>
      </c>
    </row>
    <row r="2388" spans="1:9">
      <c r="A2388" s="316">
        <v>7</v>
      </c>
      <c r="B2388" s="301" t="s">
        <v>214</v>
      </c>
      <c r="C2388" s="301" t="s">
        <v>19</v>
      </c>
      <c r="D2388" s="301" t="s">
        <v>154</v>
      </c>
      <c r="E2388" s="301" t="s">
        <v>89</v>
      </c>
      <c r="F2388" s="301" t="s">
        <v>96</v>
      </c>
      <c r="G2388" s="301" t="s">
        <v>96</v>
      </c>
      <c r="H2388" s="301" t="s">
        <v>495</v>
      </c>
      <c r="I2388" s="333">
        <v>10.47</v>
      </c>
    </row>
    <row r="2389" spans="1:9">
      <c r="A2389" s="316">
        <v>7</v>
      </c>
      <c r="B2389" s="301" t="s">
        <v>214</v>
      </c>
      <c r="C2389" s="301" t="s">
        <v>19</v>
      </c>
      <c r="D2389" s="301" t="s">
        <v>154</v>
      </c>
      <c r="E2389" s="301" t="s">
        <v>89</v>
      </c>
      <c r="F2389" s="301" t="s">
        <v>97</v>
      </c>
      <c r="G2389" s="301" t="s">
        <v>97</v>
      </c>
      <c r="H2389" s="301" t="s">
        <v>495</v>
      </c>
      <c r="I2389" s="333">
        <v>84.06</v>
      </c>
    </row>
    <row r="2390" spans="1:9">
      <c r="A2390" s="316">
        <v>7</v>
      </c>
      <c r="B2390" s="301" t="s">
        <v>214</v>
      </c>
      <c r="C2390" s="301" t="s">
        <v>19</v>
      </c>
      <c r="D2390" s="301" t="s">
        <v>154</v>
      </c>
      <c r="E2390" s="301" t="s">
        <v>89</v>
      </c>
      <c r="F2390" s="301" t="s">
        <v>98</v>
      </c>
      <c r="G2390" s="301" t="s">
        <v>98</v>
      </c>
      <c r="H2390" s="301" t="s">
        <v>495</v>
      </c>
      <c r="I2390" s="333">
        <v>62.36</v>
      </c>
    </row>
    <row r="2391" spans="1:9">
      <c r="A2391" s="316">
        <v>7</v>
      </c>
      <c r="B2391" s="301" t="s">
        <v>214</v>
      </c>
      <c r="C2391" s="301" t="s">
        <v>19</v>
      </c>
      <c r="D2391" s="301" t="s">
        <v>154</v>
      </c>
      <c r="E2391" s="301" t="s">
        <v>89</v>
      </c>
      <c r="F2391" s="301" t="s">
        <v>167</v>
      </c>
      <c r="G2391" s="301" t="s">
        <v>167</v>
      </c>
      <c r="H2391" s="301" t="s">
        <v>495</v>
      </c>
      <c r="I2391" s="333">
        <v>75.42</v>
      </c>
    </row>
    <row r="2392" spans="1:9">
      <c r="A2392" s="316">
        <v>7</v>
      </c>
      <c r="B2392" s="301" t="s">
        <v>214</v>
      </c>
      <c r="C2392" s="301" t="s">
        <v>19</v>
      </c>
      <c r="D2392" s="301" t="s">
        <v>154</v>
      </c>
      <c r="E2392" s="301" t="s">
        <v>89</v>
      </c>
      <c r="F2392" s="301" t="s">
        <v>99</v>
      </c>
      <c r="G2392" s="301" t="s">
        <v>99</v>
      </c>
      <c r="H2392" s="301" t="s">
        <v>495</v>
      </c>
      <c r="I2392" s="333">
        <v>106.34</v>
      </c>
    </row>
    <row r="2393" spans="1:9">
      <c r="A2393" s="316">
        <v>7</v>
      </c>
      <c r="B2393" s="301" t="s">
        <v>214</v>
      </c>
      <c r="C2393" s="301" t="s">
        <v>19</v>
      </c>
      <c r="D2393" s="301" t="s">
        <v>154</v>
      </c>
      <c r="E2393" s="301" t="s">
        <v>100</v>
      </c>
      <c r="F2393" s="301" t="s">
        <v>101</v>
      </c>
      <c r="G2393" s="301" t="s">
        <v>101</v>
      </c>
      <c r="H2393" s="301" t="s">
        <v>495</v>
      </c>
      <c r="I2393" s="333">
        <v>385.9</v>
      </c>
    </row>
    <row r="2394" spans="1:9">
      <c r="A2394" s="316">
        <v>7</v>
      </c>
      <c r="B2394" s="301" t="s">
        <v>214</v>
      </c>
      <c r="C2394" s="301" t="s">
        <v>19</v>
      </c>
      <c r="D2394" s="301" t="s">
        <v>154</v>
      </c>
      <c r="E2394" s="301" t="s">
        <v>100</v>
      </c>
      <c r="F2394" s="301" t="s">
        <v>102</v>
      </c>
      <c r="G2394" s="301" t="s">
        <v>102</v>
      </c>
      <c r="H2394" s="301" t="s">
        <v>495</v>
      </c>
      <c r="I2394" s="333">
        <v>533.14</v>
      </c>
    </row>
    <row r="2395" spans="1:9">
      <c r="A2395" s="316">
        <v>7</v>
      </c>
      <c r="B2395" s="301" t="s">
        <v>214</v>
      </c>
      <c r="C2395" s="301" t="s">
        <v>19</v>
      </c>
      <c r="D2395" s="301" t="s">
        <v>154</v>
      </c>
      <c r="E2395" s="301" t="s">
        <v>100</v>
      </c>
      <c r="F2395" s="301" t="s">
        <v>103</v>
      </c>
      <c r="G2395" s="301" t="s">
        <v>103</v>
      </c>
      <c r="H2395" s="301" t="s">
        <v>495</v>
      </c>
      <c r="I2395" s="333">
        <v>47.15</v>
      </c>
    </row>
    <row r="2396" spans="1:9">
      <c r="A2396" s="316">
        <v>7</v>
      </c>
      <c r="B2396" s="301" t="s">
        <v>214</v>
      </c>
      <c r="C2396" s="301" t="s">
        <v>19</v>
      </c>
      <c r="D2396" s="301" t="s">
        <v>154</v>
      </c>
      <c r="E2396" s="301" t="s">
        <v>100</v>
      </c>
      <c r="F2396" s="301" t="s">
        <v>104</v>
      </c>
      <c r="G2396" s="301" t="s">
        <v>104</v>
      </c>
      <c r="H2396" s="301" t="s">
        <v>495</v>
      </c>
      <c r="I2396" s="333">
        <v>31.28</v>
      </c>
    </row>
    <row r="2397" spans="1:9">
      <c r="A2397" s="316">
        <v>7</v>
      </c>
      <c r="B2397" s="301" t="s">
        <v>214</v>
      </c>
      <c r="C2397" s="301" t="s">
        <v>19</v>
      </c>
      <c r="D2397" s="301" t="s">
        <v>154</v>
      </c>
      <c r="E2397" s="301" t="s">
        <v>100</v>
      </c>
      <c r="F2397" s="301" t="s">
        <v>105</v>
      </c>
      <c r="G2397" s="301" t="s">
        <v>105</v>
      </c>
      <c r="H2397" s="301" t="s">
        <v>495</v>
      </c>
      <c r="I2397" s="333">
        <v>50.38</v>
      </c>
    </row>
    <row r="2398" spans="1:9">
      <c r="A2398" s="316">
        <v>7</v>
      </c>
      <c r="B2398" s="301" t="s">
        <v>214</v>
      </c>
      <c r="C2398" s="301" t="s">
        <v>19</v>
      </c>
      <c r="D2398" s="301" t="s">
        <v>154</v>
      </c>
      <c r="E2398" s="301" t="s">
        <v>100</v>
      </c>
      <c r="F2398" s="301" t="s">
        <v>106</v>
      </c>
      <c r="G2398" s="301" t="s">
        <v>106</v>
      </c>
      <c r="H2398" s="301" t="s">
        <v>495</v>
      </c>
      <c r="I2398" s="333">
        <v>11.68</v>
      </c>
    </row>
    <row r="2399" spans="1:9">
      <c r="A2399" s="316">
        <v>7</v>
      </c>
      <c r="B2399" s="301" t="s">
        <v>214</v>
      </c>
      <c r="C2399" s="301" t="s">
        <v>19</v>
      </c>
      <c r="D2399" s="301" t="s">
        <v>154</v>
      </c>
      <c r="E2399" s="301" t="s">
        <v>23</v>
      </c>
      <c r="F2399" s="301" t="s">
        <v>107</v>
      </c>
      <c r="G2399" s="301" t="s">
        <v>107</v>
      </c>
      <c r="H2399" s="301" t="s">
        <v>495</v>
      </c>
      <c r="I2399" s="333">
        <v>124.69</v>
      </c>
    </row>
    <row r="2400" spans="1:9">
      <c r="A2400" s="316">
        <v>7</v>
      </c>
      <c r="B2400" s="301" t="s">
        <v>214</v>
      </c>
      <c r="C2400" s="301" t="s">
        <v>19</v>
      </c>
      <c r="D2400" s="301" t="s">
        <v>154</v>
      </c>
      <c r="E2400" s="301" t="s">
        <v>23</v>
      </c>
      <c r="F2400" s="301" t="s">
        <v>108</v>
      </c>
      <c r="G2400" s="301" t="s">
        <v>108</v>
      </c>
      <c r="H2400" s="301" t="s">
        <v>495</v>
      </c>
      <c r="I2400" s="333">
        <v>105.69</v>
      </c>
    </row>
    <row r="2401" spans="1:9">
      <c r="A2401" s="316">
        <v>7</v>
      </c>
      <c r="B2401" s="301" t="s">
        <v>214</v>
      </c>
      <c r="C2401" s="301" t="s">
        <v>19</v>
      </c>
      <c r="D2401" s="301" t="s">
        <v>154</v>
      </c>
      <c r="E2401" s="301" t="s">
        <v>23</v>
      </c>
      <c r="F2401" s="301" t="s">
        <v>109</v>
      </c>
      <c r="G2401" s="301" t="s">
        <v>109</v>
      </c>
      <c r="H2401" s="301" t="s">
        <v>495</v>
      </c>
      <c r="I2401" s="333">
        <v>61.69</v>
      </c>
    </row>
    <row r="2402" spans="1:9">
      <c r="A2402" s="316">
        <v>7</v>
      </c>
      <c r="B2402" s="301" t="s">
        <v>214</v>
      </c>
      <c r="C2402" s="301" t="s">
        <v>19</v>
      </c>
      <c r="D2402" s="301" t="s">
        <v>154</v>
      </c>
      <c r="E2402" s="301" t="s">
        <v>23</v>
      </c>
      <c r="F2402" s="301" t="s">
        <v>110</v>
      </c>
      <c r="G2402" s="301" t="s">
        <v>110</v>
      </c>
      <c r="H2402" s="301" t="s">
        <v>495</v>
      </c>
      <c r="I2402" s="333">
        <v>33.03</v>
      </c>
    </row>
    <row r="2403" spans="1:9">
      <c r="A2403" s="316">
        <v>7</v>
      </c>
      <c r="B2403" s="301" t="s">
        <v>214</v>
      </c>
      <c r="C2403" s="301" t="s">
        <v>19</v>
      </c>
      <c r="D2403" s="301" t="s">
        <v>154</v>
      </c>
      <c r="E2403" s="301" t="s">
        <v>23</v>
      </c>
      <c r="F2403" s="301" t="s">
        <v>111</v>
      </c>
      <c r="G2403" s="301" t="s">
        <v>111</v>
      </c>
      <c r="H2403" s="301" t="s">
        <v>495</v>
      </c>
      <c r="I2403" s="333">
        <v>45.5</v>
      </c>
    </row>
    <row r="2404" spans="1:9">
      <c r="A2404" s="316">
        <v>7</v>
      </c>
      <c r="B2404" s="301" t="s">
        <v>214</v>
      </c>
      <c r="C2404" s="301" t="s">
        <v>19</v>
      </c>
      <c r="D2404" s="301" t="s">
        <v>154</v>
      </c>
      <c r="E2404" s="301" t="s">
        <v>23</v>
      </c>
      <c r="F2404" s="301" t="s">
        <v>112</v>
      </c>
      <c r="G2404" s="301" t="s">
        <v>112</v>
      </c>
      <c r="H2404" s="301" t="s">
        <v>495</v>
      </c>
      <c r="I2404" s="333">
        <v>12.73</v>
      </c>
    </row>
    <row r="2405" spans="1:9">
      <c r="A2405" s="316">
        <v>7</v>
      </c>
      <c r="B2405" s="301" t="s">
        <v>214</v>
      </c>
      <c r="C2405" s="301" t="s">
        <v>19</v>
      </c>
      <c r="D2405" s="301" t="s">
        <v>154</v>
      </c>
      <c r="E2405" s="301" t="s">
        <v>23</v>
      </c>
      <c r="F2405" s="301" t="s">
        <v>24</v>
      </c>
      <c r="G2405" s="301" t="s">
        <v>24</v>
      </c>
      <c r="H2405" s="301" t="s">
        <v>495</v>
      </c>
      <c r="I2405" s="333">
        <v>15.78</v>
      </c>
    </row>
    <row r="2406" spans="1:9">
      <c r="A2406" s="316">
        <v>7</v>
      </c>
      <c r="B2406" s="301" t="s">
        <v>214</v>
      </c>
      <c r="C2406" s="301" t="s">
        <v>19</v>
      </c>
      <c r="D2406" s="301" t="s">
        <v>154</v>
      </c>
      <c r="E2406" s="301" t="s">
        <v>23</v>
      </c>
      <c r="F2406" s="301" t="s">
        <v>23</v>
      </c>
      <c r="G2406" s="301" t="s">
        <v>23</v>
      </c>
      <c r="H2406" s="301" t="s">
        <v>495</v>
      </c>
      <c r="I2406" s="333">
        <v>862.65</v>
      </c>
    </row>
    <row r="2407" spans="1:9">
      <c r="A2407" s="316">
        <v>7</v>
      </c>
      <c r="B2407" s="301" t="s">
        <v>214</v>
      </c>
      <c r="C2407" s="301" t="s">
        <v>19</v>
      </c>
      <c r="D2407" s="301" t="s">
        <v>154</v>
      </c>
      <c r="E2407" s="301" t="s">
        <v>23</v>
      </c>
      <c r="F2407" s="301" t="s">
        <v>113</v>
      </c>
      <c r="G2407" s="301" t="s">
        <v>113</v>
      </c>
      <c r="H2407" s="301" t="s">
        <v>495</v>
      </c>
      <c r="I2407" s="333">
        <v>21.83</v>
      </c>
    </row>
    <row r="2408" spans="1:9">
      <c r="A2408" s="316">
        <v>7</v>
      </c>
      <c r="B2408" s="301" t="s">
        <v>214</v>
      </c>
      <c r="C2408" s="301" t="s">
        <v>19</v>
      </c>
      <c r="D2408" s="301" t="s">
        <v>154</v>
      </c>
      <c r="E2408" s="301" t="s">
        <v>23</v>
      </c>
      <c r="F2408" s="301" t="s">
        <v>155</v>
      </c>
      <c r="G2408" s="301" t="s">
        <v>155</v>
      </c>
      <c r="H2408" s="301" t="s">
        <v>495</v>
      </c>
      <c r="I2408" s="333">
        <v>53.15</v>
      </c>
    </row>
    <row r="2409" spans="1:9">
      <c r="A2409" s="316">
        <v>7</v>
      </c>
      <c r="B2409" s="301" t="s">
        <v>214</v>
      </c>
      <c r="C2409" s="301" t="s">
        <v>19</v>
      </c>
      <c r="D2409" s="301" t="s">
        <v>154</v>
      </c>
      <c r="E2409" s="301" t="s">
        <v>23</v>
      </c>
      <c r="F2409" s="301" t="s">
        <v>114</v>
      </c>
      <c r="G2409" s="301" t="s">
        <v>114</v>
      </c>
      <c r="H2409" s="301" t="s">
        <v>495</v>
      </c>
      <c r="I2409" s="333">
        <v>16.23</v>
      </c>
    </row>
    <row r="2410" spans="1:9">
      <c r="A2410" s="316">
        <v>7</v>
      </c>
      <c r="B2410" s="301" t="s">
        <v>214</v>
      </c>
      <c r="C2410" s="301" t="s">
        <v>19</v>
      </c>
      <c r="D2410" s="301" t="s">
        <v>154</v>
      </c>
      <c r="E2410" s="301" t="s">
        <v>115</v>
      </c>
      <c r="F2410" s="301" t="s">
        <v>116</v>
      </c>
      <c r="G2410" s="301" t="s">
        <v>116</v>
      </c>
      <c r="H2410" s="301" t="s">
        <v>495</v>
      </c>
      <c r="I2410" s="333">
        <v>19.86</v>
      </c>
    </row>
    <row r="2411" spans="1:9">
      <c r="A2411" s="316">
        <v>7</v>
      </c>
      <c r="B2411" s="301" t="s">
        <v>214</v>
      </c>
      <c r="C2411" s="301" t="s">
        <v>19</v>
      </c>
      <c r="D2411" s="301" t="s">
        <v>154</v>
      </c>
      <c r="E2411" s="301" t="s">
        <v>115</v>
      </c>
      <c r="F2411" s="301" t="s">
        <v>117</v>
      </c>
      <c r="G2411" s="301" t="s">
        <v>117</v>
      </c>
      <c r="H2411" s="301" t="s">
        <v>495</v>
      </c>
      <c r="I2411" s="333">
        <v>11.12</v>
      </c>
    </row>
    <row r="2412" spans="1:9">
      <c r="A2412" s="316">
        <v>7</v>
      </c>
      <c r="B2412" s="301" t="s">
        <v>214</v>
      </c>
      <c r="C2412" s="301" t="s">
        <v>19</v>
      </c>
      <c r="D2412" s="301" t="s">
        <v>154</v>
      </c>
      <c r="E2412" s="301" t="s">
        <v>765</v>
      </c>
      <c r="F2412" s="301" t="s">
        <v>119</v>
      </c>
      <c r="G2412" s="301" t="s">
        <v>119</v>
      </c>
      <c r="H2412" s="301" t="s">
        <v>495</v>
      </c>
      <c r="I2412" s="333">
        <v>62.22</v>
      </c>
    </row>
    <row r="2413" spans="1:9">
      <c r="A2413" s="316">
        <v>7</v>
      </c>
      <c r="B2413" s="301" t="s">
        <v>214</v>
      </c>
      <c r="C2413" s="301" t="s">
        <v>19</v>
      </c>
      <c r="D2413" s="301" t="s">
        <v>154</v>
      </c>
      <c r="E2413" s="301" t="s">
        <v>765</v>
      </c>
      <c r="F2413" s="301" t="s">
        <v>710</v>
      </c>
      <c r="G2413" s="301" t="s">
        <v>710</v>
      </c>
      <c r="H2413" s="301" t="s">
        <v>495</v>
      </c>
      <c r="I2413" s="333">
        <v>5743.43</v>
      </c>
    </row>
    <row r="2414" spans="1:9">
      <c r="A2414" s="316">
        <v>7</v>
      </c>
      <c r="B2414" s="301" t="s">
        <v>214</v>
      </c>
      <c r="C2414" s="301" t="s">
        <v>19</v>
      </c>
      <c r="D2414" s="301" t="s">
        <v>154</v>
      </c>
      <c r="E2414" s="301" t="s">
        <v>765</v>
      </c>
      <c r="F2414" s="301" t="s">
        <v>709</v>
      </c>
      <c r="G2414" s="301" t="s">
        <v>709</v>
      </c>
      <c r="H2414" s="301" t="s">
        <v>495</v>
      </c>
      <c r="I2414" s="333">
        <v>100.45</v>
      </c>
    </row>
    <row r="2415" spans="1:9">
      <c r="A2415" s="316">
        <v>7</v>
      </c>
      <c r="B2415" s="301" t="s">
        <v>214</v>
      </c>
      <c r="C2415" s="301" t="s">
        <v>19</v>
      </c>
      <c r="D2415" s="301" t="s">
        <v>154</v>
      </c>
      <c r="E2415" s="301" t="s">
        <v>21</v>
      </c>
      <c r="F2415" s="301" t="s">
        <v>22</v>
      </c>
      <c r="G2415" s="301" t="s">
        <v>22</v>
      </c>
      <c r="H2415" t="s">
        <v>496</v>
      </c>
      <c r="I2415" s="333">
        <v>65.760000000000005</v>
      </c>
    </row>
    <row r="2416" spans="1:9">
      <c r="A2416" s="316">
        <v>7</v>
      </c>
      <c r="B2416" s="301" t="s">
        <v>214</v>
      </c>
      <c r="C2416" s="301" t="s">
        <v>19</v>
      </c>
      <c r="D2416" s="301" t="s">
        <v>154</v>
      </c>
      <c r="E2416" s="301" t="s">
        <v>21</v>
      </c>
      <c r="F2416" s="301" t="s">
        <v>16</v>
      </c>
      <c r="G2416" s="301" t="s">
        <v>16</v>
      </c>
      <c r="H2416" s="301" t="s">
        <v>496</v>
      </c>
      <c r="I2416" s="333">
        <v>1006.75</v>
      </c>
    </row>
    <row r="2417" spans="1:9">
      <c r="A2417" s="316">
        <v>7</v>
      </c>
      <c r="B2417" s="301" t="s">
        <v>214</v>
      </c>
      <c r="C2417" s="301" t="s">
        <v>19</v>
      </c>
      <c r="D2417" s="301" t="s">
        <v>154</v>
      </c>
      <c r="E2417" s="301" t="s">
        <v>31</v>
      </c>
      <c r="F2417" s="301" t="s">
        <v>45</v>
      </c>
      <c r="G2417" s="301" t="s">
        <v>45</v>
      </c>
      <c r="H2417" s="301" t="s">
        <v>496</v>
      </c>
      <c r="I2417" s="333">
        <v>18.09</v>
      </c>
    </row>
    <row r="2418" spans="1:9">
      <c r="A2418" s="316">
        <v>7</v>
      </c>
      <c r="B2418" s="301" t="s">
        <v>214</v>
      </c>
      <c r="C2418" s="301" t="s">
        <v>19</v>
      </c>
      <c r="D2418" s="301" t="s">
        <v>154</v>
      </c>
      <c r="E2418" s="301" t="s">
        <v>37</v>
      </c>
      <c r="F2418" s="301" t="s">
        <v>50</v>
      </c>
      <c r="G2418" s="301" t="s">
        <v>50</v>
      </c>
      <c r="H2418" s="301" t="s">
        <v>496</v>
      </c>
      <c r="I2418" s="333">
        <v>1293.6300000000001</v>
      </c>
    </row>
    <row r="2419" spans="1:9">
      <c r="A2419" s="316">
        <v>7</v>
      </c>
      <c r="B2419" s="301" t="s">
        <v>214</v>
      </c>
      <c r="C2419" s="301" t="s">
        <v>19</v>
      </c>
      <c r="D2419" s="301" t="s">
        <v>154</v>
      </c>
      <c r="E2419" s="301" t="s">
        <v>37</v>
      </c>
      <c r="F2419" s="301" t="s">
        <v>37</v>
      </c>
      <c r="G2419" s="301" t="s">
        <v>37</v>
      </c>
      <c r="H2419" s="301" t="s">
        <v>496</v>
      </c>
      <c r="I2419" s="333">
        <v>15183.75</v>
      </c>
    </row>
    <row r="2420" spans="1:9">
      <c r="A2420" s="316">
        <v>7</v>
      </c>
      <c r="B2420" s="301" t="s">
        <v>214</v>
      </c>
      <c r="C2420" s="301" t="s">
        <v>19</v>
      </c>
      <c r="D2420" s="301" t="s">
        <v>154</v>
      </c>
      <c r="E2420" s="301" t="s">
        <v>37</v>
      </c>
      <c r="F2420" s="301" t="s">
        <v>47</v>
      </c>
      <c r="G2420" s="301" t="s">
        <v>47</v>
      </c>
      <c r="H2420" s="301" t="s">
        <v>496</v>
      </c>
      <c r="I2420" s="333">
        <v>4570.59</v>
      </c>
    </row>
    <row r="2421" spans="1:9">
      <c r="A2421" s="316">
        <v>7</v>
      </c>
      <c r="B2421" s="301" t="s">
        <v>214</v>
      </c>
      <c r="C2421" s="301" t="s">
        <v>19</v>
      </c>
      <c r="D2421" s="301" t="s">
        <v>154</v>
      </c>
      <c r="E2421" s="301" t="s">
        <v>37</v>
      </c>
      <c r="F2421" s="301" t="s">
        <v>56</v>
      </c>
      <c r="G2421" s="301" t="s">
        <v>56</v>
      </c>
      <c r="H2421" s="301" t="s">
        <v>496</v>
      </c>
      <c r="I2421" s="333">
        <v>1021.7</v>
      </c>
    </row>
    <row r="2422" spans="1:9">
      <c r="A2422" s="316">
        <v>7</v>
      </c>
      <c r="B2422" s="301" t="s">
        <v>214</v>
      </c>
      <c r="C2422" s="301" t="s">
        <v>19</v>
      </c>
      <c r="D2422" s="301" t="s">
        <v>154</v>
      </c>
      <c r="E2422" s="301" t="s">
        <v>37</v>
      </c>
      <c r="F2422" s="301" t="s">
        <v>51</v>
      </c>
      <c r="G2422" s="301" t="s">
        <v>51</v>
      </c>
      <c r="H2422" s="301" t="s">
        <v>496</v>
      </c>
      <c r="I2422" s="333">
        <v>2144.94</v>
      </c>
    </row>
    <row r="2423" spans="1:9">
      <c r="A2423" s="316">
        <v>7</v>
      </c>
      <c r="B2423" s="301" t="s">
        <v>214</v>
      </c>
      <c r="C2423" s="301" t="s">
        <v>19</v>
      </c>
      <c r="D2423" s="301" t="s">
        <v>154</v>
      </c>
      <c r="E2423" s="301" t="s">
        <v>37</v>
      </c>
      <c r="F2423" s="301" t="s">
        <v>52</v>
      </c>
      <c r="G2423" s="301" t="s">
        <v>52</v>
      </c>
      <c r="H2423" s="301" t="s">
        <v>496</v>
      </c>
      <c r="I2423" s="333">
        <v>572.9</v>
      </c>
    </row>
    <row r="2424" spans="1:9">
      <c r="A2424" s="316">
        <v>7</v>
      </c>
      <c r="B2424" s="301" t="s">
        <v>214</v>
      </c>
      <c r="C2424" s="301" t="s">
        <v>19</v>
      </c>
      <c r="D2424" s="301" t="s">
        <v>154</v>
      </c>
      <c r="E2424" s="301" t="s">
        <v>37</v>
      </c>
      <c r="F2424" s="301" t="s">
        <v>53</v>
      </c>
      <c r="G2424" s="301" t="s">
        <v>53</v>
      </c>
      <c r="H2424" s="301" t="s">
        <v>496</v>
      </c>
      <c r="I2424" s="333">
        <v>69.75</v>
      </c>
    </row>
    <row r="2425" spans="1:9">
      <c r="A2425" s="316">
        <v>7</v>
      </c>
      <c r="B2425" s="301" t="s">
        <v>214</v>
      </c>
      <c r="C2425" s="301" t="s">
        <v>19</v>
      </c>
      <c r="D2425" s="301" t="s">
        <v>154</v>
      </c>
      <c r="E2425" s="301" t="s">
        <v>37</v>
      </c>
      <c r="F2425" s="301" t="s">
        <v>57</v>
      </c>
      <c r="G2425" s="301" t="s">
        <v>57</v>
      </c>
      <c r="H2425" s="301" t="s">
        <v>496</v>
      </c>
      <c r="I2425" s="333">
        <v>132.77000000000001</v>
      </c>
    </row>
    <row r="2426" spans="1:9">
      <c r="A2426" s="316">
        <v>7</v>
      </c>
      <c r="B2426" s="301" t="s">
        <v>214</v>
      </c>
      <c r="C2426" s="301" t="s">
        <v>19</v>
      </c>
      <c r="D2426" s="301" t="s">
        <v>154</v>
      </c>
      <c r="E2426" s="301" t="s">
        <v>37</v>
      </c>
      <c r="F2426" s="301" t="s">
        <v>48</v>
      </c>
      <c r="G2426" s="301" t="s">
        <v>48</v>
      </c>
      <c r="H2426" s="301" t="s">
        <v>496</v>
      </c>
      <c r="I2426" s="333">
        <v>1843.95</v>
      </c>
    </row>
    <row r="2427" spans="1:9">
      <c r="A2427" s="316">
        <v>7</v>
      </c>
      <c r="B2427" s="301" t="s">
        <v>214</v>
      </c>
      <c r="C2427" s="301" t="s">
        <v>19</v>
      </c>
      <c r="D2427" s="301" t="s">
        <v>154</v>
      </c>
      <c r="E2427" s="301" t="s">
        <v>37</v>
      </c>
      <c r="F2427" s="301" t="s">
        <v>49</v>
      </c>
      <c r="G2427" s="301" t="s">
        <v>49</v>
      </c>
      <c r="H2427" s="301" t="s">
        <v>496</v>
      </c>
      <c r="I2427" s="333">
        <v>2728.69</v>
      </c>
    </row>
    <row r="2428" spans="1:9">
      <c r="A2428" s="316">
        <v>7</v>
      </c>
      <c r="B2428" s="301" t="s">
        <v>214</v>
      </c>
      <c r="C2428" s="301" t="s">
        <v>19</v>
      </c>
      <c r="D2428" s="301" t="s">
        <v>154</v>
      </c>
      <c r="E2428" s="301" t="s">
        <v>37</v>
      </c>
      <c r="F2428" s="301" t="s">
        <v>154</v>
      </c>
      <c r="G2428" s="301" t="s">
        <v>154</v>
      </c>
      <c r="H2428" s="301" t="s">
        <v>496</v>
      </c>
      <c r="I2428" s="333">
        <v>400.66</v>
      </c>
    </row>
    <row r="2429" spans="1:9">
      <c r="A2429" s="316">
        <v>7</v>
      </c>
      <c r="B2429" s="301" t="s">
        <v>214</v>
      </c>
      <c r="C2429" s="301" t="s">
        <v>19</v>
      </c>
      <c r="D2429" s="301" t="s">
        <v>154</v>
      </c>
      <c r="E2429" s="301" t="s">
        <v>37</v>
      </c>
      <c r="F2429" s="301" t="s">
        <v>236</v>
      </c>
      <c r="G2429" s="301" t="s">
        <v>236</v>
      </c>
      <c r="H2429" s="301" t="s">
        <v>496</v>
      </c>
      <c r="I2429" s="333">
        <v>1118.53</v>
      </c>
    </row>
    <row r="2430" spans="1:9">
      <c r="A2430" s="316">
        <v>7</v>
      </c>
      <c r="B2430" s="301" t="s">
        <v>214</v>
      </c>
      <c r="C2430" s="301" t="s">
        <v>19</v>
      </c>
      <c r="D2430" s="301" t="s">
        <v>154</v>
      </c>
      <c r="E2430" s="301" t="s">
        <v>37</v>
      </c>
      <c r="F2430" s="301" t="s">
        <v>58</v>
      </c>
      <c r="G2430" s="301" t="s">
        <v>58</v>
      </c>
      <c r="H2430" s="301" t="s">
        <v>496</v>
      </c>
      <c r="I2430" s="333">
        <v>1212.75</v>
      </c>
    </row>
    <row r="2431" spans="1:9">
      <c r="A2431" s="316">
        <v>7</v>
      </c>
      <c r="B2431" s="301" t="s">
        <v>214</v>
      </c>
      <c r="C2431" s="301" t="s">
        <v>19</v>
      </c>
      <c r="D2431" s="301" t="s">
        <v>154</v>
      </c>
      <c r="E2431" s="301" t="s">
        <v>37</v>
      </c>
      <c r="F2431" s="301" t="s">
        <v>54</v>
      </c>
      <c r="G2431" s="301" t="s">
        <v>54</v>
      </c>
      <c r="H2431" s="301" t="s">
        <v>496</v>
      </c>
      <c r="I2431" s="333">
        <v>1023.37</v>
      </c>
    </row>
    <row r="2432" spans="1:9">
      <c r="A2432" s="316">
        <v>7</v>
      </c>
      <c r="B2432" s="301" t="s">
        <v>214</v>
      </c>
      <c r="C2432" s="301" t="s">
        <v>19</v>
      </c>
      <c r="D2432" s="301" t="s">
        <v>154</v>
      </c>
      <c r="E2432" s="301" t="s">
        <v>37</v>
      </c>
      <c r="F2432" s="301" t="s">
        <v>55</v>
      </c>
      <c r="G2432" s="301" t="s">
        <v>55</v>
      </c>
      <c r="H2432" s="301" t="s">
        <v>496</v>
      </c>
      <c r="I2432" s="333">
        <v>448.99</v>
      </c>
    </row>
    <row r="2433" spans="1:9">
      <c r="A2433" s="316">
        <v>7</v>
      </c>
      <c r="B2433" s="301" t="s">
        <v>214</v>
      </c>
      <c r="C2433" s="301" t="s">
        <v>19</v>
      </c>
      <c r="D2433" s="301" t="s">
        <v>154</v>
      </c>
      <c r="E2433" s="301" t="s">
        <v>19</v>
      </c>
      <c r="F2433" s="301" t="s">
        <v>59</v>
      </c>
      <c r="G2433" s="301" t="s">
        <v>59</v>
      </c>
      <c r="H2433" s="301" t="s">
        <v>496</v>
      </c>
      <c r="I2433" s="333">
        <v>2992.65</v>
      </c>
    </row>
    <row r="2434" spans="1:9">
      <c r="A2434" s="316">
        <v>7</v>
      </c>
      <c r="B2434" s="301" t="s">
        <v>214</v>
      </c>
      <c r="C2434" s="301" t="s">
        <v>19</v>
      </c>
      <c r="D2434" s="301" t="s">
        <v>154</v>
      </c>
      <c r="E2434" s="301" t="s">
        <v>19</v>
      </c>
      <c r="F2434" s="301" t="s">
        <v>60</v>
      </c>
      <c r="G2434" s="301" t="s">
        <v>60</v>
      </c>
      <c r="H2434" s="301" t="s">
        <v>496</v>
      </c>
      <c r="I2434" s="333">
        <v>726.45</v>
      </c>
    </row>
    <row r="2435" spans="1:9">
      <c r="A2435" s="316">
        <v>7</v>
      </c>
      <c r="B2435" s="301" t="s">
        <v>214</v>
      </c>
      <c r="C2435" s="301" t="s">
        <v>19</v>
      </c>
      <c r="D2435" s="301" t="s">
        <v>154</v>
      </c>
      <c r="E2435" s="301" t="s">
        <v>19</v>
      </c>
      <c r="F2435" s="301" t="s">
        <v>35</v>
      </c>
      <c r="G2435" s="301" t="s">
        <v>35</v>
      </c>
      <c r="H2435" s="301" t="s">
        <v>496</v>
      </c>
      <c r="I2435" s="333">
        <v>328.3</v>
      </c>
    </row>
    <row r="2436" spans="1:9">
      <c r="A2436" s="316">
        <v>7</v>
      </c>
      <c r="B2436" s="301" t="s">
        <v>214</v>
      </c>
      <c r="C2436" s="301" t="s">
        <v>19</v>
      </c>
      <c r="D2436" s="301" t="s">
        <v>154</v>
      </c>
      <c r="E2436" s="301" t="s">
        <v>19</v>
      </c>
      <c r="F2436" s="301" t="s">
        <v>61</v>
      </c>
      <c r="G2436" s="301" t="s">
        <v>61</v>
      </c>
      <c r="H2436" s="301" t="s">
        <v>496</v>
      </c>
      <c r="I2436" s="333">
        <v>0</v>
      </c>
    </row>
    <row r="2437" spans="1:9">
      <c r="A2437" s="316">
        <v>7</v>
      </c>
      <c r="B2437" s="301" t="s">
        <v>214</v>
      </c>
      <c r="C2437" s="301" t="s">
        <v>19</v>
      </c>
      <c r="D2437" s="301" t="s">
        <v>154</v>
      </c>
      <c r="E2437" s="301" t="s">
        <v>19</v>
      </c>
      <c r="F2437" s="301" t="s">
        <v>62</v>
      </c>
      <c r="G2437" s="301" t="s">
        <v>62</v>
      </c>
      <c r="H2437" s="301" t="s">
        <v>496</v>
      </c>
      <c r="I2437" s="333">
        <v>29.45</v>
      </c>
    </row>
    <row r="2438" spans="1:9">
      <c r="A2438" s="316">
        <v>7</v>
      </c>
      <c r="B2438" s="301" t="s">
        <v>214</v>
      </c>
      <c r="C2438" s="301" t="s">
        <v>19</v>
      </c>
      <c r="D2438" s="301" t="s">
        <v>154</v>
      </c>
      <c r="E2438" s="301" t="s">
        <v>19</v>
      </c>
      <c r="F2438" s="301" t="s">
        <v>63</v>
      </c>
      <c r="G2438" s="301" t="s">
        <v>63</v>
      </c>
      <c r="H2438" s="301" t="s">
        <v>496</v>
      </c>
      <c r="I2438" s="333">
        <v>107</v>
      </c>
    </row>
    <row r="2439" spans="1:9">
      <c r="A2439" s="316">
        <v>7</v>
      </c>
      <c r="B2439" s="301" t="s">
        <v>214</v>
      </c>
      <c r="C2439" s="301" t="s">
        <v>19</v>
      </c>
      <c r="D2439" s="301" t="s">
        <v>154</v>
      </c>
      <c r="E2439" s="301" t="s">
        <v>64</v>
      </c>
      <c r="F2439" s="301" t="s">
        <v>64</v>
      </c>
      <c r="G2439" s="301" t="s">
        <v>64</v>
      </c>
      <c r="H2439" s="301" t="s">
        <v>496</v>
      </c>
      <c r="I2439" s="333">
        <v>390.85</v>
      </c>
    </row>
    <row r="2440" spans="1:9">
      <c r="A2440" s="316">
        <v>7</v>
      </c>
      <c r="B2440" s="301" t="s">
        <v>214</v>
      </c>
      <c r="C2440" s="301" t="s">
        <v>19</v>
      </c>
      <c r="D2440" s="301" t="s">
        <v>154</v>
      </c>
      <c r="E2440" s="301" t="s">
        <v>64</v>
      </c>
      <c r="F2440" s="301" t="s">
        <v>237</v>
      </c>
      <c r="G2440" s="301" t="s">
        <v>237</v>
      </c>
      <c r="H2440" s="301" t="s">
        <v>496</v>
      </c>
      <c r="I2440" s="333">
        <v>33.83</v>
      </c>
    </row>
    <row r="2441" spans="1:9">
      <c r="A2441" s="316">
        <v>7</v>
      </c>
      <c r="B2441" s="301" t="s">
        <v>214</v>
      </c>
      <c r="C2441" s="301" t="s">
        <v>19</v>
      </c>
      <c r="D2441" s="301" t="s">
        <v>154</v>
      </c>
      <c r="E2441" s="301" t="s">
        <v>64</v>
      </c>
      <c r="F2441" s="301" t="s">
        <v>65</v>
      </c>
      <c r="G2441" s="301" t="s">
        <v>65</v>
      </c>
      <c r="H2441" s="301" t="s">
        <v>496</v>
      </c>
      <c r="I2441" s="333">
        <v>230.52</v>
      </c>
    </row>
    <row r="2442" spans="1:9">
      <c r="A2442" s="316">
        <v>7</v>
      </c>
      <c r="B2442" s="301" t="s">
        <v>214</v>
      </c>
      <c r="C2442" s="301" t="s">
        <v>19</v>
      </c>
      <c r="D2442" s="301" t="s">
        <v>154</v>
      </c>
      <c r="E2442" s="301" t="s">
        <v>64</v>
      </c>
      <c r="F2442" s="301" t="s">
        <v>68</v>
      </c>
      <c r="G2442" s="301" t="s">
        <v>68</v>
      </c>
      <c r="H2442" s="301" t="s">
        <v>496</v>
      </c>
      <c r="I2442" s="333">
        <v>83.78</v>
      </c>
    </row>
    <row r="2443" spans="1:9">
      <c r="A2443" s="316">
        <v>7</v>
      </c>
      <c r="B2443" s="301" t="s">
        <v>214</v>
      </c>
      <c r="C2443" s="301" t="s">
        <v>19</v>
      </c>
      <c r="D2443" s="301" t="s">
        <v>154</v>
      </c>
      <c r="E2443" s="301" t="s">
        <v>64</v>
      </c>
      <c r="F2443" s="301" t="s">
        <v>69</v>
      </c>
      <c r="G2443" s="301" t="s">
        <v>69</v>
      </c>
      <c r="H2443" s="301" t="s">
        <v>496</v>
      </c>
      <c r="I2443" s="333">
        <v>41.52</v>
      </c>
    </row>
    <row r="2444" spans="1:9">
      <c r="A2444" s="316">
        <v>7</v>
      </c>
      <c r="B2444" s="301" t="s">
        <v>214</v>
      </c>
      <c r="C2444" s="301" t="s">
        <v>19</v>
      </c>
      <c r="D2444" s="301" t="s">
        <v>154</v>
      </c>
      <c r="E2444" s="301" t="s">
        <v>64</v>
      </c>
      <c r="F2444" s="301" t="s">
        <v>70</v>
      </c>
      <c r="G2444" s="301" t="s">
        <v>70</v>
      </c>
      <c r="H2444" s="301" t="s">
        <v>496</v>
      </c>
      <c r="I2444" s="333">
        <v>54.98</v>
      </c>
    </row>
    <row r="2445" spans="1:9">
      <c r="A2445" s="316">
        <v>7</v>
      </c>
      <c r="B2445" s="301" t="s">
        <v>214</v>
      </c>
      <c r="C2445" s="301" t="s">
        <v>19</v>
      </c>
      <c r="D2445" s="301" t="s">
        <v>154</v>
      </c>
      <c r="E2445" s="301" t="s">
        <v>64</v>
      </c>
      <c r="F2445" s="301" t="s">
        <v>208</v>
      </c>
      <c r="G2445" s="301" t="s">
        <v>208</v>
      </c>
      <c r="H2445" s="301" t="s">
        <v>496</v>
      </c>
      <c r="I2445" s="333">
        <v>0</v>
      </c>
    </row>
    <row r="2446" spans="1:9">
      <c r="A2446" s="316">
        <v>7</v>
      </c>
      <c r="B2446" s="301" t="s">
        <v>214</v>
      </c>
      <c r="C2446" s="301" t="s">
        <v>19</v>
      </c>
      <c r="D2446" s="301" t="s">
        <v>154</v>
      </c>
      <c r="E2446" s="301" t="s">
        <v>64</v>
      </c>
      <c r="F2446" s="301" t="s">
        <v>72</v>
      </c>
      <c r="G2446" s="301" t="s">
        <v>72</v>
      </c>
      <c r="H2446" s="301" t="s">
        <v>496</v>
      </c>
      <c r="I2446" s="333">
        <v>39.119999999999997</v>
      </c>
    </row>
    <row r="2447" spans="1:9">
      <c r="A2447" s="316">
        <v>7</v>
      </c>
      <c r="B2447" s="301" t="s">
        <v>214</v>
      </c>
      <c r="C2447" s="301" t="s">
        <v>19</v>
      </c>
      <c r="D2447" s="301" t="s">
        <v>154</v>
      </c>
      <c r="E2447" s="301" t="s">
        <v>64</v>
      </c>
      <c r="F2447" s="301" t="s">
        <v>238</v>
      </c>
      <c r="G2447" s="301" t="s">
        <v>238</v>
      </c>
      <c r="H2447" s="301" t="s">
        <v>496</v>
      </c>
      <c r="I2447" s="333">
        <v>33.42</v>
      </c>
    </row>
    <row r="2448" spans="1:9">
      <c r="A2448" s="316">
        <v>7</v>
      </c>
      <c r="B2448" s="301" t="s">
        <v>214</v>
      </c>
      <c r="C2448" s="301" t="s">
        <v>19</v>
      </c>
      <c r="D2448" s="301" t="s">
        <v>154</v>
      </c>
      <c r="E2448" s="301" t="s">
        <v>64</v>
      </c>
      <c r="F2448" s="301" t="s">
        <v>73</v>
      </c>
      <c r="G2448" s="301" t="s">
        <v>73</v>
      </c>
      <c r="H2448" s="301" t="s">
        <v>496</v>
      </c>
      <c r="I2448" s="333">
        <v>61.67</v>
      </c>
    </row>
    <row r="2449" spans="1:9">
      <c r="A2449" s="316">
        <v>7</v>
      </c>
      <c r="B2449" s="301" t="s">
        <v>214</v>
      </c>
      <c r="C2449" s="301" t="s">
        <v>19</v>
      </c>
      <c r="D2449" s="301" t="s">
        <v>154</v>
      </c>
      <c r="E2449" s="301" t="s">
        <v>64</v>
      </c>
      <c r="F2449" s="301" t="s">
        <v>74</v>
      </c>
      <c r="G2449" s="301" t="s">
        <v>74</v>
      </c>
      <c r="H2449" s="301" t="s">
        <v>496</v>
      </c>
      <c r="I2449" s="333">
        <v>18.46</v>
      </c>
    </row>
    <row r="2450" spans="1:9">
      <c r="A2450" s="316">
        <v>7</v>
      </c>
      <c r="B2450" s="301" t="s">
        <v>214</v>
      </c>
      <c r="C2450" s="301" t="s">
        <v>19</v>
      </c>
      <c r="D2450" s="301" t="s">
        <v>154</v>
      </c>
      <c r="E2450" s="301" t="s">
        <v>64</v>
      </c>
      <c r="F2450" s="301" t="s">
        <v>76</v>
      </c>
      <c r="G2450" s="301" t="s">
        <v>76</v>
      </c>
      <c r="H2450" s="301" t="s">
        <v>496</v>
      </c>
      <c r="I2450" s="333">
        <v>14.35</v>
      </c>
    </row>
    <row r="2451" spans="1:9">
      <c r="A2451" s="316">
        <v>7</v>
      </c>
      <c r="B2451" s="301" t="s">
        <v>214</v>
      </c>
      <c r="C2451" s="301" t="s">
        <v>19</v>
      </c>
      <c r="D2451" s="301" t="s">
        <v>154</v>
      </c>
      <c r="E2451" s="301" t="s">
        <v>64</v>
      </c>
      <c r="F2451" s="301" t="s">
        <v>77</v>
      </c>
      <c r="G2451" s="301" t="s">
        <v>77</v>
      </c>
      <c r="H2451" s="301" t="s">
        <v>496</v>
      </c>
      <c r="I2451" s="333">
        <v>18.760000000000002</v>
      </c>
    </row>
    <row r="2452" spans="1:9">
      <c r="A2452" s="316">
        <v>7</v>
      </c>
      <c r="B2452" s="301" t="s">
        <v>214</v>
      </c>
      <c r="C2452" s="301" t="s">
        <v>19</v>
      </c>
      <c r="D2452" s="301" t="s">
        <v>154</v>
      </c>
      <c r="E2452" s="301" t="s">
        <v>64</v>
      </c>
      <c r="F2452" s="301" t="s">
        <v>82</v>
      </c>
      <c r="G2452" s="301" t="s">
        <v>82</v>
      </c>
      <c r="H2452" s="301" t="s">
        <v>496</v>
      </c>
      <c r="I2452" s="333">
        <v>0</v>
      </c>
    </row>
    <row r="2453" spans="1:9">
      <c r="A2453" s="316">
        <v>7</v>
      </c>
      <c r="B2453" s="301" t="s">
        <v>214</v>
      </c>
      <c r="C2453" s="301" t="s">
        <v>19</v>
      </c>
      <c r="D2453" s="301" t="s">
        <v>154</v>
      </c>
      <c r="E2453" s="301" t="s">
        <v>64</v>
      </c>
      <c r="F2453" s="301" t="s">
        <v>470</v>
      </c>
      <c r="G2453" s="301" t="s">
        <v>75</v>
      </c>
      <c r="H2453" s="301" t="s">
        <v>496</v>
      </c>
      <c r="I2453" s="333">
        <v>0</v>
      </c>
    </row>
    <row r="2454" spans="1:9">
      <c r="A2454" s="316">
        <v>7</v>
      </c>
      <c r="B2454" s="301" t="s">
        <v>214</v>
      </c>
      <c r="C2454" s="301" t="s">
        <v>19</v>
      </c>
      <c r="D2454" s="301" t="s">
        <v>154</v>
      </c>
      <c r="E2454" s="301" t="s">
        <v>64</v>
      </c>
      <c r="F2454" s="301" t="s">
        <v>81</v>
      </c>
      <c r="G2454" s="301" t="s">
        <v>81</v>
      </c>
      <c r="H2454" s="301" t="s">
        <v>496</v>
      </c>
      <c r="I2454" s="333">
        <v>8.06</v>
      </c>
    </row>
    <row r="2455" spans="1:9">
      <c r="A2455" s="316">
        <v>7</v>
      </c>
      <c r="B2455" s="301" t="s">
        <v>214</v>
      </c>
      <c r="C2455" s="301" t="s">
        <v>19</v>
      </c>
      <c r="D2455" s="301" t="s">
        <v>154</v>
      </c>
      <c r="E2455" s="301" t="s">
        <v>36</v>
      </c>
      <c r="F2455" s="301" t="s">
        <v>83</v>
      </c>
      <c r="G2455" s="301" t="s">
        <v>83</v>
      </c>
      <c r="H2455" s="301" t="s">
        <v>496</v>
      </c>
      <c r="I2455" s="333">
        <v>0</v>
      </c>
    </row>
    <row r="2456" spans="1:9">
      <c r="A2456" s="316">
        <v>7</v>
      </c>
      <c r="B2456" s="301" t="s">
        <v>214</v>
      </c>
      <c r="C2456" s="301" t="s">
        <v>19</v>
      </c>
      <c r="D2456" s="301" t="s">
        <v>154</v>
      </c>
      <c r="E2456" s="301" t="s">
        <v>36</v>
      </c>
      <c r="F2456" s="301" t="s">
        <v>84</v>
      </c>
      <c r="G2456" s="301" t="s">
        <v>84</v>
      </c>
      <c r="H2456" s="301" t="s">
        <v>496</v>
      </c>
      <c r="I2456" s="333">
        <v>0</v>
      </c>
    </row>
    <row r="2457" spans="1:9">
      <c r="A2457" s="316">
        <v>7</v>
      </c>
      <c r="B2457" s="301" t="s">
        <v>214</v>
      </c>
      <c r="C2457" s="301" t="s">
        <v>19</v>
      </c>
      <c r="D2457" s="301" t="s">
        <v>154</v>
      </c>
      <c r="E2457" s="301" t="s">
        <v>36</v>
      </c>
      <c r="F2457" s="301" t="s">
        <v>85</v>
      </c>
      <c r="G2457" s="301" t="s">
        <v>85</v>
      </c>
      <c r="H2457" s="301" t="s">
        <v>496</v>
      </c>
      <c r="I2457" s="333">
        <v>13.15</v>
      </c>
    </row>
    <row r="2458" spans="1:9">
      <c r="A2458" s="316">
        <v>7</v>
      </c>
      <c r="B2458" s="301" t="s">
        <v>214</v>
      </c>
      <c r="C2458" s="301" t="s">
        <v>19</v>
      </c>
      <c r="D2458" s="301" t="s">
        <v>154</v>
      </c>
      <c r="E2458" s="301" t="s">
        <v>36</v>
      </c>
      <c r="F2458" s="301" t="s">
        <v>86</v>
      </c>
      <c r="G2458" s="301" t="s">
        <v>86</v>
      </c>
      <c r="H2458" s="301" t="s">
        <v>496</v>
      </c>
      <c r="I2458" s="333">
        <v>7.73</v>
      </c>
    </row>
    <row r="2459" spans="1:9">
      <c r="A2459" s="316">
        <v>7</v>
      </c>
      <c r="B2459" s="301" t="s">
        <v>214</v>
      </c>
      <c r="C2459" s="301" t="s">
        <v>19</v>
      </c>
      <c r="D2459" s="301" t="s">
        <v>154</v>
      </c>
      <c r="E2459" s="301" t="s">
        <v>36</v>
      </c>
      <c r="F2459" s="301" t="s">
        <v>87</v>
      </c>
      <c r="G2459" s="301" t="s">
        <v>87</v>
      </c>
      <c r="H2459" s="301" t="s">
        <v>496</v>
      </c>
      <c r="I2459" s="333">
        <v>0.74</v>
      </c>
    </row>
    <row r="2460" spans="1:9">
      <c r="A2460" s="316">
        <v>7</v>
      </c>
      <c r="B2460" s="301" t="s">
        <v>214</v>
      </c>
      <c r="C2460" s="301" t="s">
        <v>19</v>
      </c>
      <c r="D2460" s="301" t="s">
        <v>154</v>
      </c>
      <c r="E2460" s="301" t="s">
        <v>36</v>
      </c>
      <c r="F2460" s="301" t="s">
        <v>88</v>
      </c>
      <c r="G2460" s="301" t="s">
        <v>88</v>
      </c>
      <c r="H2460" s="301" t="s">
        <v>496</v>
      </c>
      <c r="I2460" s="333">
        <v>0</v>
      </c>
    </row>
    <row r="2461" spans="1:9">
      <c r="A2461" s="316">
        <v>7</v>
      </c>
      <c r="B2461" s="301" t="s">
        <v>214</v>
      </c>
      <c r="C2461" s="301" t="s">
        <v>19</v>
      </c>
      <c r="D2461" s="301" t="s">
        <v>154</v>
      </c>
      <c r="E2461" s="301" t="s">
        <v>89</v>
      </c>
      <c r="F2461" s="301" t="s">
        <v>90</v>
      </c>
      <c r="G2461" s="301" t="s">
        <v>90</v>
      </c>
      <c r="H2461" s="301" t="s">
        <v>496</v>
      </c>
      <c r="I2461" s="333">
        <v>841.06</v>
      </c>
    </row>
    <row r="2462" spans="1:9">
      <c r="A2462" s="316">
        <v>7</v>
      </c>
      <c r="B2462" s="301" t="s">
        <v>214</v>
      </c>
      <c r="C2462" s="301" t="s">
        <v>19</v>
      </c>
      <c r="D2462" s="301" t="s">
        <v>154</v>
      </c>
      <c r="E2462" s="301" t="s">
        <v>89</v>
      </c>
      <c r="F2462" s="301" t="s">
        <v>91</v>
      </c>
      <c r="G2462" s="301" t="s">
        <v>91</v>
      </c>
      <c r="H2462" s="301" t="s">
        <v>496</v>
      </c>
      <c r="I2462" s="333">
        <v>19.29</v>
      </c>
    </row>
    <row r="2463" spans="1:9">
      <c r="A2463" s="316">
        <v>7</v>
      </c>
      <c r="B2463" s="301" t="s">
        <v>214</v>
      </c>
      <c r="C2463" s="301" t="s">
        <v>19</v>
      </c>
      <c r="D2463" s="301" t="s">
        <v>154</v>
      </c>
      <c r="E2463" s="301" t="s">
        <v>89</v>
      </c>
      <c r="F2463" s="301" t="s">
        <v>92</v>
      </c>
      <c r="G2463" s="301" t="s">
        <v>92</v>
      </c>
      <c r="H2463" s="301" t="s">
        <v>496</v>
      </c>
      <c r="I2463" s="333">
        <v>12.33</v>
      </c>
    </row>
    <row r="2464" spans="1:9">
      <c r="A2464" s="316">
        <v>7</v>
      </c>
      <c r="B2464" s="301" t="s">
        <v>214</v>
      </c>
      <c r="C2464" s="301" t="s">
        <v>19</v>
      </c>
      <c r="D2464" s="301" t="s">
        <v>154</v>
      </c>
      <c r="E2464" s="301" t="s">
        <v>89</v>
      </c>
      <c r="F2464" s="301" t="s">
        <v>93</v>
      </c>
      <c r="G2464" s="301" t="s">
        <v>93</v>
      </c>
      <c r="H2464" s="301" t="s">
        <v>496</v>
      </c>
      <c r="I2464" s="333">
        <v>8.48</v>
      </c>
    </row>
    <row r="2465" spans="1:9">
      <c r="A2465" s="316">
        <v>7</v>
      </c>
      <c r="B2465" s="301" t="s">
        <v>214</v>
      </c>
      <c r="C2465" s="301" t="s">
        <v>19</v>
      </c>
      <c r="D2465" s="301" t="s">
        <v>154</v>
      </c>
      <c r="E2465" s="301" t="s">
        <v>89</v>
      </c>
      <c r="F2465" s="301" t="s">
        <v>94</v>
      </c>
      <c r="G2465" s="301" t="s">
        <v>94</v>
      </c>
      <c r="H2465" s="301" t="s">
        <v>496</v>
      </c>
      <c r="I2465" s="333">
        <v>10.8</v>
      </c>
    </row>
    <row r="2466" spans="1:9">
      <c r="A2466" s="316">
        <v>7</v>
      </c>
      <c r="B2466" s="301" t="s">
        <v>214</v>
      </c>
      <c r="C2466" s="301" t="s">
        <v>19</v>
      </c>
      <c r="D2466" s="301" t="s">
        <v>154</v>
      </c>
      <c r="E2466" s="301" t="s">
        <v>89</v>
      </c>
      <c r="F2466" s="301" t="s">
        <v>95</v>
      </c>
      <c r="G2466" s="301" t="s">
        <v>95</v>
      </c>
      <c r="H2466" s="301" t="s">
        <v>496</v>
      </c>
      <c r="I2466" s="333">
        <v>65.819999999999993</v>
      </c>
    </row>
    <row r="2467" spans="1:9">
      <c r="A2467" s="316">
        <v>7</v>
      </c>
      <c r="B2467" s="301" t="s">
        <v>214</v>
      </c>
      <c r="C2467" s="301" t="s">
        <v>19</v>
      </c>
      <c r="D2467" s="301" t="s">
        <v>154</v>
      </c>
      <c r="E2467" s="301" t="s">
        <v>89</v>
      </c>
      <c r="F2467" s="301" t="s">
        <v>96</v>
      </c>
      <c r="G2467" s="301" t="s">
        <v>96</v>
      </c>
      <c r="H2467" s="301" t="s">
        <v>496</v>
      </c>
      <c r="I2467" s="333">
        <v>8.8800000000000008</v>
      </c>
    </row>
    <row r="2468" spans="1:9">
      <c r="A2468" s="316">
        <v>7</v>
      </c>
      <c r="B2468" s="301" t="s">
        <v>214</v>
      </c>
      <c r="C2468" s="301" t="s">
        <v>19</v>
      </c>
      <c r="D2468" s="301" t="s">
        <v>154</v>
      </c>
      <c r="E2468" s="301" t="s">
        <v>89</v>
      </c>
      <c r="F2468" s="301" t="s">
        <v>97</v>
      </c>
      <c r="G2468" s="301" t="s">
        <v>97</v>
      </c>
      <c r="H2468" s="301" t="s">
        <v>496</v>
      </c>
      <c r="I2468" s="333">
        <v>72.790000000000006</v>
      </c>
    </row>
    <row r="2469" spans="1:9">
      <c r="A2469" s="316">
        <v>7</v>
      </c>
      <c r="B2469" s="301" t="s">
        <v>214</v>
      </c>
      <c r="C2469" s="301" t="s">
        <v>19</v>
      </c>
      <c r="D2469" s="301" t="s">
        <v>154</v>
      </c>
      <c r="E2469" s="301" t="s">
        <v>89</v>
      </c>
      <c r="F2469" s="301" t="s">
        <v>98</v>
      </c>
      <c r="G2469" s="301" t="s">
        <v>98</v>
      </c>
      <c r="H2469" s="301" t="s">
        <v>496</v>
      </c>
      <c r="I2469" s="333">
        <v>52.95</v>
      </c>
    </row>
    <row r="2470" spans="1:9">
      <c r="A2470" s="316">
        <v>7</v>
      </c>
      <c r="B2470" s="301" t="s">
        <v>214</v>
      </c>
      <c r="C2470" s="301" t="s">
        <v>19</v>
      </c>
      <c r="D2470" s="301" t="s">
        <v>154</v>
      </c>
      <c r="E2470" s="301" t="s">
        <v>89</v>
      </c>
      <c r="F2470" s="301" t="s">
        <v>167</v>
      </c>
      <c r="G2470" s="301" t="s">
        <v>167</v>
      </c>
      <c r="H2470" s="301" t="s">
        <v>496</v>
      </c>
      <c r="I2470" s="333">
        <v>65.83</v>
      </c>
    </row>
    <row r="2471" spans="1:9">
      <c r="A2471" s="316">
        <v>7</v>
      </c>
      <c r="B2471" s="301" t="s">
        <v>214</v>
      </c>
      <c r="C2471" s="301" t="s">
        <v>19</v>
      </c>
      <c r="D2471" s="301" t="s">
        <v>154</v>
      </c>
      <c r="E2471" s="301" t="s">
        <v>89</v>
      </c>
      <c r="F2471" s="301" t="s">
        <v>99</v>
      </c>
      <c r="G2471" s="301" t="s">
        <v>99</v>
      </c>
      <c r="H2471" s="301" t="s">
        <v>496</v>
      </c>
      <c r="I2471" s="333">
        <v>106.16</v>
      </c>
    </row>
    <row r="2472" spans="1:9">
      <c r="A2472" s="316">
        <v>7</v>
      </c>
      <c r="B2472" s="301" t="s">
        <v>214</v>
      </c>
      <c r="C2472" s="301" t="s">
        <v>19</v>
      </c>
      <c r="D2472" s="301" t="s">
        <v>154</v>
      </c>
      <c r="E2472" s="301" t="s">
        <v>100</v>
      </c>
      <c r="F2472" s="301" t="s">
        <v>101</v>
      </c>
      <c r="G2472" s="301" t="s">
        <v>101</v>
      </c>
      <c r="H2472" s="301" t="s">
        <v>496</v>
      </c>
      <c r="I2472" s="333">
        <v>380.17</v>
      </c>
    </row>
    <row r="2473" spans="1:9">
      <c r="A2473" s="316">
        <v>7</v>
      </c>
      <c r="B2473" s="301" t="s">
        <v>214</v>
      </c>
      <c r="C2473" s="301" t="s">
        <v>19</v>
      </c>
      <c r="D2473" s="301" t="s">
        <v>154</v>
      </c>
      <c r="E2473" s="301" t="s">
        <v>100</v>
      </c>
      <c r="F2473" s="301" t="s">
        <v>102</v>
      </c>
      <c r="G2473" s="301" t="s">
        <v>102</v>
      </c>
      <c r="H2473" s="301" t="s">
        <v>496</v>
      </c>
      <c r="I2473" s="333">
        <v>515.46</v>
      </c>
    </row>
    <row r="2474" spans="1:9">
      <c r="A2474" s="316">
        <v>7</v>
      </c>
      <c r="B2474" s="301" t="s">
        <v>214</v>
      </c>
      <c r="C2474" s="301" t="s">
        <v>19</v>
      </c>
      <c r="D2474" s="301" t="s">
        <v>154</v>
      </c>
      <c r="E2474" s="301" t="s">
        <v>100</v>
      </c>
      <c r="F2474" s="301" t="s">
        <v>103</v>
      </c>
      <c r="G2474" s="301" t="s">
        <v>103</v>
      </c>
      <c r="H2474" s="301" t="s">
        <v>496</v>
      </c>
      <c r="I2474" s="333">
        <v>47.91</v>
      </c>
    </row>
    <row r="2475" spans="1:9">
      <c r="A2475" s="316">
        <v>7</v>
      </c>
      <c r="B2475" s="301" t="s">
        <v>214</v>
      </c>
      <c r="C2475" s="301" t="s">
        <v>19</v>
      </c>
      <c r="D2475" s="301" t="s">
        <v>154</v>
      </c>
      <c r="E2475" s="301" t="s">
        <v>100</v>
      </c>
      <c r="F2475" s="301" t="s">
        <v>104</v>
      </c>
      <c r="G2475" s="301" t="s">
        <v>104</v>
      </c>
      <c r="H2475" s="301" t="s">
        <v>496</v>
      </c>
      <c r="I2475" s="333">
        <v>33.200000000000003</v>
      </c>
    </row>
    <row r="2476" spans="1:9">
      <c r="A2476" s="316">
        <v>7</v>
      </c>
      <c r="B2476" s="301" t="s">
        <v>214</v>
      </c>
      <c r="C2476" s="301" t="s">
        <v>19</v>
      </c>
      <c r="D2476" s="301" t="s">
        <v>154</v>
      </c>
      <c r="E2476" s="301" t="s">
        <v>100</v>
      </c>
      <c r="F2476" s="301" t="s">
        <v>105</v>
      </c>
      <c r="G2476" s="301" t="s">
        <v>105</v>
      </c>
      <c r="H2476" s="301" t="s">
        <v>496</v>
      </c>
      <c r="I2476" s="333">
        <v>68.75</v>
      </c>
    </row>
    <row r="2477" spans="1:9">
      <c r="A2477" s="316">
        <v>7</v>
      </c>
      <c r="B2477" s="301" t="s">
        <v>214</v>
      </c>
      <c r="C2477" s="301" t="s">
        <v>19</v>
      </c>
      <c r="D2477" s="301" t="s">
        <v>154</v>
      </c>
      <c r="E2477" s="301" t="s">
        <v>100</v>
      </c>
      <c r="F2477" s="301" t="s">
        <v>106</v>
      </c>
      <c r="G2477" s="301" t="s">
        <v>106</v>
      </c>
      <c r="H2477" s="301" t="s">
        <v>496</v>
      </c>
      <c r="I2477" s="333">
        <v>10.24</v>
      </c>
    </row>
    <row r="2478" spans="1:9">
      <c r="A2478" s="316">
        <v>7</v>
      </c>
      <c r="B2478" s="301" t="s">
        <v>214</v>
      </c>
      <c r="C2478" s="301" t="s">
        <v>19</v>
      </c>
      <c r="D2478" s="301" t="s">
        <v>154</v>
      </c>
      <c r="E2478" s="301" t="s">
        <v>23</v>
      </c>
      <c r="F2478" s="301" t="s">
        <v>107</v>
      </c>
      <c r="G2478" s="301" t="s">
        <v>107</v>
      </c>
      <c r="H2478" s="301" t="s">
        <v>496</v>
      </c>
      <c r="I2478" s="333">
        <v>115.45</v>
      </c>
    </row>
    <row r="2479" spans="1:9">
      <c r="A2479" s="316">
        <v>7</v>
      </c>
      <c r="B2479" s="301" t="s">
        <v>214</v>
      </c>
      <c r="C2479" s="301" t="s">
        <v>19</v>
      </c>
      <c r="D2479" s="301" t="s">
        <v>154</v>
      </c>
      <c r="E2479" s="301" t="s">
        <v>23</v>
      </c>
      <c r="F2479" s="301" t="s">
        <v>108</v>
      </c>
      <c r="G2479" s="301" t="s">
        <v>108</v>
      </c>
      <c r="H2479" s="301" t="s">
        <v>496</v>
      </c>
      <c r="I2479" s="333">
        <v>101.25</v>
      </c>
    </row>
    <row r="2480" spans="1:9">
      <c r="A2480" s="316">
        <v>7</v>
      </c>
      <c r="B2480" s="301" t="s">
        <v>214</v>
      </c>
      <c r="C2480" s="301" t="s">
        <v>19</v>
      </c>
      <c r="D2480" s="301" t="s">
        <v>154</v>
      </c>
      <c r="E2480" s="301" t="s">
        <v>23</v>
      </c>
      <c r="F2480" s="301" t="s">
        <v>109</v>
      </c>
      <c r="G2480" s="301" t="s">
        <v>109</v>
      </c>
      <c r="H2480" s="301" t="s">
        <v>496</v>
      </c>
      <c r="I2480" s="333">
        <v>59.39</v>
      </c>
    </row>
    <row r="2481" spans="1:9">
      <c r="A2481" s="316">
        <v>7</v>
      </c>
      <c r="B2481" s="301" t="s">
        <v>214</v>
      </c>
      <c r="C2481" s="301" t="s">
        <v>19</v>
      </c>
      <c r="D2481" s="301" t="s">
        <v>154</v>
      </c>
      <c r="E2481" s="301" t="s">
        <v>23</v>
      </c>
      <c r="F2481" s="301" t="s">
        <v>110</v>
      </c>
      <c r="G2481" s="301" t="s">
        <v>110</v>
      </c>
      <c r="H2481" s="301" t="s">
        <v>496</v>
      </c>
      <c r="I2481" s="333">
        <v>27.04</v>
      </c>
    </row>
    <row r="2482" spans="1:9">
      <c r="A2482" s="316">
        <v>7</v>
      </c>
      <c r="B2482" s="301" t="s">
        <v>214</v>
      </c>
      <c r="C2482" s="301" t="s">
        <v>19</v>
      </c>
      <c r="D2482" s="301" t="s">
        <v>154</v>
      </c>
      <c r="E2482" s="301" t="s">
        <v>23</v>
      </c>
      <c r="F2482" s="301" t="s">
        <v>111</v>
      </c>
      <c r="G2482" s="301" t="s">
        <v>111</v>
      </c>
      <c r="H2482" s="301" t="s">
        <v>496</v>
      </c>
      <c r="I2482" s="333">
        <v>43.93</v>
      </c>
    </row>
    <row r="2483" spans="1:9">
      <c r="A2483" s="316">
        <v>7</v>
      </c>
      <c r="B2483" s="301" t="s">
        <v>214</v>
      </c>
      <c r="C2483" s="301" t="s">
        <v>19</v>
      </c>
      <c r="D2483" s="301" t="s">
        <v>154</v>
      </c>
      <c r="E2483" s="301" t="s">
        <v>23</v>
      </c>
      <c r="F2483" s="301" t="s">
        <v>112</v>
      </c>
      <c r="G2483" s="301" t="s">
        <v>112</v>
      </c>
      <c r="H2483" s="301" t="s">
        <v>496</v>
      </c>
      <c r="I2483" s="333">
        <v>12.4</v>
      </c>
    </row>
    <row r="2484" spans="1:9">
      <c r="A2484" s="316">
        <v>7</v>
      </c>
      <c r="B2484" s="301" t="s">
        <v>214</v>
      </c>
      <c r="C2484" s="301" t="s">
        <v>19</v>
      </c>
      <c r="D2484" s="301" t="s">
        <v>154</v>
      </c>
      <c r="E2484" s="301" t="s">
        <v>23</v>
      </c>
      <c r="F2484" s="301" t="s">
        <v>24</v>
      </c>
      <c r="G2484" s="301" t="s">
        <v>24</v>
      </c>
      <c r="H2484" s="301" t="s">
        <v>496</v>
      </c>
      <c r="I2484" s="333">
        <v>17.89</v>
      </c>
    </row>
    <row r="2485" spans="1:9">
      <c r="A2485" s="316">
        <v>7</v>
      </c>
      <c r="B2485" s="301" t="s">
        <v>214</v>
      </c>
      <c r="C2485" s="301" t="s">
        <v>19</v>
      </c>
      <c r="D2485" s="301" t="s">
        <v>154</v>
      </c>
      <c r="E2485" s="301" t="s">
        <v>23</v>
      </c>
      <c r="F2485" s="301" t="s">
        <v>23</v>
      </c>
      <c r="G2485" s="301" t="s">
        <v>23</v>
      </c>
      <c r="H2485" s="301" t="s">
        <v>496</v>
      </c>
      <c r="I2485" s="333">
        <v>870.7</v>
      </c>
    </row>
    <row r="2486" spans="1:9">
      <c r="A2486" s="316">
        <v>7</v>
      </c>
      <c r="B2486" s="301" t="s">
        <v>214</v>
      </c>
      <c r="C2486" s="301" t="s">
        <v>19</v>
      </c>
      <c r="D2486" s="301" t="s">
        <v>154</v>
      </c>
      <c r="E2486" s="301" t="s">
        <v>23</v>
      </c>
      <c r="F2486" s="301" t="s">
        <v>113</v>
      </c>
      <c r="G2486" s="301" t="s">
        <v>113</v>
      </c>
      <c r="H2486" s="301" t="s">
        <v>496</v>
      </c>
      <c r="I2486" s="333">
        <v>18.61</v>
      </c>
    </row>
    <row r="2487" spans="1:9">
      <c r="A2487" s="316">
        <v>7</v>
      </c>
      <c r="B2487" s="301" t="s">
        <v>214</v>
      </c>
      <c r="C2487" s="301" t="s">
        <v>19</v>
      </c>
      <c r="D2487" s="301" t="s">
        <v>154</v>
      </c>
      <c r="E2487" s="301" t="s">
        <v>23</v>
      </c>
      <c r="F2487" s="301" t="s">
        <v>155</v>
      </c>
      <c r="G2487" s="301" t="s">
        <v>155</v>
      </c>
      <c r="H2487" s="301" t="s">
        <v>496</v>
      </c>
      <c r="I2487" s="333">
        <v>54.4</v>
      </c>
    </row>
    <row r="2488" spans="1:9">
      <c r="A2488" s="316">
        <v>7</v>
      </c>
      <c r="B2488" s="301" t="s">
        <v>214</v>
      </c>
      <c r="C2488" s="301" t="s">
        <v>19</v>
      </c>
      <c r="D2488" s="301" t="s">
        <v>154</v>
      </c>
      <c r="E2488" s="301" t="s">
        <v>23</v>
      </c>
      <c r="F2488" s="301" t="s">
        <v>114</v>
      </c>
      <c r="G2488" s="301" t="s">
        <v>114</v>
      </c>
      <c r="H2488" s="301" t="s">
        <v>496</v>
      </c>
      <c r="I2488" s="333">
        <v>12.36</v>
      </c>
    </row>
    <row r="2489" spans="1:9">
      <c r="A2489" s="316">
        <v>7</v>
      </c>
      <c r="B2489" s="301" t="s">
        <v>214</v>
      </c>
      <c r="C2489" s="301" t="s">
        <v>19</v>
      </c>
      <c r="D2489" s="301" t="s">
        <v>154</v>
      </c>
      <c r="E2489" s="301" t="s">
        <v>115</v>
      </c>
      <c r="F2489" s="301" t="s">
        <v>116</v>
      </c>
      <c r="G2489" s="301" t="s">
        <v>116</v>
      </c>
      <c r="H2489" s="301" t="s">
        <v>496</v>
      </c>
      <c r="I2489" s="333">
        <v>14.32</v>
      </c>
    </row>
    <row r="2490" spans="1:9">
      <c r="A2490" s="316">
        <v>7</v>
      </c>
      <c r="B2490" s="301" t="s">
        <v>214</v>
      </c>
      <c r="C2490" s="301" t="s">
        <v>19</v>
      </c>
      <c r="D2490" s="301" t="s">
        <v>154</v>
      </c>
      <c r="E2490" s="301" t="s">
        <v>115</v>
      </c>
      <c r="F2490" s="301" t="s">
        <v>117</v>
      </c>
      <c r="G2490" s="301" t="s">
        <v>117</v>
      </c>
      <c r="H2490" s="301" t="s">
        <v>496</v>
      </c>
      <c r="I2490" s="333">
        <v>10.78</v>
      </c>
    </row>
    <row r="2491" spans="1:9">
      <c r="A2491" s="316">
        <v>7</v>
      </c>
      <c r="B2491" s="301" t="s">
        <v>214</v>
      </c>
      <c r="C2491" s="301" t="s">
        <v>19</v>
      </c>
      <c r="D2491" s="301" t="s">
        <v>154</v>
      </c>
      <c r="E2491" s="301" t="s">
        <v>765</v>
      </c>
      <c r="F2491" s="301" t="s">
        <v>119</v>
      </c>
      <c r="G2491" s="301" t="s">
        <v>119</v>
      </c>
      <c r="H2491" s="301" t="s">
        <v>496</v>
      </c>
      <c r="I2491" s="333">
        <v>46.78</v>
      </c>
    </row>
    <row r="2492" spans="1:9">
      <c r="A2492" s="316">
        <v>7</v>
      </c>
      <c r="B2492" s="301" t="s">
        <v>214</v>
      </c>
      <c r="C2492" s="301" t="s">
        <v>19</v>
      </c>
      <c r="D2492" s="301" t="s">
        <v>154</v>
      </c>
      <c r="E2492" s="301" t="s">
        <v>765</v>
      </c>
      <c r="F2492" s="301" t="s">
        <v>710</v>
      </c>
      <c r="G2492" s="301" t="s">
        <v>710</v>
      </c>
      <c r="H2492" s="301" t="s">
        <v>496</v>
      </c>
      <c r="I2492" s="333">
        <v>4887.1499999999996</v>
      </c>
    </row>
    <row r="2493" spans="1:9">
      <c r="A2493" s="316">
        <v>7</v>
      </c>
      <c r="B2493" s="301" t="s">
        <v>214</v>
      </c>
      <c r="C2493" s="301" t="s">
        <v>19</v>
      </c>
      <c r="D2493" s="301" t="s">
        <v>154</v>
      </c>
      <c r="E2493" s="301" t="s">
        <v>765</v>
      </c>
      <c r="F2493" s="301" t="s">
        <v>709</v>
      </c>
      <c r="G2493" s="301" t="s">
        <v>709</v>
      </c>
      <c r="H2493" s="301" t="s">
        <v>496</v>
      </c>
      <c r="I2493" s="333">
        <v>81.739999999999995</v>
      </c>
    </row>
    <row r="2494" spans="1:9">
      <c r="A2494" s="316">
        <v>7</v>
      </c>
      <c r="B2494" s="301" t="s">
        <v>214</v>
      </c>
      <c r="C2494" s="301" t="s">
        <v>19</v>
      </c>
      <c r="D2494" s="301" t="s">
        <v>154</v>
      </c>
      <c r="E2494" s="301" t="s">
        <v>21</v>
      </c>
      <c r="F2494" s="301" t="s">
        <v>22</v>
      </c>
      <c r="G2494" s="301" t="s">
        <v>22</v>
      </c>
      <c r="H2494" t="s">
        <v>497</v>
      </c>
      <c r="I2494" s="333">
        <v>93.18</v>
      </c>
    </row>
    <row r="2495" spans="1:9">
      <c r="A2495" s="316">
        <v>7</v>
      </c>
      <c r="B2495" s="301" t="s">
        <v>214</v>
      </c>
      <c r="C2495" s="301" t="s">
        <v>19</v>
      </c>
      <c r="D2495" s="301" t="s">
        <v>154</v>
      </c>
      <c r="E2495" s="301" t="s">
        <v>21</v>
      </c>
      <c r="F2495" s="301" t="s">
        <v>16</v>
      </c>
      <c r="G2495" s="301" t="s">
        <v>16</v>
      </c>
      <c r="H2495" s="301" t="s">
        <v>497</v>
      </c>
      <c r="I2495" s="333">
        <v>1307.1500000000001</v>
      </c>
    </row>
    <row r="2496" spans="1:9">
      <c r="A2496" s="316">
        <v>7</v>
      </c>
      <c r="B2496" s="301" t="s">
        <v>214</v>
      </c>
      <c r="C2496" s="301" t="s">
        <v>19</v>
      </c>
      <c r="D2496" s="301" t="s">
        <v>154</v>
      </c>
      <c r="E2496" s="301" t="s">
        <v>31</v>
      </c>
      <c r="F2496" s="301" t="s">
        <v>45</v>
      </c>
      <c r="G2496" s="301" t="s">
        <v>45</v>
      </c>
      <c r="H2496" s="301" t="s">
        <v>497</v>
      </c>
      <c r="I2496" s="333">
        <v>23.34</v>
      </c>
    </row>
    <row r="2497" spans="1:9">
      <c r="A2497" s="316">
        <v>7</v>
      </c>
      <c r="B2497" s="301" t="s">
        <v>214</v>
      </c>
      <c r="C2497" s="301" t="s">
        <v>19</v>
      </c>
      <c r="D2497" s="301" t="s">
        <v>154</v>
      </c>
      <c r="E2497" s="301" t="s">
        <v>37</v>
      </c>
      <c r="F2497" s="301" t="s">
        <v>50</v>
      </c>
      <c r="G2497" s="301" t="s">
        <v>50</v>
      </c>
      <c r="H2497" s="301" t="s">
        <v>497</v>
      </c>
      <c r="I2497" s="333">
        <v>1428.58</v>
      </c>
    </row>
    <row r="2498" spans="1:9">
      <c r="A2498" s="316">
        <v>7</v>
      </c>
      <c r="B2498" s="301" t="s">
        <v>214</v>
      </c>
      <c r="C2498" s="301" t="s">
        <v>19</v>
      </c>
      <c r="D2498" s="301" t="s">
        <v>154</v>
      </c>
      <c r="E2498" s="301" t="s">
        <v>37</v>
      </c>
      <c r="F2498" s="301" t="s">
        <v>37</v>
      </c>
      <c r="G2498" s="301" t="s">
        <v>37</v>
      </c>
      <c r="H2498" s="301" t="s">
        <v>497</v>
      </c>
      <c r="I2498" s="333">
        <v>18219.11</v>
      </c>
    </row>
    <row r="2499" spans="1:9">
      <c r="A2499" s="316">
        <v>7</v>
      </c>
      <c r="B2499" s="301" t="s">
        <v>214</v>
      </c>
      <c r="C2499" s="301" t="s">
        <v>19</v>
      </c>
      <c r="D2499" s="301" t="s">
        <v>154</v>
      </c>
      <c r="E2499" s="301" t="s">
        <v>37</v>
      </c>
      <c r="F2499" s="301" t="s">
        <v>47</v>
      </c>
      <c r="G2499" s="301" t="s">
        <v>47</v>
      </c>
      <c r="H2499" s="301" t="s">
        <v>497</v>
      </c>
      <c r="I2499" s="333">
        <v>5466.35</v>
      </c>
    </row>
    <row r="2500" spans="1:9">
      <c r="A2500" s="316">
        <v>7</v>
      </c>
      <c r="B2500" s="301" t="s">
        <v>214</v>
      </c>
      <c r="C2500" s="301" t="s">
        <v>19</v>
      </c>
      <c r="D2500" s="301" t="s">
        <v>154</v>
      </c>
      <c r="E2500" s="301" t="s">
        <v>37</v>
      </c>
      <c r="F2500" s="301" t="s">
        <v>56</v>
      </c>
      <c r="G2500" s="301" t="s">
        <v>56</v>
      </c>
      <c r="H2500" s="301" t="s">
        <v>497</v>
      </c>
      <c r="I2500" s="333">
        <v>1264.48</v>
      </c>
    </row>
    <row r="2501" spans="1:9">
      <c r="A2501" s="316">
        <v>7</v>
      </c>
      <c r="B2501" s="301" t="s">
        <v>214</v>
      </c>
      <c r="C2501" s="301" t="s">
        <v>19</v>
      </c>
      <c r="D2501" s="301" t="s">
        <v>154</v>
      </c>
      <c r="E2501" s="301" t="s">
        <v>37</v>
      </c>
      <c r="F2501" s="301" t="s">
        <v>51</v>
      </c>
      <c r="G2501" s="301" t="s">
        <v>51</v>
      </c>
      <c r="H2501" s="301" t="s">
        <v>497</v>
      </c>
      <c r="I2501" s="333">
        <v>2522.1799999999998</v>
      </c>
    </row>
    <row r="2502" spans="1:9">
      <c r="A2502" s="316">
        <v>7</v>
      </c>
      <c r="B2502" s="301" t="s">
        <v>214</v>
      </c>
      <c r="C2502" s="301" t="s">
        <v>19</v>
      </c>
      <c r="D2502" s="301" t="s">
        <v>154</v>
      </c>
      <c r="E2502" s="301" t="s">
        <v>37</v>
      </c>
      <c r="F2502" s="301" t="s">
        <v>52</v>
      </c>
      <c r="G2502" s="301" t="s">
        <v>52</v>
      </c>
      <c r="H2502" s="301" t="s">
        <v>497</v>
      </c>
      <c r="I2502" s="333">
        <v>671.12</v>
      </c>
    </row>
    <row r="2503" spans="1:9">
      <c r="A2503" s="316">
        <v>7</v>
      </c>
      <c r="B2503" s="301" t="s">
        <v>214</v>
      </c>
      <c r="C2503" s="301" t="s">
        <v>19</v>
      </c>
      <c r="D2503" s="301" t="s">
        <v>154</v>
      </c>
      <c r="E2503" s="301" t="s">
        <v>37</v>
      </c>
      <c r="F2503" s="301" t="s">
        <v>53</v>
      </c>
      <c r="G2503" s="301" t="s">
        <v>53</v>
      </c>
      <c r="H2503" s="301" t="s">
        <v>497</v>
      </c>
      <c r="I2503" s="333">
        <v>95.67</v>
      </c>
    </row>
    <row r="2504" spans="1:9">
      <c r="A2504" s="316">
        <v>7</v>
      </c>
      <c r="B2504" s="301" t="s">
        <v>214</v>
      </c>
      <c r="C2504" s="301" t="s">
        <v>19</v>
      </c>
      <c r="D2504" s="301" t="s">
        <v>154</v>
      </c>
      <c r="E2504" s="301" t="s">
        <v>37</v>
      </c>
      <c r="F2504" s="301" t="s">
        <v>57</v>
      </c>
      <c r="G2504" s="301" t="s">
        <v>57</v>
      </c>
      <c r="H2504" s="301" t="s">
        <v>497</v>
      </c>
      <c r="I2504" s="333">
        <v>167.87</v>
      </c>
    </row>
    <row r="2505" spans="1:9">
      <c r="A2505" s="316">
        <v>7</v>
      </c>
      <c r="B2505" s="301" t="s">
        <v>214</v>
      </c>
      <c r="C2505" s="301" t="s">
        <v>19</v>
      </c>
      <c r="D2505" s="301" t="s">
        <v>154</v>
      </c>
      <c r="E2505" s="301" t="s">
        <v>37</v>
      </c>
      <c r="F2505" s="301" t="s">
        <v>48</v>
      </c>
      <c r="G2505" s="301" t="s">
        <v>48</v>
      </c>
      <c r="H2505" s="301" t="s">
        <v>497</v>
      </c>
      <c r="I2505" s="333">
        <v>2166.08</v>
      </c>
    </row>
    <row r="2506" spans="1:9">
      <c r="A2506" s="316">
        <v>7</v>
      </c>
      <c r="B2506" s="301" t="s">
        <v>214</v>
      </c>
      <c r="C2506" s="301" t="s">
        <v>19</v>
      </c>
      <c r="D2506" s="301" t="s">
        <v>154</v>
      </c>
      <c r="E2506" s="301" t="s">
        <v>37</v>
      </c>
      <c r="F2506" s="301" t="s">
        <v>49</v>
      </c>
      <c r="G2506" s="301" t="s">
        <v>49</v>
      </c>
      <c r="H2506" s="301" t="s">
        <v>497</v>
      </c>
      <c r="I2506" s="333">
        <v>3188.75</v>
      </c>
    </row>
    <row r="2507" spans="1:9">
      <c r="A2507" s="316">
        <v>7</v>
      </c>
      <c r="B2507" s="301" t="s">
        <v>214</v>
      </c>
      <c r="C2507" s="301" t="s">
        <v>19</v>
      </c>
      <c r="D2507" s="301" t="s">
        <v>154</v>
      </c>
      <c r="E2507" s="301" t="s">
        <v>37</v>
      </c>
      <c r="F2507" s="301" t="s">
        <v>154</v>
      </c>
      <c r="G2507" s="301" t="s">
        <v>154</v>
      </c>
      <c r="H2507" s="301" t="s">
        <v>497</v>
      </c>
      <c r="I2507" s="333">
        <v>494.76</v>
      </c>
    </row>
    <row r="2508" spans="1:9">
      <c r="A2508" s="316">
        <v>7</v>
      </c>
      <c r="B2508" s="301" t="s">
        <v>214</v>
      </c>
      <c r="C2508" s="301" t="s">
        <v>19</v>
      </c>
      <c r="D2508" s="301" t="s">
        <v>154</v>
      </c>
      <c r="E2508" s="301" t="s">
        <v>37</v>
      </c>
      <c r="F2508" s="301" t="s">
        <v>236</v>
      </c>
      <c r="G2508" s="301" t="s">
        <v>236</v>
      </c>
      <c r="H2508" s="301" t="s">
        <v>497</v>
      </c>
      <c r="I2508" s="333">
        <v>1329.05</v>
      </c>
    </row>
    <row r="2509" spans="1:9">
      <c r="A2509" s="316">
        <v>7</v>
      </c>
      <c r="B2509" s="301" t="s">
        <v>214</v>
      </c>
      <c r="C2509" s="301" t="s">
        <v>19</v>
      </c>
      <c r="D2509" s="301" t="s">
        <v>154</v>
      </c>
      <c r="E2509" s="301" t="s">
        <v>37</v>
      </c>
      <c r="F2509" s="301" t="s">
        <v>58</v>
      </c>
      <c r="G2509" s="301" t="s">
        <v>58</v>
      </c>
      <c r="H2509" s="301" t="s">
        <v>497</v>
      </c>
      <c r="I2509" s="333">
        <v>1510.83</v>
      </c>
    </row>
    <row r="2510" spans="1:9">
      <c r="A2510" s="316">
        <v>7</v>
      </c>
      <c r="B2510" s="301" t="s">
        <v>214</v>
      </c>
      <c r="C2510" s="301" t="s">
        <v>19</v>
      </c>
      <c r="D2510" s="301" t="s">
        <v>154</v>
      </c>
      <c r="E2510" s="301" t="s">
        <v>37</v>
      </c>
      <c r="F2510" s="301" t="s">
        <v>54</v>
      </c>
      <c r="G2510" s="301" t="s">
        <v>54</v>
      </c>
      <c r="H2510" s="301" t="s">
        <v>497</v>
      </c>
      <c r="I2510" s="333">
        <v>1269.46</v>
      </c>
    </row>
    <row r="2511" spans="1:9">
      <c r="A2511" s="316">
        <v>7</v>
      </c>
      <c r="B2511" s="301" t="s">
        <v>214</v>
      </c>
      <c r="C2511" s="301" t="s">
        <v>19</v>
      </c>
      <c r="D2511" s="301" t="s">
        <v>154</v>
      </c>
      <c r="E2511" s="301" t="s">
        <v>37</v>
      </c>
      <c r="F2511" s="301" t="s">
        <v>55</v>
      </c>
      <c r="G2511" s="301" t="s">
        <v>55</v>
      </c>
      <c r="H2511" s="301" t="s">
        <v>497</v>
      </c>
      <c r="I2511" s="333">
        <v>514.52</v>
      </c>
    </row>
    <row r="2512" spans="1:9">
      <c r="A2512" s="316">
        <v>7</v>
      </c>
      <c r="B2512" s="301" t="s">
        <v>214</v>
      </c>
      <c r="C2512" s="301" t="s">
        <v>19</v>
      </c>
      <c r="D2512" s="301" t="s">
        <v>154</v>
      </c>
      <c r="E2512" s="301" t="s">
        <v>19</v>
      </c>
      <c r="F2512" s="301" t="s">
        <v>59</v>
      </c>
      <c r="G2512" s="301" t="s">
        <v>59</v>
      </c>
      <c r="H2512" s="301" t="s">
        <v>497</v>
      </c>
      <c r="I2512" s="333">
        <v>0</v>
      </c>
    </row>
    <row r="2513" spans="1:9">
      <c r="A2513" s="316">
        <v>7</v>
      </c>
      <c r="B2513" s="301" t="s">
        <v>214</v>
      </c>
      <c r="C2513" s="301" t="s">
        <v>19</v>
      </c>
      <c r="D2513" s="301" t="s">
        <v>154</v>
      </c>
      <c r="E2513" s="301" t="s">
        <v>19</v>
      </c>
      <c r="F2513" s="301" t="s">
        <v>60</v>
      </c>
      <c r="G2513" s="301" t="s">
        <v>60</v>
      </c>
      <c r="H2513" s="301" t="s">
        <v>497</v>
      </c>
      <c r="I2513" s="333">
        <v>915.78</v>
      </c>
    </row>
    <row r="2514" spans="1:9">
      <c r="A2514" s="316">
        <v>7</v>
      </c>
      <c r="B2514" s="301" t="s">
        <v>214</v>
      </c>
      <c r="C2514" s="301" t="s">
        <v>19</v>
      </c>
      <c r="D2514" s="301" t="s">
        <v>154</v>
      </c>
      <c r="E2514" s="301" t="s">
        <v>19</v>
      </c>
      <c r="F2514" s="301" t="s">
        <v>35</v>
      </c>
      <c r="G2514" s="301" t="s">
        <v>35</v>
      </c>
      <c r="H2514" s="301" t="s">
        <v>497</v>
      </c>
      <c r="I2514" s="333">
        <v>423.5</v>
      </c>
    </row>
    <row r="2515" spans="1:9">
      <c r="A2515" s="316">
        <v>7</v>
      </c>
      <c r="B2515" s="301" t="s">
        <v>214</v>
      </c>
      <c r="C2515" s="301" t="s">
        <v>19</v>
      </c>
      <c r="D2515" s="301" t="s">
        <v>154</v>
      </c>
      <c r="E2515" s="301" t="s">
        <v>19</v>
      </c>
      <c r="F2515" s="301" t="s">
        <v>61</v>
      </c>
      <c r="G2515" s="301" t="s">
        <v>61</v>
      </c>
      <c r="H2515" s="301" t="s">
        <v>497</v>
      </c>
      <c r="I2515" s="333">
        <v>0</v>
      </c>
    </row>
    <row r="2516" spans="1:9">
      <c r="A2516" s="316">
        <v>7</v>
      </c>
      <c r="B2516" s="301" t="s">
        <v>214</v>
      </c>
      <c r="C2516" s="301" t="s">
        <v>19</v>
      </c>
      <c r="D2516" s="301" t="s">
        <v>154</v>
      </c>
      <c r="E2516" s="301" t="s">
        <v>19</v>
      </c>
      <c r="F2516" s="301" t="s">
        <v>62</v>
      </c>
      <c r="G2516" s="301" t="s">
        <v>62</v>
      </c>
      <c r="H2516" s="301" t="s">
        <v>497</v>
      </c>
      <c r="I2516" s="333">
        <v>36.770000000000003</v>
      </c>
    </row>
    <row r="2517" spans="1:9">
      <c r="A2517" s="316">
        <v>7</v>
      </c>
      <c r="B2517" s="301" t="s">
        <v>214</v>
      </c>
      <c r="C2517" s="301" t="s">
        <v>19</v>
      </c>
      <c r="D2517" s="301" t="s">
        <v>154</v>
      </c>
      <c r="E2517" s="301" t="s">
        <v>19</v>
      </c>
      <c r="F2517" s="301" t="s">
        <v>63</v>
      </c>
      <c r="G2517" s="301" t="s">
        <v>63</v>
      </c>
      <c r="H2517" s="301" t="s">
        <v>497</v>
      </c>
      <c r="I2517" s="333">
        <v>135.34</v>
      </c>
    </row>
    <row r="2518" spans="1:9">
      <c r="A2518" s="316">
        <v>7</v>
      </c>
      <c r="B2518" s="301" t="s">
        <v>214</v>
      </c>
      <c r="C2518" s="301" t="s">
        <v>19</v>
      </c>
      <c r="D2518" s="301" t="s">
        <v>154</v>
      </c>
      <c r="E2518" s="301" t="s">
        <v>64</v>
      </c>
      <c r="F2518" s="301" t="s">
        <v>64</v>
      </c>
      <c r="G2518" s="301" t="s">
        <v>64</v>
      </c>
      <c r="H2518" s="301" t="s">
        <v>497</v>
      </c>
      <c r="I2518" s="333">
        <v>495.8</v>
      </c>
    </row>
    <row r="2519" spans="1:9">
      <c r="A2519" s="316">
        <v>7</v>
      </c>
      <c r="B2519" s="301" t="s">
        <v>214</v>
      </c>
      <c r="C2519" s="301" t="s">
        <v>19</v>
      </c>
      <c r="D2519" s="301" t="s">
        <v>154</v>
      </c>
      <c r="E2519" s="301" t="s">
        <v>64</v>
      </c>
      <c r="F2519" s="301" t="s">
        <v>237</v>
      </c>
      <c r="G2519" s="301" t="s">
        <v>237</v>
      </c>
      <c r="H2519" s="301" t="s">
        <v>497</v>
      </c>
      <c r="I2519" s="333">
        <v>40.75</v>
      </c>
    </row>
    <row r="2520" spans="1:9">
      <c r="A2520" s="316">
        <v>7</v>
      </c>
      <c r="B2520" s="301" t="s">
        <v>214</v>
      </c>
      <c r="C2520" s="301" t="s">
        <v>19</v>
      </c>
      <c r="D2520" s="301" t="s">
        <v>154</v>
      </c>
      <c r="E2520" s="301" t="s">
        <v>64</v>
      </c>
      <c r="F2520" s="301" t="s">
        <v>65</v>
      </c>
      <c r="G2520" s="301" t="s">
        <v>65</v>
      </c>
      <c r="H2520" s="301" t="s">
        <v>497</v>
      </c>
      <c r="I2520" s="333">
        <v>280.58999999999997</v>
      </c>
    </row>
    <row r="2521" spans="1:9">
      <c r="A2521" s="316">
        <v>7</v>
      </c>
      <c r="B2521" s="301" t="s">
        <v>214</v>
      </c>
      <c r="C2521" s="301" t="s">
        <v>19</v>
      </c>
      <c r="D2521" s="301" t="s">
        <v>154</v>
      </c>
      <c r="E2521" s="301" t="s">
        <v>64</v>
      </c>
      <c r="F2521" s="301" t="s">
        <v>68</v>
      </c>
      <c r="G2521" s="301" t="s">
        <v>68</v>
      </c>
      <c r="H2521" s="301" t="s">
        <v>497</v>
      </c>
      <c r="I2521" s="333">
        <v>110.87</v>
      </c>
    </row>
    <row r="2522" spans="1:9">
      <c r="A2522" s="316">
        <v>7</v>
      </c>
      <c r="B2522" s="301" t="s">
        <v>214</v>
      </c>
      <c r="C2522" s="301" t="s">
        <v>19</v>
      </c>
      <c r="D2522" s="301" t="s">
        <v>154</v>
      </c>
      <c r="E2522" s="301" t="s">
        <v>64</v>
      </c>
      <c r="F2522" s="301" t="s">
        <v>69</v>
      </c>
      <c r="G2522" s="301" t="s">
        <v>69</v>
      </c>
      <c r="H2522" s="301" t="s">
        <v>497</v>
      </c>
      <c r="I2522" s="333">
        <v>54.76</v>
      </c>
    </row>
    <row r="2523" spans="1:9">
      <c r="A2523" s="316">
        <v>7</v>
      </c>
      <c r="B2523" s="301" t="s">
        <v>214</v>
      </c>
      <c r="C2523" s="301" t="s">
        <v>19</v>
      </c>
      <c r="D2523" s="301" t="s">
        <v>154</v>
      </c>
      <c r="E2523" s="301" t="s">
        <v>64</v>
      </c>
      <c r="F2523" s="301" t="s">
        <v>70</v>
      </c>
      <c r="G2523" s="301" t="s">
        <v>70</v>
      </c>
      <c r="H2523" s="301" t="s">
        <v>497</v>
      </c>
      <c r="I2523" s="333">
        <v>69.099999999999994</v>
      </c>
    </row>
    <row r="2524" spans="1:9">
      <c r="A2524" s="316">
        <v>7</v>
      </c>
      <c r="B2524" s="301" t="s">
        <v>214</v>
      </c>
      <c r="C2524" s="301" t="s">
        <v>19</v>
      </c>
      <c r="D2524" s="301" t="s">
        <v>154</v>
      </c>
      <c r="E2524" s="301" t="s">
        <v>64</v>
      </c>
      <c r="F2524" s="301" t="s">
        <v>208</v>
      </c>
      <c r="G2524" s="301" t="s">
        <v>208</v>
      </c>
      <c r="H2524" s="301" t="s">
        <v>497</v>
      </c>
      <c r="I2524" s="333">
        <v>0</v>
      </c>
    </row>
    <row r="2525" spans="1:9">
      <c r="A2525" s="316">
        <v>7</v>
      </c>
      <c r="B2525" s="301" t="s">
        <v>214</v>
      </c>
      <c r="C2525" s="301" t="s">
        <v>19</v>
      </c>
      <c r="D2525" s="301" t="s">
        <v>154</v>
      </c>
      <c r="E2525" s="301" t="s">
        <v>64</v>
      </c>
      <c r="F2525" s="301" t="s">
        <v>72</v>
      </c>
      <c r="G2525" s="301" t="s">
        <v>72</v>
      </c>
      <c r="H2525" s="301" t="s">
        <v>497</v>
      </c>
      <c r="I2525" s="333">
        <v>47.63</v>
      </c>
    </row>
    <row r="2526" spans="1:9">
      <c r="A2526" s="316">
        <v>7</v>
      </c>
      <c r="B2526" s="301" t="s">
        <v>214</v>
      </c>
      <c r="C2526" s="301" t="s">
        <v>19</v>
      </c>
      <c r="D2526" s="301" t="s">
        <v>154</v>
      </c>
      <c r="E2526" s="301" t="s">
        <v>64</v>
      </c>
      <c r="F2526" s="301" t="s">
        <v>238</v>
      </c>
      <c r="G2526" s="301" t="s">
        <v>238</v>
      </c>
      <c r="H2526" s="301" t="s">
        <v>497</v>
      </c>
      <c r="I2526" s="333">
        <v>38.71</v>
      </c>
    </row>
    <row r="2527" spans="1:9">
      <c r="A2527" s="316">
        <v>7</v>
      </c>
      <c r="B2527" s="301" t="s">
        <v>214</v>
      </c>
      <c r="C2527" s="301" t="s">
        <v>19</v>
      </c>
      <c r="D2527" s="301" t="s">
        <v>154</v>
      </c>
      <c r="E2527" s="301" t="s">
        <v>64</v>
      </c>
      <c r="F2527" s="301" t="s">
        <v>73</v>
      </c>
      <c r="G2527" s="301" t="s">
        <v>73</v>
      </c>
      <c r="H2527" s="301" t="s">
        <v>497</v>
      </c>
      <c r="I2527" s="333">
        <v>51.06</v>
      </c>
    </row>
    <row r="2528" spans="1:9">
      <c r="A2528" s="316">
        <v>7</v>
      </c>
      <c r="B2528" s="301" t="s">
        <v>214</v>
      </c>
      <c r="C2528" s="301" t="s">
        <v>19</v>
      </c>
      <c r="D2528" s="301" t="s">
        <v>154</v>
      </c>
      <c r="E2528" s="301" t="s">
        <v>64</v>
      </c>
      <c r="F2528" s="301" t="s">
        <v>74</v>
      </c>
      <c r="G2528" s="301" t="s">
        <v>74</v>
      </c>
      <c r="H2528" s="301" t="s">
        <v>497</v>
      </c>
      <c r="I2528" s="333">
        <v>27.95</v>
      </c>
    </row>
    <row r="2529" spans="1:9">
      <c r="A2529" s="316">
        <v>7</v>
      </c>
      <c r="B2529" s="301" t="s">
        <v>214</v>
      </c>
      <c r="C2529" s="301" t="s">
        <v>19</v>
      </c>
      <c r="D2529" s="301" t="s">
        <v>154</v>
      </c>
      <c r="E2529" s="301" t="s">
        <v>64</v>
      </c>
      <c r="F2529" s="301" t="s">
        <v>76</v>
      </c>
      <c r="G2529" s="301" t="s">
        <v>76</v>
      </c>
      <c r="H2529" s="301" t="s">
        <v>497</v>
      </c>
      <c r="I2529" s="333">
        <v>17.97</v>
      </c>
    </row>
    <row r="2530" spans="1:9">
      <c r="A2530" s="316">
        <v>7</v>
      </c>
      <c r="B2530" s="301" t="s">
        <v>214</v>
      </c>
      <c r="C2530" s="301" t="s">
        <v>19</v>
      </c>
      <c r="D2530" s="301" t="s">
        <v>154</v>
      </c>
      <c r="E2530" s="301" t="s">
        <v>64</v>
      </c>
      <c r="F2530" s="301" t="s">
        <v>77</v>
      </c>
      <c r="G2530" s="301" t="s">
        <v>77</v>
      </c>
      <c r="H2530" s="301" t="s">
        <v>497</v>
      </c>
      <c r="I2530" s="333">
        <v>19.02</v>
      </c>
    </row>
    <row r="2531" spans="1:9">
      <c r="A2531" s="316">
        <v>7</v>
      </c>
      <c r="B2531" s="301" t="s">
        <v>214</v>
      </c>
      <c r="C2531" s="301" t="s">
        <v>19</v>
      </c>
      <c r="D2531" s="301" t="s">
        <v>154</v>
      </c>
      <c r="E2531" s="301" t="s">
        <v>64</v>
      </c>
      <c r="F2531" s="301" t="s">
        <v>82</v>
      </c>
      <c r="G2531" s="301" t="s">
        <v>82</v>
      </c>
      <c r="H2531" s="301" t="s">
        <v>497</v>
      </c>
      <c r="I2531" s="333">
        <v>0</v>
      </c>
    </row>
    <row r="2532" spans="1:9">
      <c r="A2532" s="316">
        <v>7</v>
      </c>
      <c r="B2532" s="301" t="s">
        <v>214</v>
      </c>
      <c r="C2532" s="301" t="s">
        <v>19</v>
      </c>
      <c r="D2532" s="301" t="s">
        <v>154</v>
      </c>
      <c r="E2532" s="301" t="s">
        <v>64</v>
      </c>
      <c r="F2532" s="301" t="s">
        <v>470</v>
      </c>
      <c r="G2532" s="301" t="s">
        <v>75</v>
      </c>
      <c r="H2532" s="301" t="s">
        <v>497</v>
      </c>
      <c r="I2532" s="333">
        <v>0</v>
      </c>
    </row>
    <row r="2533" spans="1:9">
      <c r="A2533" s="316">
        <v>7</v>
      </c>
      <c r="B2533" s="301" t="s">
        <v>214</v>
      </c>
      <c r="C2533" s="301" t="s">
        <v>19</v>
      </c>
      <c r="D2533" s="301" t="s">
        <v>154</v>
      </c>
      <c r="E2533" s="301" t="s">
        <v>64</v>
      </c>
      <c r="F2533" s="301" t="s">
        <v>81</v>
      </c>
      <c r="G2533" s="301" t="s">
        <v>81</v>
      </c>
      <c r="H2533" s="301" t="s">
        <v>497</v>
      </c>
      <c r="I2533" s="333">
        <v>5.86</v>
      </c>
    </row>
    <row r="2534" spans="1:9">
      <c r="A2534" s="316">
        <v>7</v>
      </c>
      <c r="B2534" s="301" t="s">
        <v>214</v>
      </c>
      <c r="C2534" s="301" t="s">
        <v>19</v>
      </c>
      <c r="D2534" s="301" t="s">
        <v>154</v>
      </c>
      <c r="E2534" s="301" t="s">
        <v>36</v>
      </c>
      <c r="F2534" s="301" t="s">
        <v>83</v>
      </c>
      <c r="G2534" s="301" t="s">
        <v>83</v>
      </c>
      <c r="H2534" s="301" t="s">
        <v>497</v>
      </c>
      <c r="I2534" s="333">
        <v>0</v>
      </c>
    </row>
    <row r="2535" spans="1:9">
      <c r="A2535" s="316">
        <v>7</v>
      </c>
      <c r="B2535" s="301" t="s">
        <v>214</v>
      </c>
      <c r="C2535" s="301" t="s">
        <v>19</v>
      </c>
      <c r="D2535" s="301" t="s">
        <v>154</v>
      </c>
      <c r="E2535" s="301" t="s">
        <v>36</v>
      </c>
      <c r="F2535" s="301" t="s">
        <v>84</v>
      </c>
      <c r="G2535" s="301" t="s">
        <v>84</v>
      </c>
      <c r="H2535" s="301" t="s">
        <v>497</v>
      </c>
      <c r="I2535" s="333">
        <v>0</v>
      </c>
    </row>
    <row r="2536" spans="1:9">
      <c r="A2536" s="316">
        <v>7</v>
      </c>
      <c r="B2536" s="301" t="s">
        <v>214</v>
      </c>
      <c r="C2536" s="301" t="s">
        <v>19</v>
      </c>
      <c r="D2536" s="301" t="s">
        <v>154</v>
      </c>
      <c r="E2536" s="301" t="s">
        <v>36</v>
      </c>
      <c r="F2536" s="301" t="s">
        <v>85</v>
      </c>
      <c r="G2536" s="301" t="s">
        <v>85</v>
      </c>
      <c r="H2536" s="301" t="s">
        <v>497</v>
      </c>
      <c r="I2536" s="333">
        <v>14.95</v>
      </c>
    </row>
    <row r="2537" spans="1:9">
      <c r="A2537" s="316">
        <v>7</v>
      </c>
      <c r="B2537" s="301" t="s">
        <v>214</v>
      </c>
      <c r="C2537" s="301" t="s">
        <v>19</v>
      </c>
      <c r="D2537" s="301" t="s">
        <v>154</v>
      </c>
      <c r="E2537" s="301" t="s">
        <v>36</v>
      </c>
      <c r="F2537" s="301" t="s">
        <v>86</v>
      </c>
      <c r="G2537" s="301" t="s">
        <v>86</v>
      </c>
      <c r="H2537" s="301" t="s">
        <v>497</v>
      </c>
      <c r="I2537" s="333">
        <v>10.51</v>
      </c>
    </row>
    <row r="2538" spans="1:9">
      <c r="A2538" s="316">
        <v>7</v>
      </c>
      <c r="B2538" s="301" t="s">
        <v>214</v>
      </c>
      <c r="C2538" s="301" t="s">
        <v>19</v>
      </c>
      <c r="D2538" s="301" t="s">
        <v>154</v>
      </c>
      <c r="E2538" s="301" t="s">
        <v>36</v>
      </c>
      <c r="F2538" s="301" t="s">
        <v>87</v>
      </c>
      <c r="G2538" s="301" t="s">
        <v>87</v>
      </c>
      <c r="H2538" s="301" t="s">
        <v>497</v>
      </c>
      <c r="I2538" s="333">
        <v>3.32</v>
      </c>
    </row>
    <row r="2539" spans="1:9">
      <c r="A2539" s="316">
        <v>7</v>
      </c>
      <c r="B2539" s="301" t="s">
        <v>214</v>
      </c>
      <c r="C2539" s="301" t="s">
        <v>19</v>
      </c>
      <c r="D2539" s="301" t="s">
        <v>154</v>
      </c>
      <c r="E2539" s="301" t="s">
        <v>36</v>
      </c>
      <c r="F2539" s="301" t="s">
        <v>88</v>
      </c>
      <c r="G2539" s="301" t="s">
        <v>88</v>
      </c>
      <c r="H2539" s="301" t="s">
        <v>497</v>
      </c>
      <c r="I2539" s="333">
        <v>0</v>
      </c>
    </row>
    <row r="2540" spans="1:9">
      <c r="A2540" s="316">
        <v>7</v>
      </c>
      <c r="B2540" s="301" t="s">
        <v>214</v>
      </c>
      <c r="C2540" s="301" t="s">
        <v>19</v>
      </c>
      <c r="D2540" s="301" t="s">
        <v>154</v>
      </c>
      <c r="E2540" s="301" t="s">
        <v>89</v>
      </c>
      <c r="F2540" s="301" t="s">
        <v>90</v>
      </c>
      <c r="G2540" s="301" t="s">
        <v>90</v>
      </c>
      <c r="H2540" s="301" t="s">
        <v>497</v>
      </c>
      <c r="I2540" s="333">
        <v>1086.76</v>
      </c>
    </row>
    <row r="2541" spans="1:9">
      <c r="A2541" s="316">
        <v>7</v>
      </c>
      <c r="B2541" s="301" t="s">
        <v>214</v>
      </c>
      <c r="C2541" s="301" t="s">
        <v>19</v>
      </c>
      <c r="D2541" s="301" t="s">
        <v>154</v>
      </c>
      <c r="E2541" s="301" t="s">
        <v>89</v>
      </c>
      <c r="F2541" s="301" t="s">
        <v>91</v>
      </c>
      <c r="G2541" s="301" t="s">
        <v>91</v>
      </c>
      <c r="H2541" s="301" t="s">
        <v>497</v>
      </c>
      <c r="I2541" s="333">
        <v>25.35</v>
      </c>
    </row>
    <row r="2542" spans="1:9">
      <c r="A2542" s="316">
        <v>7</v>
      </c>
      <c r="B2542" s="301" t="s">
        <v>214</v>
      </c>
      <c r="C2542" s="301" t="s">
        <v>19</v>
      </c>
      <c r="D2542" s="301" t="s">
        <v>154</v>
      </c>
      <c r="E2542" s="301" t="s">
        <v>89</v>
      </c>
      <c r="F2542" s="301" t="s">
        <v>92</v>
      </c>
      <c r="G2542" s="301" t="s">
        <v>92</v>
      </c>
      <c r="H2542" s="301" t="s">
        <v>497</v>
      </c>
      <c r="I2542" s="333">
        <v>17.64</v>
      </c>
    </row>
    <row r="2543" spans="1:9">
      <c r="A2543" s="316">
        <v>7</v>
      </c>
      <c r="B2543" s="301" t="s">
        <v>214</v>
      </c>
      <c r="C2543" s="301" t="s">
        <v>19</v>
      </c>
      <c r="D2543" s="301" t="s">
        <v>154</v>
      </c>
      <c r="E2543" s="301" t="s">
        <v>89</v>
      </c>
      <c r="F2543" s="301" t="s">
        <v>93</v>
      </c>
      <c r="G2543" s="301" t="s">
        <v>93</v>
      </c>
      <c r="H2543" s="301" t="s">
        <v>497</v>
      </c>
      <c r="I2543" s="333">
        <v>14.51</v>
      </c>
    </row>
    <row r="2544" spans="1:9">
      <c r="A2544" s="316">
        <v>7</v>
      </c>
      <c r="B2544" s="301" t="s">
        <v>214</v>
      </c>
      <c r="C2544" s="301" t="s">
        <v>19</v>
      </c>
      <c r="D2544" s="301" t="s">
        <v>154</v>
      </c>
      <c r="E2544" s="301" t="s">
        <v>89</v>
      </c>
      <c r="F2544" s="301" t="s">
        <v>94</v>
      </c>
      <c r="G2544" s="301" t="s">
        <v>94</v>
      </c>
      <c r="H2544" s="301" t="s">
        <v>497</v>
      </c>
      <c r="I2544" s="333">
        <v>11.99</v>
      </c>
    </row>
    <row r="2545" spans="1:9">
      <c r="A2545" s="316">
        <v>7</v>
      </c>
      <c r="B2545" s="301" t="s">
        <v>214</v>
      </c>
      <c r="C2545" s="301" t="s">
        <v>19</v>
      </c>
      <c r="D2545" s="301" t="s">
        <v>154</v>
      </c>
      <c r="E2545" s="301" t="s">
        <v>89</v>
      </c>
      <c r="F2545" s="301" t="s">
        <v>95</v>
      </c>
      <c r="G2545" s="301" t="s">
        <v>95</v>
      </c>
      <c r="H2545" s="301" t="s">
        <v>497</v>
      </c>
      <c r="I2545" s="333">
        <v>86.85</v>
      </c>
    </row>
    <row r="2546" spans="1:9">
      <c r="A2546" s="316">
        <v>7</v>
      </c>
      <c r="B2546" s="301" t="s">
        <v>214</v>
      </c>
      <c r="C2546" s="301" t="s">
        <v>19</v>
      </c>
      <c r="D2546" s="301" t="s">
        <v>154</v>
      </c>
      <c r="E2546" s="301" t="s">
        <v>89</v>
      </c>
      <c r="F2546" s="301" t="s">
        <v>96</v>
      </c>
      <c r="G2546" s="301" t="s">
        <v>96</v>
      </c>
      <c r="H2546" s="301" t="s">
        <v>497</v>
      </c>
      <c r="I2546" s="333">
        <v>13.58</v>
      </c>
    </row>
    <row r="2547" spans="1:9">
      <c r="A2547" s="316">
        <v>7</v>
      </c>
      <c r="B2547" s="301" t="s">
        <v>214</v>
      </c>
      <c r="C2547" s="301" t="s">
        <v>19</v>
      </c>
      <c r="D2547" s="301" t="s">
        <v>154</v>
      </c>
      <c r="E2547" s="301" t="s">
        <v>89</v>
      </c>
      <c r="F2547" s="301" t="s">
        <v>97</v>
      </c>
      <c r="G2547" s="301" t="s">
        <v>97</v>
      </c>
      <c r="H2547" s="301" t="s">
        <v>497</v>
      </c>
      <c r="I2547" s="333">
        <v>91.93</v>
      </c>
    </row>
    <row r="2548" spans="1:9">
      <c r="A2548" s="316">
        <v>7</v>
      </c>
      <c r="B2548" s="301" t="s">
        <v>214</v>
      </c>
      <c r="C2548" s="301" t="s">
        <v>19</v>
      </c>
      <c r="D2548" s="301" t="s">
        <v>154</v>
      </c>
      <c r="E2548" s="301" t="s">
        <v>89</v>
      </c>
      <c r="F2548" s="301" t="s">
        <v>98</v>
      </c>
      <c r="G2548" s="301" t="s">
        <v>98</v>
      </c>
      <c r="H2548" s="301" t="s">
        <v>497</v>
      </c>
      <c r="I2548" s="333">
        <v>74.39</v>
      </c>
    </row>
    <row r="2549" spans="1:9">
      <c r="A2549" s="316">
        <v>7</v>
      </c>
      <c r="B2549" s="301" t="s">
        <v>214</v>
      </c>
      <c r="C2549" s="301" t="s">
        <v>19</v>
      </c>
      <c r="D2549" s="301" t="s">
        <v>154</v>
      </c>
      <c r="E2549" s="301" t="s">
        <v>89</v>
      </c>
      <c r="F2549" s="301" t="s">
        <v>167</v>
      </c>
      <c r="G2549" s="301" t="s">
        <v>167</v>
      </c>
      <c r="H2549" s="301" t="s">
        <v>497</v>
      </c>
      <c r="I2549" s="333">
        <v>85.68</v>
      </c>
    </row>
    <row r="2550" spans="1:9">
      <c r="A2550" s="316">
        <v>7</v>
      </c>
      <c r="B2550" s="301" t="s">
        <v>214</v>
      </c>
      <c r="C2550" s="301" t="s">
        <v>19</v>
      </c>
      <c r="D2550" s="301" t="s">
        <v>154</v>
      </c>
      <c r="E2550" s="301" t="s">
        <v>89</v>
      </c>
      <c r="F2550" s="301" t="s">
        <v>99</v>
      </c>
      <c r="G2550" s="301" t="s">
        <v>99</v>
      </c>
      <c r="H2550" s="301" t="s">
        <v>497</v>
      </c>
      <c r="I2550" s="333">
        <v>125.13</v>
      </c>
    </row>
    <row r="2551" spans="1:9">
      <c r="A2551" s="316">
        <v>7</v>
      </c>
      <c r="B2551" s="301" t="s">
        <v>214</v>
      </c>
      <c r="C2551" s="301" t="s">
        <v>19</v>
      </c>
      <c r="D2551" s="301" t="s">
        <v>154</v>
      </c>
      <c r="E2551" s="301" t="s">
        <v>100</v>
      </c>
      <c r="F2551" s="301" t="s">
        <v>101</v>
      </c>
      <c r="G2551" s="301" t="s">
        <v>101</v>
      </c>
      <c r="H2551" s="301" t="s">
        <v>497</v>
      </c>
      <c r="I2551" s="333">
        <v>453</v>
      </c>
    </row>
    <row r="2552" spans="1:9">
      <c r="A2552" s="316">
        <v>7</v>
      </c>
      <c r="B2552" s="301" t="s">
        <v>214</v>
      </c>
      <c r="C2552" s="301" t="s">
        <v>19</v>
      </c>
      <c r="D2552" s="301" t="s">
        <v>154</v>
      </c>
      <c r="E2552" s="301" t="s">
        <v>100</v>
      </c>
      <c r="F2552" s="301" t="s">
        <v>102</v>
      </c>
      <c r="G2552" s="301" t="s">
        <v>102</v>
      </c>
      <c r="H2552" s="301" t="s">
        <v>497</v>
      </c>
      <c r="I2552" s="333">
        <v>649.24</v>
      </c>
    </row>
    <row r="2553" spans="1:9">
      <c r="A2553" s="316">
        <v>7</v>
      </c>
      <c r="B2553" s="301" t="s">
        <v>214</v>
      </c>
      <c r="C2553" s="301" t="s">
        <v>19</v>
      </c>
      <c r="D2553" s="301" t="s">
        <v>154</v>
      </c>
      <c r="E2553" s="301" t="s">
        <v>100</v>
      </c>
      <c r="F2553" s="301" t="s">
        <v>103</v>
      </c>
      <c r="G2553" s="301" t="s">
        <v>103</v>
      </c>
      <c r="H2553" s="301" t="s">
        <v>497</v>
      </c>
      <c r="I2553" s="333">
        <v>65.489999999999995</v>
      </c>
    </row>
    <row r="2554" spans="1:9">
      <c r="A2554" s="316">
        <v>7</v>
      </c>
      <c r="B2554" s="301" t="s">
        <v>214</v>
      </c>
      <c r="C2554" s="301" t="s">
        <v>19</v>
      </c>
      <c r="D2554" s="301" t="s">
        <v>154</v>
      </c>
      <c r="E2554" s="301" t="s">
        <v>100</v>
      </c>
      <c r="F2554" s="301" t="s">
        <v>104</v>
      </c>
      <c r="G2554" s="301" t="s">
        <v>104</v>
      </c>
      <c r="H2554" s="301" t="s">
        <v>497</v>
      </c>
      <c r="I2554" s="333">
        <v>41.8</v>
      </c>
    </row>
    <row r="2555" spans="1:9">
      <c r="A2555" s="316">
        <v>7</v>
      </c>
      <c r="B2555" s="301" t="s">
        <v>214</v>
      </c>
      <c r="C2555" s="301" t="s">
        <v>19</v>
      </c>
      <c r="D2555" s="301" t="s">
        <v>154</v>
      </c>
      <c r="E2555" s="301" t="s">
        <v>100</v>
      </c>
      <c r="F2555" s="301" t="s">
        <v>105</v>
      </c>
      <c r="G2555" s="301" t="s">
        <v>105</v>
      </c>
      <c r="H2555" s="301" t="s">
        <v>497</v>
      </c>
      <c r="I2555" s="333">
        <v>57.99</v>
      </c>
    </row>
    <row r="2556" spans="1:9">
      <c r="A2556" s="316">
        <v>7</v>
      </c>
      <c r="B2556" s="301" t="s">
        <v>214</v>
      </c>
      <c r="C2556" s="301" t="s">
        <v>19</v>
      </c>
      <c r="D2556" s="301" t="s">
        <v>154</v>
      </c>
      <c r="E2556" s="301" t="s">
        <v>100</v>
      </c>
      <c r="F2556" s="301" t="s">
        <v>106</v>
      </c>
      <c r="G2556" s="301" t="s">
        <v>106</v>
      </c>
      <c r="H2556" s="301" t="s">
        <v>497</v>
      </c>
      <c r="I2556" s="333">
        <v>14.92</v>
      </c>
    </row>
    <row r="2557" spans="1:9">
      <c r="A2557" s="316">
        <v>7</v>
      </c>
      <c r="B2557" s="301" t="s">
        <v>214</v>
      </c>
      <c r="C2557" s="301" t="s">
        <v>19</v>
      </c>
      <c r="D2557" s="301" t="s">
        <v>154</v>
      </c>
      <c r="E2557" s="301" t="s">
        <v>23</v>
      </c>
      <c r="F2557" s="301" t="s">
        <v>107</v>
      </c>
      <c r="G2557" s="301" t="s">
        <v>107</v>
      </c>
      <c r="H2557" s="301" t="s">
        <v>497</v>
      </c>
      <c r="I2557" s="333">
        <v>137.06</v>
      </c>
    </row>
    <row r="2558" spans="1:9">
      <c r="A2558" s="316">
        <v>7</v>
      </c>
      <c r="B2558" s="301" t="s">
        <v>214</v>
      </c>
      <c r="C2558" s="301" t="s">
        <v>19</v>
      </c>
      <c r="D2558" s="301" t="s">
        <v>154</v>
      </c>
      <c r="E2558" s="301" t="s">
        <v>23</v>
      </c>
      <c r="F2558" s="301" t="s">
        <v>108</v>
      </c>
      <c r="G2558" s="301" t="s">
        <v>108</v>
      </c>
      <c r="H2558" s="301" t="s">
        <v>497</v>
      </c>
      <c r="I2558" s="333">
        <v>114.99</v>
      </c>
    </row>
    <row r="2559" spans="1:9">
      <c r="A2559" s="316">
        <v>7</v>
      </c>
      <c r="B2559" s="301" t="s">
        <v>214</v>
      </c>
      <c r="C2559" s="301" t="s">
        <v>19</v>
      </c>
      <c r="D2559" s="301" t="s">
        <v>154</v>
      </c>
      <c r="E2559" s="301" t="s">
        <v>23</v>
      </c>
      <c r="F2559" s="301" t="s">
        <v>109</v>
      </c>
      <c r="G2559" s="301" t="s">
        <v>109</v>
      </c>
      <c r="H2559" s="301" t="s">
        <v>497</v>
      </c>
      <c r="I2559" s="333">
        <v>70.489999999999995</v>
      </c>
    </row>
    <row r="2560" spans="1:9">
      <c r="A2560" s="316">
        <v>7</v>
      </c>
      <c r="B2560" s="301" t="s">
        <v>214</v>
      </c>
      <c r="C2560" s="301" t="s">
        <v>19</v>
      </c>
      <c r="D2560" s="301" t="s">
        <v>154</v>
      </c>
      <c r="E2560" s="301" t="s">
        <v>23</v>
      </c>
      <c r="F2560" s="301" t="s">
        <v>110</v>
      </c>
      <c r="G2560" s="301" t="s">
        <v>110</v>
      </c>
      <c r="H2560" s="301" t="s">
        <v>497</v>
      </c>
      <c r="I2560" s="333">
        <v>37.340000000000003</v>
      </c>
    </row>
    <row r="2561" spans="1:9">
      <c r="A2561" s="316">
        <v>7</v>
      </c>
      <c r="B2561" s="301" t="s">
        <v>214</v>
      </c>
      <c r="C2561" s="301" t="s">
        <v>19</v>
      </c>
      <c r="D2561" s="301" t="s">
        <v>154</v>
      </c>
      <c r="E2561" s="301" t="s">
        <v>23</v>
      </c>
      <c r="F2561" s="301" t="s">
        <v>111</v>
      </c>
      <c r="G2561" s="301" t="s">
        <v>111</v>
      </c>
      <c r="H2561" s="301" t="s">
        <v>497</v>
      </c>
      <c r="I2561" s="333">
        <v>51.95</v>
      </c>
    </row>
    <row r="2562" spans="1:9">
      <c r="A2562" s="316">
        <v>7</v>
      </c>
      <c r="B2562" s="301" t="s">
        <v>214</v>
      </c>
      <c r="C2562" s="301" t="s">
        <v>19</v>
      </c>
      <c r="D2562" s="301" t="s">
        <v>154</v>
      </c>
      <c r="E2562" s="301" t="s">
        <v>23</v>
      </c>
      <c r="F2562" s="301" t="s">
        <v>112</v>
      </c>
      <c r="G2562" s="301" t="s">
        <v>112</v>
      </c>
      <c r="H2562" s="301" t="s">
        <v>497</v>
      </c>
      <c r="I2562" s="333">
        <v>13.51</v>
      </c>
    </row>
    <row r="2563" spans="1:9">
      <c r="A2563" s="316">
        <v>7</v>
      </c>
      <c r="B2563" s="301" t="s">
        <v>214</v>
      </c>
      <c r="C2563" s="301" t="s">
        <v>19</v>
      </c>
      <c r="D2563" s="301" t="s">
        <v>154</v>
      </c>
      <c r="E2563" s="301" t="s">
        <v>23</v>
      </c>
      <c r="F2563" s="301" t="s">
        <v>24</v>
      </c>
      <c r="G2563" s="301" t="s">
        <v>24</v>
      </c>
      <c r="H2563" s="301" t="s">
        <v>497</v>
      </c>
      <c r="I2563" s="333">
        <v>18.03</v>
      </c>
    </row>
    <row r="2564" spans="1:9">
      <c r="A2564" s="316">
        <v>7</v>
      </c>
      <c r="B2564" s="301" t="s">
        <v>214</v>
      </c>
      <c r="C2564" s="301" t="s">
        <v>19</v>
      </c>
      <c r="D2564" s="301" t="s">
        <v>154</v>
      </c>
      <c r="E2564" s="301" t="s">
        <v>23</v>
      </c>
      <c r="F2564" s="301" t="s">
        <v>23</v>
      </c>
      <c r="G2564" s="301" t="s">
        <v>23</v>
      </c>
      <c r="H2564" s="301" t="s">
        <v>497</v>
      </c>
      <c r="I2564" s="333">
        <v>951.89</v>
      </c>
    </row>
    <row r="2565" spans="1:9">
      <c r="A2565" s="316">
        <v>7</v>
      </c>
      <c r="B2565" s="301" t="s">
        <v>214</v>
      </c>
      <c r="C2565" s="301" t="s">
        <v>19</v>
      </c>
      <c r="D2565" s="301" t="s">
        <v>154</v>
      </c>
      <c r="E2565" s="301" t="s">
        <v>23</v>
      </c>
      <c r="F2565" s="301" t="s">
        <v>113</v>
      </c>
      <c r="G2565" s="301" t="s">
        <v>113</v>
      </c>
      <c r="H2565" s="301" t="s">
        <v>497</v>
      </c>
      <c r="I2565" s="333">
        <v>20.75</v>
      </c>
    </row>
    <row r="2566" spans="1:9">
      <c r="A2566" s="316">
        <v>7</v>
      </c>
      <c r="B2566" s="301" t="s">
        <v>214</v>
      </c>
      <c r="C2566" s="301" t="s">
        <v>19</v>
      </c>
      <c r="D2566" s="301" t="s">
        <v>154</v>
      </c>
      <c r="E2566" s="301" t="s">
        <v>23</v>
      </c>
      <c r="F2566" s="301" t="s">
        <v>155</v>
      </c>
      <c r="G2566" s="301" t="s">
        <v>155</v>
      </c>
      <c r="H2566" s="301" t="s">
        <v>497</v>
      </c>
      <c r="I2566" s="333">
        <v>59.46</v>
      </c>
    </row>
    <row r="2567" spans="1:9">
      <c r="A2567" s="316">
        <v>7</v>
      </c>
      <c r="B2567" s="301" t="s">
        <v>214</v>
      </c>
      <c r="C2567" s="301" t="s">
        <v>19</v>
      </c>
      <c r="D2567" s="301" t="s">
        <v>154</v>
      </c>
      <c r="E2567" s="301" t="s">
        <v>23</v>
      </c>
      <c r="F2567" s="301" t="s">
        <v>114</v>
      </c>
      <c r="G2567" s="301" t="s">
        <v>114</v>
      </c>
      <c r="H2567" s="301" t="s">
        <v>497</v>
      </c>
      <c r="I2567" s="333">
        <v>19.87</v>
      </c>
    </row>
    <row r="2568" spans="1:9">
      <c r="A2568" s="316">
        <v>7</v>
      </c>
      <c r="B2568" s="301" t="s">
        <v>214</v>
      </c>
      <c r="C2568" s="301" t="s">
        <v>19</v>
      </c>
      <c r="D2568" s="301" t="s">
        <v>154</v>
      </c>
      <c r="E2568" s="301" t="s">
        <v>115</v>
      </c>
      <c r="F2568" s="301" t="s">
        <v>116</v>
      </c>
      <c r="G2568" s="301" t="s">
        <v>116</v>
      </c>
      <c r="H2568" s="301" t="s">
        <v>497</v>
      </c>
      <c r="I2568" s="333">
        <v>15.8</v>
      </c>
    </row>
    <row r="2569" spans="1:9">
      <c r="A2569" s="316">
        <v>7</v>
      </c>
      <c r="B2569" s="301" t="s">
        <v>214</v>
      </c>
      <c r="C2569" s="301" t="s">
        <v>19</v>
      </c>
      <c r="D2569" s="301" t="s">
        <v>154</v>
      </c>
      <c r="E2569" s="301" t="s">
        <v>115</v>
      </c>
      <c r="F2569" s="301" t="s">
        <v>117</v>
      </c>
      <c r="G2569" s="301" t="s">
        <v>117</v>
      </c>
      <c r="H2569" s="301" t="s">
        <v>497</v>
      </c>
      <c r="I2569" s="333">
        <v>13.95</v>
      </c>
    </row>
    <row r="2570" spans="1:9">
      <c r="A2570" s="316">
        <v>7</v>
      </c>
      <c r="B2570" s="301" t="s">
        <v>214</v>
      </c>
      <c r="C2570" s="301" t="s">
        <v>19</v>
      </c>
      <c r="D2570" s="301" t="s">
        <v>154</v>
      </c>
      <c r="E2570" s="301" t="s">
        <v>765</v>
      </c>
      <c r="F2570" s="301" t="s">
        <v>119</v>
      </c>
      <c r="G2570" s="301" t="s">
        <v>119</v>
      </c>
      <c r="H2570" s="301" t="s">
        <v>497</v>
      </c>
      <c r="I2570" s="333">
        <v>77</v>
      </c>
    </row>
    <row r="2571" spans="1:9">
      <c r="A2571" s="316">
        <v>7</v>
      </c>
      <c r="B2571" s="301" t="s">
        <v>214</v>
      </c>
      <c r="C2571" s="301" t="s">
        <v>19</v>
      </c>
      <c r="D2571" s="301" t="s">
        <v>154</v>
      </c>
      <c r="E2571" s="301" t="s">
        <v>765</v>
      </c>
      <c r="F2571" s="301" t="s">
        <v>710</v>
      </c>
      <c r="G2571" s="301" t="s">
        <v>710</v>
      </c>
      <c r="H2571" s="301" t="s">
        <v>497</v>
      </c>
      <c r="I2571" s="333">
        <v>5769.69</v>
      </c>
    </row>
    <row r="2572" spans="1:9">
      <c r="A2572" s="316">
        <v>7</v>
      </c>
      <c r="B2572" s="301" t="s">
        <v>214</v>
      </c>
      <c r="C2572" s="301" t="s">
        <v>19</v>
      </c>
      <c r="D2572" s="301" t="s">
        <v>154</v>
      </c>
      <c r="E2572" s="301" t="s">
        <v>765</v>
      </c>
      <c r="F2572" s="301" t="s">
        <v>709</v>
      </c>
      <c r="G2572" s="301" t="s">
        <v>709</v>
      </c>
      <c r="H2572" s="301" t="s">
        <v>497</v>
      </c>
      <c r="I2572" s="333">
        <v>95.69</v>
      </c>
    </row>
    <row r="2573" spans="1:9">
      <c r="A2573" s="316">
        <v>7</v>
      </c>
      <c r="B2573" s="301" t="s">
        <v>214</v>
      </c>
      <c r="C2573" s="301" t="s">
        <v>19</v>
      </c>
      <c r="D2573" s="301" t="s">
        <v>154</v>
      </c>
      <c r="E2573" s="301" t="s">
        <v>21</v>
      </c>
      <c r="F2573" s="301" t="s">
        <v>22</v>
      </c>
      <c r="G2573" s="301" t="s">
        <v>22</v>
      </c>
      <c r="H2573" t="s">
        <v>498</v>
      </c>
      <c r="I2573" s="333">
        <v>86.55</v>
      </c>
    </row>
    <row r="2574" spans="1:9">
      <c r="A2574" s="316">
        <v>7</v>
      </c>
      <c r="B2574" s="301" t="s">
        <v>214</v>
      </c>
      <c r="C2574" s="301" t="s">
        <v>19</v>
      </c>
      <c r="D2574" s="301" t="s">
        <v>154</v>
      </c>
      <c r="E2574" s="301" t="s">
        <v>21</v>
      </c>
      <c r="F2574" s="301" t="s">
        <v>16</v>
      </c>
      <c r="G2574" s="301" t="s">
        <v>16</v>
      </c>
      <c r="H2574" s="301" t="s">
        <v>498</v>
      </c>
      <c r="I2574" s="333">
        <v>1479.91</v>
      </c>
    </row>
    <row r="2575" spans="1:9">
      <c r="A2575" s="316">
        <v>7</v>
      </c>
      <c r="B2575" s="301" t="s">
        <v>214</v>
      </c>
      <c r="C2575" s="301" t="s">
        <v>19</v>
      </c>
      <c r="D2575" s="301" t="s">
        <v>154</v>
      </c>
      <c r="E2575" s="301" t="s">
        <v>31</v>
      </c>
      <c r="F2575" s="301" t="s">
        <v>45</v>
      </c>
      <c r="G2575" s="301" t="s">
        <v>45</v>
      </c>
      <c r="H2575" s="301" t="s">
        <v>498</v>
      </c>
      <c r="I2575" s="333">
        <v>20.68</v>
      </c>
    </row>
    <row r="2576" spans="1:9">
      <c r="A2576" s="316">
        <v>7</v>
      </c>
      <c r="B2576" s="301" t="s">
        <v>214</v>
      </c>
      <c r="C2576" s="301" t="s">
        <v>19</v>
      </c>
      <c r="D2576" s="301" t="s">
        <v>154</v>
      </c>
      <c r="E2576" s="301" t="s">
        <v>37</v>
      </c>
      <c r="F2576" s="301" t="s">
        <v>50</v>
      </c>
      <c r="G2576" s="301" t="s">
        <v>50</v>
      </c>
      <c r="H2576" s="301" t="s">
        <v>498</v>
      </c>
      <c r="I2576" s="333">
        <v>1550.49</v>
      </c>
    </row>
    <row r="2577" spans="1:9">
      <c r="A2577" s="316">
        <v>7</v>
      </c>
      <c r="B2577" s="301" t="s">
        <v>214</v>
      </c>
      <c r="C2577" s="301" t="s">
        <v>19</v>
      </c>
      <c r="D2577" s="301" t="s">
        <v>154</v>
      </c>
      <c r="E2577" s="301" t="s">
        <v>37</v>
      </c>
      <c r="F2577" s="301" t="s">
        <v>37</v>
      </c>
      <c r="G2577" s="301" t="s">
        <v>37</v>
      </c>
      <c r="H2577" s="301" t="s">
        <v>498</v>
      </c>
      <c r="I2577" s="333">
        <v>17760.560000000001</v>
      </c>
    </row>
    <row r="2578" spans="1:9">
      <c r="A2578" s="316">
        <v>7</v>
      </c>
      <c r="B2578" s="301" t="s">
        <v>214</v>
      </c>
      <c r="C2578" s="301" t="s">
        <v>19</v>
      </c>
      <c r="D2578" s="301" t="s">
        <v>154</v>
      </c>
      <c r="E2578" s="301" t="s">
        <v>37</v>
      </c>
      <c r="F2578" s="301" t="s">
        <v>47</v>
      </c>
      <c r="G2578" s="301" t="s">
        <v>47</v>
      </c>
      <c r="H2578" s="301" t="s">
        <v>498</v>
      </c>
      <c r="I2578" s="333">
        <v>5327.54</v>
      </c>
    </row>
    <row r="2579" spans="1:9">
      <c r="A2579" s="316">
        <v>7</v>
      </c>
      <c r="B2579" s="301" t="s">
        <v>214</v>
      </c>
      <c r="C2579" s="301" t="s">
        <v>19</v>
      </c>
      <c r="D2579" s="301" t="s">
        <v>154</v>
      </c>
      <c r="E2579" s="301" t="s">
        <v>37</v>
      </c>
      <c r="F2579" s="301" t="s">
        <v>56</v>
      </c>
      <c r="G2579" s="301" t="s">
        <v>56</v>
      </c>
      <c r="H2579" s="301" t="s">
        <v>498</v>
      </c>
      <c r="I2579" s="333">
        <v>1176.3699999999999</v>
      </c>
    </row>
    <row r="2580" spans="1:9">
      <c r="A2580" s="316">
        <v>7</v>
      </c>
      <c r="B2580" s="301" t="s">
        <v>214</v>
      </c>
      <c r="C2580" s="301" t="s">
        <v>19</v>
      </c>
      <c r="D2580" s="301" t="s">
        <v>154</v>
      </c>
      <c r="E2580" s="301" t="s">
        <v>37</v>
      </c>
      <c r="F2580" s="301" t="s">
        <v>51</v>
      </c>
      <c r="G2580" s="301" t="s">
        <v>51</v>
      </c>
      <c r="H2580" s="301" t="s">
        <v>498</v>
      </c>
      <c r="I2580" s="333">
        <v>2481.7199999999998</v>
      </c>
    </row>
    <row r="2581" spans="1:9">
      <c r="A2581" s="316">
        <v>7</v>
      </c>
      <c r="B2581" s="301" t="s">
        <v>214</v>
      </c>
      <c r="C2581" s="301" t="s">
        <v>19</v>
      </c>
      <c r="D2581" s="301" t="s">
        <v>154</v>
      </c>
      <c r="E2581" s="301" t="s">
        <v>37</v>
      </c>
      <c r="F2581" s="301" t="s">
        <v>52</v>
      </c>
      <c r="G2581" s="301" t="s">
        <v>52</v>
      </c>
      <c r="H2581" s="301" t="s">
        <v>498</v>
      </c>
      <c r="I2581" s="333">
        <v>638.24</v>
      </c>
    </row>
    <row r="2582" spans="1:9">
      <c r="A2582" s="316">
        <v>7</v>
      </c>
      <c r="B2582" s="301" t="s">
        <v>214</v>
      </c>
      <c r="C2582" s="301" t="s">
        <v>19</v>
      </c>
      <c r="D2582" s="301" t="s">
        <v>154</v>
      </c>
      <c r="E2582" s="301" t="s">
        <v>37</v>
      </c>
      <c r="F2582" s="301" t="s">
        <v>53</v>
      </c>
      <c r="G2582" s="301" t="s">
        <v>53</v>
      </c>
      <c r="H2582" s="301" t="s">
        <v>498</v>
      </c>
      <c r="I2582" s="333">
        <v>90.13</v>
      </c>
    </row>
    <row r="2583" spans="1:9">
      <c r="A2583" s="316">
        <v>7</v>
      </c>
      <c r="B2583" s="301" t="s">
        <v>214</v>
      </c>
      <c r="C2583" s="301" t="s">
        <v>19</v>
      </c>
      <c r="D2583" s="301" t="s">
        <v>154</v>
      </c>
      <c r="E2583" s="301" t="s">
        <v>37</v>
      </c>
      <c r="F2583" s="301" t="s">
        <v>57</v>
      </c>
      <c r="G2583" s="301" t="s">
        <v>57</v>
      </c>
      <c r="H2583" s="301" t="s">
        <v>498</v>
      </c>
      <c r="I2583" s="333">
        <v>161.31</v>
      </c>
    </row>
    <row r="2584" spans="1:9">
      <c r="A2584" s="316">
        <v>7</v>
      </c>
      <c r="B2584" s="301" t="s">
        <v>214</v>
      </c>
      <c r="C2584" s="301" t="s">
        <v>19</v>
      </c>
      <c r="D2584" s="301" t="s">
        <v>154</v>
      </c>
      <c r="E2584" s="301" t="s">
        <v>37</v>
      </c>
      <c r="F2584" s="301" t="s">
        <v>48</v>
      </c>
      <c r="G2584" s="301" t="s">
        <v>48</v>
      </c>
      <c r="H2584" s="301" t="s">
        <v>498</v>
      </c>
      <c r="I2584" s="333">
        <v>2102.8000000000002</v>
      </c>
    </row>
    <row r="2585" spans="1:9">
      <c r="A2585" s="316">
        <v>7</v>
      </c>
      <c r="B2585" s="301" t="s">
        <v>214</v>
      </c>
      <c r="C2585" s="301" t="s">
        <v>19</v>
      </c>
      <c r="D2585" s="301" t="s">
        <v>154</v>
      </c>
      <c r="E2585" s="301" t="s">
        <v>37</v>
      </c>
      <c r="F2585" s="301" t="s">
        <v>49</v>
      </c>
      <c r="G2585" s="301" t="s">
        <v>49</v>
      </c>
      <c r="H2585" s="301" t="s">
        <v>498</v>
      </c>
      <c r="I2585" s="333">
        <v>3027.76</v>
      </c>
    </row>
    <row r="2586" spans="1:9">
      <c r="A2586" s="316">
        <v>7</v>
      </c>
      <c r="B2586" s="301" t="s">
        <v>214</v>
      </c>
      <c r="C2586" s="301" t="s">
        <v>19</v>
      </c>
      <c r="D2586" s="301" t="s">
        <v>154</v>
      </c>
      <c r="E2586" s="301" t="s">
        <v>37</v>
      </c>
      <c r="F2586" s="301" t="s">
        <v>154</v>
      </c>
      <c r="G2586" s="301" t="s">
        <v>154</v>
      </c>
      <c r="H2586" s="301" t="s">
        <v>498</v>
      </c>
      <c r="I2586" s="333">
        <v>467.29</v>
      </c>
    </row>
    <row r="2587" spans="1:9">
      <c r="A2587" s="316">
        <v>7</v>
      </c>
      <c r="B2587" s="301" t="s">
        <v>214</v>
      </c>
      <c r="C2587" s="301" t="s">
        <v>19</v>
      </c>
      <c r="D2587" s="301" t="s">
        <v>154</v>
      </c>
      <c r="E2587" s="301" t="s">
        <v>37</v>
      </c>
      <c r="F2587" s="301" t="s">
        <v>236</v>
      </c>
      <c r="G2587" s="301" t="s">
        <v>236</v>
      </c>
      <c r="H2587" s="301" t="s">
        <v>498</v>
      </c>
      <c r="I2587" s="333">
        <v>1282.8</v>
      </c>
    </row>
    <row r="2588" spans="1:9">
      <c r="A2588" s="316">
        <v>7</v>
      </c>
      <c r="B2588" s="301" t="s">
        <v>214</v>
      </c>
      <c r="C2588" s="301" t="s">
        <v>19</v>
      </c>
      <c r="D2588" s="301" t="s">
        <v>154</v>
      </c>
      <c r="E2588" s="301" t="s">
        <v>37</v>
      </c>
      <c r="F2588" s="301" t="s">
        <v>58</v>
      </c>
      <c r="G2588" s="301" t="s">
        <v>58</v>
      </c>
      <c r="H2588" s="301" t="s">
        <v>498</v>
      </c>
      <c r="I2588" s="333">
        <v>1537.47</v>
      </c>
    </row>
    <row r="2589" spans="1:9">
      <c r="A2589" s="316">
        <v>7</v>
      </c>
      <c r="B2589" s="301" t="s">
        <v>214</v>
      </c>
      <c r="C2589" s="301" t="s">
        <v>19</v>
      </c>
      <c r="D2589" s="301" t="s">
        <v>154</v>
      </c>
      <c r="E2589" s="301" t="s">
        <v>37</v>
      </c>
      <c r="F2589" s="301" t="s">
        <v>54</v>
      </c>
      <c r="G2589" s="301" t="s">
        <v>54</v>
      </c>
      <c r="H2589" s="301" t="s">
        <v>498</v>
      </c>
      <c r="I2589" s="333">
        <v>1255.19</v>
      </c>
    </row>
    <row r="2590" spans="1:9">
      <c r="A2590" s="316">
        <v>7</v>
      </c>
      <c r="B2590" s="301" t="s">
        <v>214</v>
      </c>
      <c r="C2590" s="301" t="s">
        <v>19</v>
      </c>
      <c r="D2590" s="301" t="s">
        <v>154</v>
      </c>
      <c r="E2590" s="301" t="s">
        <v>37</v>
      </c>
      <c r="F2590" s="301" t="s">
        <v>55</v>
      </c>
      <c r="G2590" s="301" t="s">
        <v>55</v>
      </c>
      <c r="H2590" s="301" t="s">
        <v>498</v>
      </c>
      <c r="I2590" s="333">
        <v>489.83</v>
      </c>
    </row>
    <row r="2591" spans="1:9">
      <c r="A2591" s="316">
        <v>7</v>
      </c>
      <c r="B2591" s="301" t="s">
        <v>214</v>
      </c>
      <c r="C2591" s="301" t="s">
        <v>19</v>
      </c>
      <c r="D2591" s="301" t="s">
        <v>154</v>
      </c>
      <c r="E2591" s="301" t="s">
        <v>19</v>
      </c>
      <c r="F2591" s="301" t="s">
        <v>59</v>
      </c>
      <c r="G2591" s="301" t="s">
        <v>59</v>
      </c>
      <c r="H2591" s="301" t="s">
        <v>498</v>
      </c>
      <c r="I2591" s="333">
        <v>0</v>
      </c>
    </row>
    <row r="2592" spans="1:9">
      <c r="A2592" s="316">
        <v>7</v>
      </c>
      <c r="B2592" s="301" t="s">
        <v>214</v>
      </c>
      <c r="C2592" s="301" t="s">
        <v>19</v>
      </c>
      <c r="D2592" s="301" t="s">
        <v>154</v>
      </c>
      <c r="E2592" s="301" t="s">
        <v>19</v>
      </c>
      <c r="F2592" s="301" t="s">
        <v>60</v>
      </c>
      <c r="G2592" s="301" t="s">
        <v>60</v>
      </c>
      <c r="H2592" s="301" t="s">
        <v>498</v>
      </c>
      <c r="I2592" s="333">
        <v>888.34</v>
      </c>
    </row>
    <row r="2593" spans="1:9">
      <c r="A2593" s="316">
        <v>7</v>
      </c>
      <c r="B2593" s="301" t="s">
        <v>214</v>
      </c>
      <c r="C2593" s="301" t="s">
        <v>19</v>
      </c>
      <c r="D2593" s="301" t="s">
        <v>154</v>
      </c>
      <c r="E2593" s="301" t="s">
        <v>19</v>
      </c>
      <c r="F2593" s="301" t="s">
        <v>35</v>
      </c>
      <c r="G2593" s="301" t="s">
        <v>35</v>
      </c>
      <c r="H2593" s="301" t="s">
        <v>498</v>
      </c>
      <c r="I2593" s="333">
        <v>408.89</v>
      </c>
    </row>
    <row r="2594" spans="1:9">
      <c r="A2594" s="316">
        <v>7</v>
      </c>
      <c r="B2594" s="301" t="s">
        <v>214</v>
      </c>
      <c r="C2594" s="301" t="s">
        <v>19</v>
      </c>
      <c r="D2594" s="301" t="s">
        <v>154</v>
      </c>
      <c r="E2594" s="301" t="s">
        <v>19</v>
      </c>
      <c r="F2594" s="301" t="s">
        <v>61</v>
      </c>
      <c r="G2594" s="301" t="s">
        <v>61</v>
      </c>
      <c r="H2594" s="301" t="s">
        <v>498</v>
      </c>
      <c r="I2594" s="333">
        <v>0</v>
      </c>
    </row>
    <row r="2595" spans="1:9">
      <c r="A2595" s="316">
        <v>7</v>
      </c>
      <c r="B2595" s="301" t="s">
        <v>214</v>
      </c>
      <c r="C2595" s="301" t="s">
        <v>19</v>
      </c>
      <c r="D2595" s="301" t="s">
        <v>154</v>
      </c>
      <c r="E2595" s="301" t="s">
        <v>19</v>
      </c>
      <c r="F2595" s="301" t="s">
        <v>62</v>
      </c>
      <c r="G2595" s="301" t="s">
        <v>62</v>
      </c>
      <c r="H2595" s="301" t="s">
        <v>498</v>
      </c>
      <c r="I2595" s="333">
        <v>36.340000000000003</v>
      </c>
    </row>
    <row r="2596" spans="1:9">
      <c r="A2596" s="316">
        <v>7</v>
      </c>
      <c r="B2596" s="301" t="s">
        <v>214</v>
      </c>
      <c r="C2596" s="301" t="s">
        <v>19</v>
      </c>
      <c r="D2596" s="301" t="s">
        <v>154</v>
      </c>
      <c r="E2596" s="301" t="s">
        <v>19</v>
      </c>
      <c r="F2596" s="301" t="s">
        <v>63</v>
      </c>
      <c r="G2596" s="301" t="s">
        <v>63</v>
      </c>
      <c r="H2596" s="301" t="s">
        <v>498</v>
      </c>
      <c r="I2596" s="333">
        <v>129.22999999999999</v>
      </c>
    </row>
    <row r="2597" spans="1:9">
      <c r="A2597" s="316">
        <v>7</v>
      </c>
      <c r="B2597" s="301" t="s">
        <v>214</v>
      </c>
      <c r="C2597" s="301" t="s">
        <v>19</v>
      </c>
      <c r="D2597" s="301" t="s">
        <v>154</v>
      </c>
      <c r="E2597" s="301" t="s">
        <v>64</v>
      </c>
      <c r="F2597" s="301" t="s">
        <v>64</v>
      </c>
      <c r="G2597" s="301" t="s">
        <v>64</v>
      </c>
      <c r="H2597" s="301" t="s">
        <v>498</v>
      </c>
      <c r="I2597" s="333">
        <v>465.29</v>
      </c>
    </row>
    <row r="2598" spans="1:9">
      <c r="A2598" s="316">
        <v>7</v>
      </c>
      <c r="B2598" s="301" t="s">
        <v>214</v>
      </c>
      <c r="C2598" s="301" t="s">
        <v>19</v>
      </c>
      <c r="D2598" s="301" t="s">
        <v>154</v>
      </c>
      <c r="E2598" s="301" t="s">
        <v>64</v>
      </c>
      <c r="F2598" s="301" t="s">
        <v>237</v>
      </c>
      <c r="G2598" s="301" t="s">
        <v>237</v>
      </c>
      <c r="H2598" s="301" t="s">
        <v>498</v>
      </c>
      <c r="I2598" s="333">
        <v>45.31</v>
      </c>
    </row>
    <row r="2599" spans="1:9">
      <c r="A2599" s="316">
        <v>7</v>
      </c>
      <c r="B2599" s="301" t="s">
        <v>214</v>
      </c>
      <c r="C2599" s="301" t="s">
        <v>19</v>
      </c>
      <c r="D2599" s="301" t="s">
        <v>154</v>
      </c>
      <c r="E2599" s="301" t="s">
        <v>64</v>
      </c>
      <c r="F2599" s="301" t="s">
        <v>65</v>
      </c>
      <c r="G2599" s="301" t="s">
        <v>65</v>
      </c>
      <c r="H2599" s="301" t="s">
        <v>498</v>
      </c>
      <c r="I2599" s="333">
        <v>269.86</v>
      </c>
    </row>
    <row r="2600" spans="1:9">
      <c r="A2600" s="316">
        <v>7</v>
      </c>
      <c r="B2600" s="301" t="s">
        <v>214</v>
      </c>
      <c r="C2600" s="301" t="s">
        <v>19</v>
      </c>
      <c r="D2600" s="301" t="s">
        <v>154</v>
      </c>
      <c r="E2600" s="301" t="s">
        <v>64</v>
      </c>
      <c r="F2600" s="301" t="s">
        <v>68</v>
      </c>
      <c r="G2600" s="301" t="s">
        <v>68</v>
      </c>
      <c r="H2600" s="301" t="s">
        <v>498</v>
      </c>
      <c r="I2600" s="333">
        <v>98.72</v>
      </c>
    </row>
    <row r="2601" spans="1:9">
      <c r="A2601" s="316">
        <v>7</v>
      </c>
      <c r="B2601" s="301" t="s">
        <v>214</v>
      </c>
      <c r="C2601" s="301" t="s">
        <v>19</v>
      </c>
      <c r="D2601" s="301" t="s">
        <v>154</v>
      </c>
      <c r="E2601" s="301" t="s">
        <v>64</v>
      </c>
      <c r="F2601" s="301" t="s">
        <v>69</v>
      </c>
      <c r="G2601" s="301" t="s">
        <v>69</v>
      </c>
      <c r="H2601" s="301" t="s">
        <v>498</v>
      </c>
      <c r="I2601" s="333">
        <v>53.66</v>
      </c>
    </row>
    <row r="2602" spans="1:9">
      <c r="A2602" s="316">
        <v>7</v>
      </c>
      <c r="B2602" s="301" t="s">
        <v>214</v>
      </c>
      <c r="C2602" s="301" t="s">
        <v>19</v>
      </c>
      <c r="D2602" s="301" t="s">
        <v>154</v>
      </c>
      <c r="E2602" s="301" t="s">
        <v>64</v>
      </c>
      <c r="F2602" s="301" t="s">
        <v>70</v>
      </c>
      <c r="G2602" s="301" t="s">
        <v>70</v>
      </c>
      <c r="H2602" s="301" t="s">
        <v>498</v>
      </c>
      <c r="I2602" s="333">
        <v>66.069999999999993</v>
      </c>
    </row>
    <row r="2603" spans="1:9">
      <c r="A2603" s="316">
        <v>7</v>
      </c>
      <c r="B2603" s="301" t="s">
        <v>214</v>
      </c>
      <c r="C2603" s="301" t="s">
        <v>19</v>
      </c>
      <c r="D2603" s="301" t="s">
        <v>154</v>
      </c>
      <c r="E2603" s="301" t="s">
        <v>64</v>
      </c>
      <c r="F2603" s="301" t="s">
        <v>208</v>
      </c>
      <c r="G2603" s="301" t="s">
        <v>208</v>
      </c>
      <c r="H2603" s="301" t="s">
        <v>498</v>
      </c>
      <c r="I2603" s="333">
        <v>0</v>
      </c>
    </row>
    <row r="2604" spans="1:9">
      <c r="A2604" s="316">
        <v>7</v>
      </c>
      <c r="B2604" s="301" t="s">
        <v>214</v>
      </c>
      <c r="C2604" s="301" t="s">
        <v>19</v>
      </c>
      <c r="D2604" s="301" t="s">
        <v>154</v>
      </c>
      <c r="E2604" s="301" t="s">
        <v>64</v>
      </c>
      <c r="F2604" s="301" t="s">
        <v>72</v>
      </c>
      <c r="G2604" s="301" t="s">
        <v>72</v>
      </c>
      <c r="H2604" s="301" t="s">
        <v>498</v>
      </c>
      <c r="I2604" s="333">
        <v>42.5</v>
      </c>
    </row>
    <row r="2605" spans="1:9">
      <c r="A2605" s="316">
        <v>7</v>
      </c>
      <c r="B2605" s="301" t="s">
        <v>214</v>
      </c>
      <c r="C2605" s="301" t="s">
        <v>19</v>
      </c>
      <c r="D2605" s="301" t="s">
        <v>154</v>
      </c>
      <c r="E2605" s="301" t="s">
        <v>64</v>
      </c>
      <c r="F2605" s="301" t="s">
        <v>238</v>
      </c>
      <c r="G2605" s="301" t="s">
        <v>238</v>
      </c>
      <c r="H2605" s="301" t="s">
        <v>498</v>
      </c>
      <c r="I2605" s="333">
        <v>45.99</v>
      </c>
    </row>
    <row r="2606" spans="1:9">
      <c r="A2606" s="316">
        <v>7</v>
      </c>
      <c r="B2606" s="301" t="s">
        <v>214</v>
      </c>
      <c r="C2606" s="301" t="s">
        <v>19</v>
      </c>
      <c r="D2606" s="301" t="s">
        <v>154</v>
      </c>
      <c r="E2606" s="301" t="s">
        <v>64</v>
      </c>
      <c r="F2606" s="301" t="s">
        <v>73</v>
      </c>
      <c r="G2606" s="301" t="s">
        <v>73</v>
      </c>
      <c r="H2606" s="301" t="s">
        <v>498</v>
      </c>
      <c r="I2606" s="333">
        <v>24.24</v>
      </c>
    </row>
    <row r="2607" spans="1:9">
      <c r="A2607" s="316">
        <v>7</v>
      </c>
      <c r="B2607" s="301" t="s">
        <v>214</v>
      </c>
      <c r="C2607" s="301" t="s">
        <v>19</v>
      </c>
      <c r="D2607" s="301" t="s">
        <v>154</v>
      </c>
      <c r="E2607" s="301" t="s">
        <v>64</v>
      </c>
      <c r="F2607" s="301" t="s">
        <v>74</v>
      </c>
      <c r="G2607" s="301" t="s">
        <v>74</v>
      </c>
      <c r="H2607" s="301" t="s">
        <v>498</v>
      </c>
      <c r="I2607" s="333">
        <v>23.22</v>
      </c>
    </row>
    <row r="2608" spans="1:9">
      <c r="A2608" s="316">
        <v>7</v>
      </c>
      <c r="B2608" s="301" t="s">
        <v>214</v>
      </c>
      <c r="C2608" s="301" t="s">
        <v>19</v>
      </c>
      <c r="D2608" s="301" t="s">
        <v>154</v>
      </c>
      <c r="E2608" s="301" t="s">
        <v>64</v>
      </c>
      <c r="F2608" s="301" t="s">
        <v>76</v>
      </c>
      <c r="G2608" s="301" t="s">
        <v>76</v>
      </c>
      <c r="H2608" s="301" t="s">
        <v>498</v>
      </c>
      <c r="I2608" s="333">
        <v>24.41</v>
      </c>
    </row>
    <row r="2609" spans="1:9">
      <c r="A2609" s="316">
        <v>7</v>
      </c>
      <c r="B2609" s="301" t="s">
        <v>214</v>
      </c>
      <c r="C2609" s="301" t="s">
        <v>19</v>
      </c>
      <c r="D2609" s="301" t="s">
        <v>154</v>
      </c>
      <c r="E2609" s="301" t="s">
        <v>64</v>
      </c>
      <c r="F2609" s="301" t="s">
        <v>77</v>
      </c>
      <c r="G2609" s="301" t="s">
        <v>77</v>
      </c>
      <c r="H2609" s="301" t="s">
        <v>498</v>
      </c>
      <c r="I2609" s="333">
        <v>15.39</v>
      </c>
    </row>
    <row r="2610" spans="1:9">
      <c r="A2610" s="316">
        <v>7</v>
      </c>
      <c r="B2610" s="301" t="s">
        <v>214</v>
      </c>
      <c r="C2610" s="301" t="s">
        <v>19</v>
      </c>
      <c r="D2610" s="301" t="s">
        <v>154</v>
      </c>
      <c r="E2610" s="301" t="s">
        <v>64</v>
      </c>
      <c r="F2610" s="301" t="s">
        <v>82</v>
      </c>
      <c r="G2610" s="301" t="s">
        <v>82</v>
      </c>
      <c r="H2610" s="301" t="s">
        <v>498</v>
      </c>
      <c r="I2610" s="333">
        <v>7.57</v>
      </c>
    </row>
    <row r="2611" spans="1:9">
      <c r="A2611" s="316">
        <v>7</v>
      </c>
      <c r="B2611" s="301" t="s">
        <v>214</v>
      </c>
      <c r="C2611" s="301" t="s">
        <v>19</v>
      </c>
      <c r="D2611" s="301" t="s">
        <v>154</v>
      </c>
      <c r="E2611" s="301" t="s">
        <v>64</v>
      </c>
      <c r="F2611" s="301" t="s">
        <v>470</v>
      </c>
      <c r="G2611" s="301" t="s">
        <v>75</v>
      </c>
      <c r="H2611" s="301" t="s">
        <v>498</v>
      </c>
      <c r="I2611" s="333">
        <v>19.84</v>
      </c>
    </row>
    <row r="2612" spans="1:9">
      <c r="A2612" s="316">
        <v>7</v>
      </c>
      <c r="B2612" s="301" t="s">
        <v>214</v>
      </c>
      <c r="C2612" s="301" t="s">
        <v>19</v>
      </c>
      <c r="D2612" s="301" t="s">
        <v>154</v>
      </c>
      <c r="E2612" s="301" t="s">
        <v>64</v>
      </c>
      <c r="F2612" s="301" t="s">
        <v>81</v>
      </c>
      <c r="G2612" s="301" t="s">
        <v>81</v>
      </c>
      <c r="H2612" s="301" t="s">
        <v>498</v>
      </c>
      <c r="I2612" s="333">
        <v>9.65</v>
      </c>
    </row>
    <row r="2613" spans="1:9">
      <c r="A2613" s="316">
        <v>7</v>
      </c>
      <c r="B2613" s="301" t="s">
        <v>214</v>
      </c>
      <c r="C2613" s="301" t="s">
        <v>19</v>
      </c>
      <c r="D2613" s="301" t="s">
        <v>154</v>
      </c>
      <c r="E2613" s="301" t="s">
        <v>36</v>
      </c>
      <c r="F2613" s="301" t="s">
        <v>83</v>
      </c>
      <c r="G2613" s="301" t="s">
        <v>83</v>
      </c>
      <c r="H2613" s="301" t="s">
        <v>498</v>
      </c>
      <c r="I2613" s="333">
        <v>0</v>
      </c>
    </row>
    <row r="2614" spans="1:9">
      <c r="A2614" s="316">
        <v>7</v>
      </c>
      <c r="B2614" s="301" t="s">
        <v>214</v>
      </c>
      <c r="C2614" s="301" t="s">
        <v>19</v>
      </c>
      <c r="D2614" s="301" t="s">
        <v>154</v>
      </c>
      <c r="E2614" s="301" t="s">
        <v>36</v>
      </c>
      <c r="F2614" s="301" t="s">
        <v>84</v>
      </c>
      <c r="G2614" s="301" t="s">
        <v>84</v>
      </c>
      <c r="H2614" s="301" t="s">
        <v>498</v>
      </c>
      <c r="I2614" s="333">
        <v>0</v>
      </c>
    </row>
    <row r="2615" spans="1:9">
      <c r="A2615" s="316">
        <v>7</v>
      </c>
      <c r="B2615" s="301" t="s">
        <v>214</v>
      </c>
      <c r="C2615" s="301" t="s">
        <v>19</v>
      </c>
      <c r="D2615" s="301" t="s">
        <v>154</v>
      </c>
      <c r="E2615" s="301" t="s">
        <v>36</v>
      </c>
      <c r="F2615" s="301" t="s">
        <v>85</v>
      </c>
      <c r="G2615" s="301" t="s">
        <v>85</v>
      </c>
      <c r="H2615" s="301" t="s">
        <v>498</v>
      </c>
      <c r="I2615" s="333">
        <v>18.39</v>
      </c>
    </row>
    <row r="2616" spans="1:9">
      <c r="A2616" s="316">
        <v>7</v>
      </c>
      <c r="B2616" s="301" t="s">
        <v>214</v>
      </c>
      <c r="C2616" s="301" t="s">
        <v>19</v>
      </c>
      <c r="D2616" s="301" t="s">
        <v>154</v>
      </c>
      <c r="E2616" s="301" t="s">
        <v>36</v>
      </c>
      <c r="F2616" s="301" t="s">
        <v>86</v>
      </c>
      <c r="G2616" s="301" t="s">
        <v>86</v>
      </c>
      <c r="H2616" s="301" t="s">
        <v>498</v>
      </c>
      <c r="I2616" s="333">
        <v>15.15</v>
      </c>
    </row>
    <row r="2617" spans="1:9">
      <c r="A2617" s="316">
        <v>7</v>
      </c>
      <c r="B2617" s="301" t="s">
        <v>214</v>
      </c>
      <c r="C2617" s="301" t="s">
        <v>19</v>
      </c>
      <c r="D2617" s="301" t="s">
        <v>154</v>
      </c>
      <c r="E2617" s="301" t="s">
        <v>36</v>
      </c>
      <c r="F2617" s="301" t="s">
        <v>87</v>
      </c>
      <c r="G2617" s="301" t="s">
        <v>87</v>
      </c>
      <c r="H2617" s="301" t="s">
        <v>498</v>
      </c>
      <c r="I2617" s="333">
        <v>4.5199999999999996</v>
      </c>
    </row>
    <row r="2618" spans="1:9">
      <c r="A2618" s="316">
        <v>7</v>
      </c>
      <c r="B2618" s="301" t="s">
        <v>214</v>
      </c>
      <c r="C2618" s="301" t="s">
        <v>19</v>
      </c>
      <c r="D2618" s="301" t="s">
        <v>154</v>
      </c>
      <c r="E2618" s="301" t="s">
        <v>36</v>
      </c>
      <c r="F2618" s="301" t="s">
        <v>88</v>
      </c>
      <c r="G2618" s="301" t="s">
        <v>88</v>
      </c>
      <c r="H2618" s="301" t="s">
        <v>498</v>
      </c>
      <c r="I2618" s="333">
        <v>1.51</v>
      </c>
    </row>
    <row r="2619" spans="1:9">
      <c r="A2619" s="316">
        <v>7</v>
      </c>
      <c r="B2619" s="301" t="s">
        <v>214</v>
      </c>
      <c r="C2619" s="301" t="s">
        <v>19</v>
      </c>
      <c r="D2619" s="301" t="s">
        <v>154</v>
      </c>
      <c r="E2619" s="301" t="s">
        <v>89</v>
      </c>
      <c r="F2619" s="301" t="s">
        <v>90</v>
      </c>
      <c r="G2619" s="301" t="s">
        <v>90</v>
      </c>
      <c r="H2619" s="301" t="s">
        <v>498</v>
      </c>
      <c r="I2619" s="333">
        <v>986.32</v>
      </c>
    </row>
    <row r="2620" spans="1:9">
      <c r="A2620" s="316">
        <v>7</v>
      </c>
      <c r="B2620" s="301" t="s">
        <v>214</v>
      </c>
      <c r="C2620" s="301" t="s">
        <v>19</v>
      </c>
      <c r="D2620" s="301" t="s">
        <v>154</v>
      </c>
      <c r="E2620" s="301" t="s">
        <v>89</v>
      </c>
      <c r="F2620" s="301" t="s">
        <v>91</v>
      </c>
      <c r="G2620" s="301" t="s">
        <v>91</v>
      </c>
      <c r="H2620" s="301" t="s">
        <v>498</v>
      </c>
      <c r="I2620" s="333">
        <v>24.53</v>
      </c>
    </row>
    <row r="2621" spans="1:9">
      <c r="A2621" s="316">
        <v>7</v>
      </c>
      <c r="B2621" s="301" t="s">
        <v>214</v>
      </c>
      <c r="C2621" s="301" t="s">
        <v>19</v>
      </c>
      <c r="D2621" s="301" t="s">
        <v>154</v>
      </c>
      <c r="E2621" s="301" t="s">
        <v>89</v>
      </c>
      <c r="F2621" s="301" t="s">
        <v>92</v>
      </c>
      <c r="G2621" s="301" t="s">
        <v>92</v>
      </c>
      <c r="H2621" s="301" t="s">
        <v>498</v>
      </c>
      <c r="I2621" s="333">
        <v>14.24</v>
      </c>
    </row>
    <row r="2622" spans="1:9">
      <c r="A2622" s="316">
        <v>7</v>
      </c>
      <c r="B2622" s="301" t="s">
        <v>214</v>
      </c>
      <c r="C2622" s="301" t="s">
        <v>19</v>
      </c>
      <c r="D2622" s="301" t="s">
        <v>154</v>
      </c>
      <c r="E2622" s="301" t="s">
        <v>89</v>
      </c>
      <c r="F2622" s="301" t="s">
        <v>93</v>
      </c>
      <c r="G2622" s="301" t="s">
        <v>93</v>
      </c>
      <c r="H2622" s="301" t="s">
        <v>498</v>
      </c>
      <c r="I2622" s="333">
        <v>9.92</v>
      </c>
    </row>
    <row r="2623" spans="1:9">
      <c r="A2623" s="316">
        <v>7</v>
      </c>
      <c r="B2623" s="301" t="s">
        <v>214</v>
      </c>
      <c r="C2623" s="301" t="s">
        <v>19</v>
      </c>
      <c r="D2623" s="301" t="s">
        <v>154</v>
      </c>
      <c r="E2623" s="301" t="s">
        <v>89</v>
      </c>
      <c r="F2623" s="301" t="s">
        <v>94</v>
      </c>
      <c r="G2623" s="301" t="s">
        <v>94</v>
      </c>
      <c r="H2623" s="301" t="s">
        <v>498</v>
      </c>
      <c r="I2623" s="333">
        <v>15.41</v>
      </c>
    </row>
    <row r="2624" spans="1:9">
      <c r="A2624" s="316">
        <v>7</v>
      </c>
      <c r="B2624" s="301" t="s">
        <v>214</v>
      </c>
      <c r="C2624" s="301" t="s">
        <v>19</v>
      </c>
      <c r="D2624" s="301" t="s">
        <v>154</v>
      </c>
      <c r="E2624" s="301" t="s">
        <v>89</v>
      </c>
      <c r="F2624" s="301" t="s">
        <v>95</v>
      </c>
      <c r="G2624" s="301" t="s">
        <v>95</v>
      </c>
      <c r="H2624" s="301" t="s">
        <v>498</v>
      </c>
      <c r="I2624" s="333">
        <v>80.239999999999995</v>
      </c>
    </row>
    <row r="2625" spans="1:9">
      <c r="A2625" s="316">
        <v>7</v>
      </c>
      <c r="B2625" s="301" t="s">
        <v>214</v>
      </c>
      <c r="C2625" s="301" t="s">
        <v>19</v>
      </c>
      <c r="D2625" s="301" t="s">
        <v>154</v>
      </c>
      <c r="E2625" s="301" t="s">
        <v>89</v>
      </c>
      <c r="F2625" s="301" t="s">
        <v>96</v>
      </c>
      <c r="G2625" s="301" t="s">
        <v>96</v>
      </c>
      <c r="H2625" s="301" t="s">
        <v>498</v>
      </c>
      <c r="I2625" s="333">
        <v>12.97</v>
      </c>
    </row>
    <row r="2626" spans="1:9">
      <c r="A2626" s="316">
        <v>7</v>
      </c>
      <c r="B2626" s="301" t="s">
        <v>214</v>
      </c>
      <c r="C2626" s="301" t="s">
        <v>19</v>
      </c>
      <c r="D2626" s="301" t="s">
        <v>154</v>
      </c>
      <c r="E2626" s="301" t="s">
        <v>89</v>
      </c>
      <c r="F2626" s="301" t="s">
        <v>97</v>
      </c>
      <c r="G2626" s="301" t="s">
        <v>97</v>
      </c>
      <c r="H2626" s="301" t="s">
        <v>498</v>
      </c>
      <c r="I2626" s="333">
        <v>91.32</v>
      </c>
    </row>
    <row r="2627" spans="1:9">
      <c r="A2627" s="316">
        <v>7</v>
      </c>
      <c r="B2627" s="301" t="s">
        <v>214</v>
      </c>
      <c r="C2627" s="301" t="s">
        <v>19</v>
      </c>
      <c r="D2627" s="301" t="s">
        <v>154</v>
      </c>
      <c r="E2627" s="301" t="s">
        <v>89</v>
      </c>
      <c r="F2627" s="301" t="s">
        <v>98</v>
      </c>
      <c r="G2627" s="301" t="s">
        <v>98</v>
      </c>
      <c r="H2627" s="301" t="s">
        <v>498</v>
      </c>
      <c r="I2627" s="333">
        <v>73.19</v>
      </c>
    </row>
    <row r="2628" spans="1:9">
      <c r="A2628" s="316">
        <v>7</v>
      </c>
      <c r="B2628" s="301" t="s">
        <v>214</v>
      </c>
      <c r="C2628" s="301" t="s">
        <v>19</v>
      </c>
      <c r="D2628" s="301" t="s">
        <v>154</v>
      </c>
      <c r="E2628" s="301" t="s">
        <v>89</v>
      </c>
      <c r="F2628" s="301" t="s">
        <v>167</v>
      </c>
      <c r="G2628" s="301" t="s">
        <v>167</v>
      </c>
      <c r="H2628" s="301" t="s">
        <v>498</v>
      </c>
      <c r="I2628" s="333">
        <v>83.55</v>
      </c>
    </row>
    <row r="2629" spans="1:9">
      <c r="A2629" s="316">
        <v>7</v>
      </c>
      <c r="B2629" s="301" t="s">
        <v>214</v>
      </c>
      <c r="C2629" s="301" t="s">
        <v>19</v>
      </c>
      <c r="D2629" s="301" t="s">
        <v>154</v>
      </c>
      <c r="E2629" s="301" t="s">
        <v>89</v>
      </c>
      <c r="F2629" s="301" t="s">
        <v>99</v>
      </c>
      <c r="G2629" s="301" t="s">
        <v>99</v>
      </c>
      <c r="H2629" s="301" t="s">
        <v>498</v>
      </c>
      <c r="I2629" s="333">
        <v>119.65</v>
      </c>
    </row>
    <row r="2630" spans="1:9">
      <c r="A2630" s="316">
        <v>7</v>
      </c>
      <c r="B2630" s="301" t="s">
        <v>214</v>
      </c>
      <c r="C2630" s="301" t="s">
        <v>19</v>
      </c>
      <c r="D2630" s="301" t="s">
        <v>154</v>
      </c>
      <c r="E2630" s="301" t="s">
        <v>100</v>
      </c>
      <c r="F2630" s="301" t="s">
        <v>101</v>
      </c>
      <c r="G2630" s="301" t="s">
        <v>101</v>
      </c>
      <c r="H2630" s="301" t="s">
        <v>498</v>
      </c>
      <c r="I2630" s="333">
        <v>419.6</v>
      </c>
    </row>
    <row r="2631" spans="1:9">
      <c r="A2631" s="316">
        <v>7</v>
      </c>
      <c r="B2631" s="301" t="s">
        <v>214</v>
      </c>
      <c r="C2631" s="301" t="s">
        <v>19</v>
      </c>
      <c r="D2631" s="301" t="s">
        <v>154</v>
      </c>
      <c r="E2631" s="301" t="s">
        <v>100</v>
      </c>
      <c r="F2631" s="301" t="s">
        <v>102</v>
      </c>
      <c r="G2631" s="301" t="s">
        <v>102</v>
      </c>
      <c r="H2631" s="301" t="s">
        <v>498</v>
      </c>
      <c r="I2631" s="333">
        <v>621.17999999999995</v>
      </c>
    </row>
    <row r="2632" spans="1:9">
      <c r="A2632" s="316">
        <v>7</v>
      </c>
      <c r="B2632" s="301" t="s">
        <v>214</v>
      </c>
      <c r="C2632" s="301" t="s">
        <v>19</v>
      </c>
      <c r="D2632" s="301" t="s">
        <v>154</v>
      </c>
      <c r="E2632" s="301" t="s">
        <v>100</v>
      </c>
      <c r="F2632" s="301" t="s">
        <v>103</v>
      </c>
      <c r="G2632" s="301" t="s">
        <v>103</v>
      </c>
      <c r="H2632" s="301" t="s">
        <v>498</v>
      </c>
      <c r="I2632" s="333">
        <v>52.15</v>
      </c>
    </row>
    <row r="2633" spans="1:9">
      <c r="A2633" s="316">
        <v>7</v>
      </c>
      <c r="B2633" s="301" t="s">
        <v>214</v>
      </c>
      <c r="C2633" s="301" t="s">
        <v>19</v>
      </c>
      <c r="D2633" s="301" t="s">
        <v>154</v>
      </c>
      <c r="E2633" s="301" t="s">
        <v>100</v>
      </c>
      <c r="F2633" s="301" t="s">
        <v>104</v>
      </c>
      <c r="G2633" s="301" t="s">
        <v>104</v>
      </c>
      <c r="H2633" s="301" t="s">
        <v>498</v>
      </c>
      <c r="I2633" s="333">
        <v>33.32</v>
      </c>
    </row>
    <row r="2634" spans="1:9">
      <c r="A2634" s="316">
        <v>7</v>
      </c>
      <c r="B2634" s="301" t="s">
        <v>214</v>
      </c>
      <c r="C2634" s="301" t="s">
        <v>19</v>
      </c>
      <c r="D2634" s="301" t="s">
        <v>154</v>
      </c>
      <c r="E2634" s="301" t="s">
        <v>100</v>
      </c>
      <c r="F2634" s="301" t="s">
        <v>105</v>
      </c>
      <c r="G2634" s="301" t="s">
        <v>105</v>
      </c>
      <c r="H2634" s="301" t="s">
        <v>498</v>
      </c>
      <c r="I2634" s="333">
        <v>59.28</v>
      </c>
    </row>
    <row r="2635" spans="1:9">
      <c r="A2635" s="316">
        <v>7</v>
      </c>
      <c r="B2635" s="301" t="s">
        <v>214</v>
      </c>
      <c r="C2635" s="301" t="s">
        <v>19</v>
      </c>
      <c r="D2635" s="301" t="s">
        <v>154</v>
      </c>
      <c r="E2635" s="301" t="s">
        <v>100</v>
      </c>
      <c r="F2635" s="301" t="s">
        <v>106</v>
      </c>
      <c r="G2635" s="301" t="s">
        <v>106</v>
      </c>
      <c r="H2635" s="301" t="s">
        <v>498</v>
      </c>
      <c r="I2635" s="333">
        <v>15.72</v>
      </c>
    </row>
    <row r="2636" spans="1:9">
      <c r="A2636" s="316">
        <v>7</v>
      </c>
      <c r="B2636" s="301" t="s">
        <v>214</v>
      </c>
      <c r="C2636" s="301" t="s">
        <v>19</v>
      </c>
      <c r="D2636" s="301" t="s">
        <v>154</v>
      </c>
      <c r="E2636" s="301" t="s">
        <v>23</v>
      </c>
      <c r="F2636" s="301" t="s">
        <v>107</v>
      </c>
      <c r="G2636" s="301" t="s">
        <v>107</v>
      </c>
      <c r="H2636" s="301" t="s">
        <v>498</v>
      </c>
      <c r="I2636" s="333">
        <v>136.36000000000001</v>
      </c>
    </row>
    <row r="2637" spans="1:9">
      <c r="A2637" s="316">
        <v>7</v>
      </c>
      <c r="B2637" s="301" t="s">
        <v>214</v>
      </c>
      <c r="C2637" s="301" t="s">
        <v>19</v>
      </c>
      <c r="D2637" s="301" t="s">
        <v>154</v>
      </c>
      <c r="E2637" s="301" t="s">
        <v>23</v>
      </c>
      <c r="F2637" s="301" t="s">
        <v>108</v>
      </c>
      <c r="G2637" s="301" t="s">
        <v>108</v>
      </c>
      <c r="H2637" s="301" t="s">
        <v>498</v>
      </c>
      <c r="I2637" s="333">
        <v>109.7</v>
      </c>
    </row>
    <row r="2638" spans="1:9">
      <c r="A2638" s="316">
        <v>7</v>
      </c>
      <c r="B2638" s="301" t="s">
        <v>214</v>
      </c>
      <c r="C2638" s="301" t="s">
        <v>19</v>
      </c>
      <c r="D2638" s="301" t="s">
        <v>154</v>
      </c>
      <c r="E2638" s="301" t="s">
        <v>23</v>
      </c>
      <c r="F2638" s="301" t="s">
        <v>109</v>
      </c>
      <c r="G2638" s="301" t="s">
        <v>109</v>
      </c>
      <c r="H2638" s="301" t="s">
        <v>498</v>
      </c>
      <c r="I2638" s="333">
        <v>71.37</v>
      </c>
    </row>
    <row r="2639" spans="1:9">
      <c r="A2639" s="316">
        <v>7</v>
      </c>
      <c r="B2639" s="301" t="s">
        <v>214</v>
      </c>
      <c r="C2639" s="301" t="s">
        <v>19</v>
      </c>
      <c r="D2639" s="301" t="s">
        <v>154</v>
      </c>
      <c r="E2639" s="301" t="s">
        <v>23</v>
      </c>
      <c r="F2639" s="301" t="s">
        <v>110</v>
      </c>
      <c r="G2639" s="301" t="s">
        <v>110</v>
      </c>
      <c r="H2639" s="301" t="s">
        <v>498</v>
      </c>
      <c r="I2639" s="333">
        <v>39.6</v>
      </c>
    </row>
    <row r="2640" spans="1:9">
      <c r="A2640" s="316">
        <v>7</v>
      </c>
      <c r="B2640" s="301" t="s">
        <v>214</v>
      </c>
      <c r="C2640" s="301" t="s">
        <v>19</v>
      </c>
      <c r="D2640" s="301" t="s">
        <v>154</v>
      </c>
      <c r="E2640" s="301" t="s">
        <v>23</v>
      </c>
      <c r="F2640" s="301" t="s">
        <v>111</v>
      </c>
      <c r="G2640" s="301" t="s">
        <v>111</v>
      </c>
      <c r="H2640" s="301" t="s">
        <v>498</v>
      </c>
      <c r="I2640" s="333">
        <v>56.09</v>
      </c>
    </row>
    <row r="2641" spans="1:9">
      <c r="A2641" s="316">
        <v>7</v>
      </c>
      <c r="B2641" s="301" t="s">
        <v>214</v>
      </c>
      <c r="C2641" s="301" t="s">
        <v>19</v>
      </c>
      <c r="D2641" s="301" t="s">
        <v>154</v>
      </c>
      <c r="E2641" s="301" t="s">
        <v>23</v>
      </c>
      <c r="F2641" s="301" t="s">
        <v>112</v>
      </c>
      <c r="G2641" s="301" t="s">
        <v>112</v>
      </c>
      <c r="H2641" s="301" t="s">
        <v>498</v>
      </c>
      <c r="I2641" s="333">
        <v>19.04</v>
      </c>
    </row>
    <row r="2642" spans="1:9">
      <c r="A2642" s="316">
        <v>7</v>
      </c>
      <c r="B2642" s="301" t="s">
        <v>214</v>
      </c>
      <c r="C2642" s="301" t="s">
        <v>19</v>
      </c>
      <c r="D2642" s="301" t="s">
        <v>154</v>
      </c>
      <c r="E2642" s="301" t="s">
        <v>23</v>
      </c>
      <c r="F2642" s="301" t="s">
        <v>24</v>
      </c>
      <c r="G2642" s="301" t="s">
        <v>24</v>
      </c>
      <c r="H2642" s="301" t="s">
        <v>498</v>
      </c>
      <c r="I2642" s="333">
        <v>15.11</v>
      </c>
    </row>
    <row r="2643" spans="1:9">
      <c r="A2643" s="316">
        <v>7</v>
      </c>
      <c r="B2643" s="301" t="s">
        <v>214</v>
      </c>
      <c r="C2643" s="301" t="s">
        <v>19</v>
      </c>
      <c r="D2643" s="301" t="s">
        <v>154</v>
      </c>
      <c r="E2643" s="301" t="s">
        <v>23</v>
      </c>
      <c r="F2643" s="301" t="s">
        <v>23</v>
      </c>
      <c r="G2643" s="301" t="s">
        <v>23</v>
      </c>
      <c r="H2643" s="301" t="s">
        <v>498</v>
      </c>
      <c r="I2643" s="333">
        <v>946.42</v>
      </c>
    </row>
    <row r="2644" spans="1:9">
      <c r="A2644" s="316">
        <v>7</v>
      </c>
      <c r="B2644" s="301" t="s">
        <v>214</v>
      </c>
      <c r="C2644" s="301" t="s">
        <v>19</v>
      </c>
      <c r="D2644" s="301" t="s">
        <v>154</v>
      </c>
      <c r="E2644" s="301" t="s">
        <v>23</v>
      </c>
      <c r="F2644" s="301" t="s">
        <v>113</v>
      </c>
      <c r="G2644" s="301" t="s">
        <v>113</v>
      </c>
      <c r="H2644" s="301" t="s">
        <v>498</v>
      </c>
      <c r="I2644" s="333">
        <v>20.04</v>
      </c>
    </row>
    <row r="2645" spans="1:9">
      <c r="A2645" s="316">
        <v>7</v>
      </c>
      <c r="B2645" s="301" t="s">
        <v>214</v>
      </c>
      <c r="C2645" s="301" t="s">
        <v>19</v>
      </c>
      <c r="D2645" s="301" t="s">
        <v>154</v>
      </c>
      <c r="E2645" s="301" t="s">
        <v>23</v>
      </c>
      <c r="F2645" s="301" t="s">
        <v>155</v>
      </c>
      <c r="G2645" s="301" t="s">
        <v>155</v>
      </c>
      <c r="H2645" s="301" t="s">
        <v>498</v>
      </c>
      <c r="I2645" s="333">
        <v>63.11</v>
      </c>
    </row>
    <row r="2646" spans="1:9">
      <c r="A2646" s="316">
        <v>7</v>
      </c>
      <c r="B2646" s="301" t="s">
        <v>214</v>
      </c>
      <c r="C2646" s="301" t="s">
        <v>19</v>
      </c>
      <c r="D2646" s="301" t="s">
        <v>154</v>
      </c>
      <c r="E2646" s="301" t="s">
        <v>23</v>
      </c>
      <c r="F2646" s="301" t="s">
        <v>114</v>
      </c>
      <c r="G2646" s="301" t="s">
        <v>114</v>
      </c>
      <c r="H2646" s="301" t="s">
        <v>498</v>
      </c>
      <c r="I2646" s="333">
        <v>16.09</v>
      </c>
    </row>
    <row r="2647" spans="1:9">
      <c r="A2647" s="316">
        <v>7</v>
      </c>
      <c r="B2647" s="301" t="s">
        <v>214</v>
      </c>
      <c r="C2647" s="301" t="s">
        <v>19</v>
      </c>
      <c r="D2647" s="301" t="s">
        <v>154</v>
      </c>
      <c r="E2647" s="301" t="s">
        <v>115</v>
      </c>
      <c r="F2647" s="301" t="s">
        <v>116</v>
      </c>
      <c r="G2647" s="301" t="s">
        <v>116</v>
      </c>
      <c r="H2647" s="301" t="s">
        <v>498</v>
      </c>
      <c r="I2647" s="333">
        <v>18.21</v>
      </c>
    </row>
    <row r="2648" spans="1:9">
      <c r="A2648" s="316">
        <v>7</v>
      </c>
      <c r="B2648" s="301" t="s">
        <v>214</v>
      </c>
      <c r="C2648" s="301" t="s">
        <v>19</v>
      </c>
      <c r="D2648" s="301" t="s">
        <v>154</v>
      </c>
      <c r="E2648" s="301" t="s">
        <v>115</v>
      </c>
      <c r="F2648" s="301" t="s">
        <v>117</v>
      </c>
      <c r="G2648" s="301" t="s">
        <v>117</v>
      </c>
      <c r="H2648" s="301" t="s">
        <v>498</v>
      </c>
      <c r="I2648" s="333">
        <v>11.44</v>
      </c>
    </row>
    <row r="2649" spans="1:9">
      <c r="A2649" s="316">
        <v>7</v>
      </c>
      <c r="B2649" s="301" t="s">
        <v>214</v>
      </c>
      <c r="C2649" s="301" t="s">
        <v>19</v>
      </c>
      <c r="D2649" s="301" t="s">
        <v>154</v>
      </c>
      <c r="E2649" s="301" t="s">
        <v>765</v>
      </c>
      <c r="F2649" s="301" t="s">
        <v>119</v>
      </c>
      <c r="G2649" s="301" t="s">
        <v>119</v>
      </c>
      <c r="H2649" s="301" t="s">
        <v>498</v>
      </c>
      <c r="I2649" s="333">
        <v>82.72</v>
      </c>
    </row>
    <row r="2650" spans="1:9">
      <c r="A2650" s="316">
        <v>7</v>
      </c>
      <c r="B2650" s="301" t="s">
        <v>214</v>
      </c>
      <c r="C2650" s="301" t="s">
        <v>19</v>
      </c>
      <c r="D2650" s="301" t="s">
        <v>154</v>
      </c>
      <c r="E2650" s="301" t="s">
        <v>765</v>
      </c>
      <c r="F2650" s="301" t="s">
        <v>710</v>
      </c>
      <c r="G2650" s="301" t="s">
        <v>710</v>
      </c>
      <c r="H2650" s="301" t="s">
        <v>498</v>
      </c>
      <c r="I2650" s="333">
        <v>5313.24</v>
      </c>
    </row>
    <row r="2651" spans="1:9">
      <c r="A2651" s="316">
        <v>7</v>
      </c>
      <c r="B2651" s="301" t="s">
        <v>214</v>
      </c>
      <c r="C2651" s="301" t="s">
        <v>19</v>
      </c>
      <c r="D2651" s="301" t="s">
        <v>154</v>
      </c>
      <c r="E2651" s="301" t="s">
        <v>765</v>
      </c>
      <c r="F2651" s="301" t="s">
        <v>709</v>
      </c>
      <c r="G2651" s="301" t="s">
        <v>709</v>
      </c>
      <c r="H2651" s="301" t="s">
        <v>498</v>
      </c>
      <c r="I2651" s="333">
        <v>90.5</v>
      </c>
    </row>
    <row r="2652" spans="1:9">
      <c r="A2652" s="316">
        <v>7</v>
      </c>
      <c r="B2652" s="301" t="s">
        <v>214</v>
      </c>
      <c r="C2652" s="301" t="s">
        <v>19</v>
      </c>
      <c r="D2652" s="301" t="s">
        <v>154</v>
      </c>
      <c r="E2652" s="301" t="s">
        <v>21</v>
      </c>
      <c r="F2652" s="301" t="s">
        <v>22</v>
      </c>
      <c r="G2652" s="301" t="s">
        <v>22</v>
      </c>
      <c r="H2652" t="s">
        <v>499</v>
      </c>
      <c r="I2652" s="333">
        <v>91.44</v>
      </c>
    </row>
    <row r="2653" spans="1:9">
      <c r="A2653" s="316">
        <v>7</v>
      </c>
      <c r="B2653" s="301" t="s">
        <v>214</v>
      </c>
      <c r="C2653" s="301" t="s">
        <v>19</v>
      </c>
      <c r="D2653" s="301" t="s">
        <v>154</v>
      </c>
      <c r="E2653" s="301" t="s">
        <v>21</v>
      </c>
      <c r="F2653" s="301" t="s">
        <v>16</v>
      </c>
      <c r="G2653" s="301" t="s">
        <v>16</v>
      </c>
      <c r="H2653" s="301" t="s">
        <v>499</v>
      </c>
      <c r="I2653" s="333">
        <v>1422.92</v>
      </c>
    </row>
    <row r="2654" spans="1:9">
      <c r="A2654" s="316">
        <v>7</v>
      </c>
      <c r="B2654" s="301" t="s">
        <v>214</v>
      </c>
      <c r="C2654" s="301" t="s">
        <v>19</v>
      </c>
      <c r="D2654" s="301" t="s">
        <v>154</v>
      </c>
      <c r="E2654" s="301" t="s">
        <v>31</v>
      </c>
      <c r="F2654" s="301" t="s">
        <v>45</v>
      </c>
      <c r="G2654" s="301" t="s">
        <v>45</v>
      </c>
      <c r="H2654" s="301" t="s">
        <v>499</v>
      </c>
      <c r="I2654" s="333">
        <v>25.56</v>
      </c>
    </row>
    <row r="2655" spans="1:9">
      <c r="A2655" s="316">
        <v>7</v>
      </c>
      <c r="B2655" s="301" t="s">
        <v>214</v>
      </c>
      <c r="C2655" s="301" t="s">
        <v>19</v>
      </c>
      <c r="D2655" s="301" t="s">
        <v>154</v>
      </c>
      <c r="E2655" s="301" t="s">
        <v>37</v>
      </c>
      <c r="F2655" s="301" t="s">
        <v>50</v>
      </c>
      <c r="G2655" s="301" t="s">
        <v>50</v>
      </c>
      <c r="H2655" s="301" t="s">
        <v>499</v>
      </c>
      <c r="I2655" s="333">
        <v>1450.07</v>
      </c>
    </row>
    <row r="2656" spans="1:9">
      <c r="A2656" s="316">
        <v>7</v>
      </c>
      <c r="B2656" s="301" t="s">
        <v>214</v>
      </c>
      <c r="C2656" s="301" t="s">
        <v>19</v>
      </c>
      <c r="D2656" s="301" t="s">
        <v>154</v>
      </c>
      <c r="E2656" s="301" t="s">
        <v>37</v>
      </c>
      <c r="F2656" s="301" t="s">
        <v>37</v>
      </c>
      <c r="G2656" s="301" t="s">
        <v>37</v>
      </c>
      <c r="H2656" s="301" t="s">
        <v>499</v>
      </c>
      <c r="I2656" s="333">
        <v>18579.93</v>
      </c>
    </row>
    <row r="2657" spans="1:9">
      <c r="A2657" s="316">
        <v>7</v>
      </c>
      <c r="B2657" s="301" t="s">
        <v>214</v>
      </c>
      <c r="C2657" s="301" t="s">
        <v>19</v>
      </c>
      <c r="D2657" s="301" t="s">
        <v>154</v>
      </c>
      <c r="E2657" s="301" t="s">
        <v>37</v>
      </c>
      <c r="F2657" s="301" t="s">
        <v>47</v>
      </c>
      <c r="G2657" s="301" t="s">
        <v>47</v>
      </c>
      <c r="H2657" s="301" t="s">
        <v>499</v>
      </c>
      <c r="I2657" s="333">
        <v>5508.22</v>
      </c>
    </row>
    <row r="2658" spans="1:9">
      <c r="A2658" s="316">
        <v>7</v>
      </c>
      <c r="B2658" s="301" t="s">
        <v>214</v>
      </c>
      <c r="C2658" s="301" t="s">
        <v>19</v>
      </c>
      <c r="D2658" s="301" t="s">
        <v>154</v>
      </c>
      <c r="E2658" s="301" t="s">
        <v>37</v>
      </c>
      <c r="F2658" s="301" t="s">
        <v>56</v>
      </c>
      <c r="G2658" s="301" t="s">
        <v>56</v>
      </c>
      <c r="H2658" s="301" t="s">
        <v>499</v>
      </c>
      <c r="I2658" s="333">
        <v>1182.28</v>
      </c>
    </row>
    <row r="2659" spans="1:9">
      <c r="A2659" s="316">
        <v>7</v>
      </c>
      <c r="B2659" s="301" t="s">
        <v>214</v>
      </c>
      <c r="C2659" s="301" t="s">
        <v>19</v>
      </c>
      <c r="D2659" s="301" t="s">
        <v>154</v>
      </c>
      <c r="E2659" s="301" t="s">
        <v>37</v>
      </c>
      <c r="F2659" s="301" t="s">
        <v>51</v>
      </c>
      <c r="G2659" s="301" t="s">
        <v>51</v>
      </c>
      <c r="H2659" s="301" t="s">
        <v>499</v>
      </c>
      <c r="I2659" s="333">
        <v>2571.16</v>
      </c>
    </row>
    <row r="2660" spans="1:9">
      <c r="A2660" s="316">
        <v>7</v>
      </c>
      <c r="B2660" s="301" t="s">
        <v>214</v>
      </c>
      <c r="C2660" s="301" t="s">
        <v>19</v>
      </c>
      <c r="D2660" s="301" t="s">
        <v>154</v>
      </c>
      <c r="E2660" s="301" t="s">
        <v>37</v>
      </c>
      <c r="F2660" s="301" t="s">
        <v>52</v>
      </c>
      <c r="G2660" s="301" t="s">
        <v>52</v>
      </c>
      <c r="H2660" s="301" t="s">
        <v>499</v>
      </c>
      <c r="I2660" s="333">
        <v>714</v>
      </c>
    </row>
    <row r="2661" spans="1:9">
      <c r="A2661" s="316">
        <v>7</v>
      </c>
      <c r="B2661" s="301" t="s">
        <v>214</v>
      </c>
      <c r="C2661" s="301" t="s">
        <v>19</v>
      </c>
      <c r="D2661" s="301" t="s">
        <v>154</v>
      </c>
      <c r="E2661" s="301" t="s">
        <v>37</v>
      </c>
      <c r="F2661" s="301" t="s">
        <v>53</v>
      </c>
      <c r="G2661" s="301" t="s">
        <v>53</v>
      </c>
      <c r="H2661" s="301" t="s">
        <v>499</v>
      </c>
      <c r="I2661" s="333">
        <v>102.25</v>
      </c>
    </row>
    <row r="2662" spans="1:9">
      <c r="A2662" s="316">
        <v>7</v>
      </c>
      <c r="B2662" s="301" t="s">
        <v>214</v>
      </c>
      <c r="C2662" s="301" t="s">
        <v>19</v>
      </c>
      <c r="D2662" s="301" t="s">
        <v>154</v>
      </c>
      <c r="E2662" s="301" t="s">
        <v>37</v>
      </c>
      <c r="F2662" s="301" t="s">
        <v>57</v>
      </c>
      <c r="G2662" s="301" t="s">
        <v>57</v>
      </c>
      <c r="H2662" s="301" t="s">
        <v>499</v>
      </c>
      <c r="I2662" s="333">
        <v>158.53</v>
      </c>
    </row>
    <row r="2663" spans="1:9">
      <c r="A2663" s="316">
        <v>7</v>
      </c>
      <c r="B2663" s="301" t="s">
        <v>214</v>
      </c>
      <c r="C2663" s="301" t="s">
        <v>19</v>
      </c>
      <c r="D2663" s="301" t="s">
        <v>154</v>
      </c>
      <c r="E2663" s="301" t="s">
        <v>37</v>
      </c>
      <c r="F2663" s="301" t="s">
        <v>48</v>
      </c>
      <c r="G2663" s="301" t="s">
        <v>48</v>
      </c>
      <c r="H2663" s="301" t="s">
        <v>499</v>
      </c>
      <c r="I2663" s="333">
        <v>2217.7600000000002</v>
      </c>
    </row>
    <row r="2664" spans="1:9">
      <c r="A2664" s="316">
        <v>7</v>
      </c>
      <c r="B2664" s="301" t="s">
        <v>214</v>
      </c>
      <c r="C2664" s="301" t="s">
        <v>19</v>
      </c>
      <c r="D2664" s="301" t="s">
        <v>154</v>
      </c>
      <c r="E2664" s="301" t="s">
        <v>37</v>
      </c>
      <c r="F2664" s="301" t="s">
        <v>49</v>
      </c>
      <c r="G2664" s="301" t="s">
        <v>49</v>
      </c>
      <c r="H2664" s="301" t="s">
        <v>499</v>
      </c>
      <c r="I2664" s="333">
        <v>3084.19</v>
      </c>
    </row>
    <row r="2665" spans="1:9">
      <c r="A2665" s="316">
        <v>7</v>
      </c>
      <c r="B2665" s="301" t="s">
        <v>214</v>
      </c>
      <c r="C2665" s="301" t="s">
        <v>19</v>
      </c>
      <c r="D2665" s="301" t="s">
        <v>154</v>
      </c>
      <c r="E2665" s="301" t="s">
        <v>37</v>
      </c>
      <c r="F2665" s="301" t="s">
        <v>154</v>
      </c>
      <c r="G2665" s="301" t="s">
        <v>154</v>
      </c>
      <c r="H2665" s="301" t="s">
        <v>499</v>
      </c>
      <c r="I2665" s="333">
        <v>493.27</v>
      </c>
    </row>
    <row r="2666" spans="1:9">
      <c r="A2666" s="316">
        <v>7</v>
      </c>
      <c r="B2666" s="301" t="s">
        <v>214</v>
      </c>
      <c r="C2666" s="301" t="s">
        <v>19</v>
      </c>
      <c r="D2666" s="301" t="s">
        <v>154</v>
      </c>
      <c r="E2666" s="301" t="s">
        <v>37</v>
      </c>
      <c r="F2666" s="301" t="s">
        <v>236</v>
      </c>
      <c r="G2666" s="301" t="s">
        <v>236</v>
      </c>
      <c r="H2666" s="301" t="s">
        <v>499</v>
      </c>
      <c r="I2666" s="333">
        <v>1306.68</v>
      </c>
    </row>
    <row r="2667" spans="1:9">
      <c r="A2667" s="316">
        <v>7</v>
      </c>
      <c r="B2667" s="301" t="s">
        <v>214</v>
      </c>
      <c r="C2667" s="301" t="s">
        <v>19</v>
      </c>
      <c r="D2667" s="301" t="s">
        <v>154</v>
      </c>
      <c r="E2667" s="301" t="s">
        <v>37</v>
      </c>
      <c r="F2667" s="301" t="s">
        <v>58</v>
      </c>
      <c r="G2667" s="301" t="s">
        <v>58</v>
      </c>
      <c r="H2667" s="301" t="s">
        <v>499</v>
      </c>
      <c r="I2667" s="333">
        <v>1482.7</v>
      </c>
    </row>
    <row r="2668" spans="1:9">
      <c r="A2668" s="316">
        <v>7</v>
      </c>
      <c r="B2668" s="301" t="s">
        <v>214</v>
      </c>
      <c r="C2668" s="301" t="s">
        <v>19</v>
      </c>
      <c r="D2668" s="301" t="s">
        <v>154</v>
      </c>
      <c r="E2668" s="301" t="s">
        <v>37</v>
      </c>
      <c r="F2668" s="301" t="s">
        <v>54</v>
      </c>
      <c r="G2668" s="301" t="s">
        <v>54</v>
      </c>
      <c r="H2668" s="301" t="s">
        <v>499</v>
      </c>
      <c r="I2668" s="333">
        <v>1229.17</v>
      </c>
    </row>
    <row r="2669" spans="1:9">
      <c r="A2669" s="316">
        <v>7</v>
      </c>
      <c r="B2669" s="301" t="s">
        <v>214</v>
      </c>
      <c r="C2669" s="301" t="s">
        <v>19</v>
      </c>
      <c r="D2669" s="301" t="s">
        <v>154</v>
      </c>
      <c r="E2669" s="301" t="s">
        <v>37</v>
      </c>
      <c r="F2669" s="301" t="s">
        <v>55</v>
      </c>
      <c r="G2669" s="301" t="s">
        <v>55</v>
      </c>
      <c r="H2669" s="301" t="s">
        <v>499</v>
      </c>
      <c r="I2669" s="333">
        <v>474</v>
      </c>
    </row>
    <row r="2670" spans="1:9">
      <c r="A2670" s="316">
        <v>7</v>
      </c>
      <c r="B2670" s="301" t="s">
        <v>214</v>
      </c>
      <c r="C2670" s="301" t="s">
        <v>19</v>
      </c>
      <c r="D2670" s="301" t="s">
        <v>154</v>
      </c>
      <c r="E2670" s="301" t="s">
        <v>19</v>
      </c>
      <c r="F2670" s="301" t="s">
        <v>59</v>
      </c>
      <c r="G2670" s="301" t="s">
        <v>59</v>
      </c>
      <c r="H2670" s="301" t="s">
        <v>499</v>
      </c>
      <c r="I2670" s="333">
        <v>0</v>
      </c>
    </row>
    <row r="2671" spans="1:9">
      <c r="A2671" s="316">
        <v>7</v>
      </c>
      <c r="B2671" s="301" t="s">
        <v>214</v>
      </c>
      <c r="C2671" s="301" t="s">
        <v>19</v>
      </c>
      <c r="D2671" s="301" t="s">
        <v>154</v>
      </c>
      <c r="E2671" s="301" t="s">
        <v>19</v>
      </c>
      <c r="F2671" s="301" t="s">
        <v>60</v>
      </c>
      <c r="G2671" s="301" t="s">
        <v>60</v>
      </c>
      <c r="H2671" s="301" t="s">
        <v>499</v>
      </c>
      <c r="I2671" s="333">
        <v>901.55</v>
      </c>
    </row>
    <row r="2672" spans="1:9">
      <c r="A2672" s="316">
        <v>7</v>
      </c>
      <c r="B2672" s="301" t="s">
        <v>214</v>
      </c>
      <c r="C2672" s="301" t="s">
        <v>19</v>
      </c>
      <c r="D2672" s="301" t="s">
        <v>154</v>
      </c>
      <c r="E2672" s="301" t="s">
        <v>19</v>
      </c>
      <c r="F2672" s="301" t="s">
        <v>35</v>
      </c>
      <c r="G2672" s="301" t="s">
        <v>35</v>
      </c>
      <c r="H2672" s="301" t="s">
        <v>499</v>
      </c>
      <c r="I2672" s="333">
        <v>434.4</v>
      </c>
    </row>
    <row r="2673" spans="1:9">
      <c r="A2673" s="316">
        <v>7</v>
      </c>
      <c r="B2673" s="301" t="s">
        <v>214</v>
      </c>
      <c r="C2673" s="301" t="s">
        <v>19</v>
      </c>
      <c r="D2673" s="301" t="s">
        <v>154</v>
      </c>
      <c r="E2673" s="301" t="s">
        <v>19</v>
      </c>
      <c r="F2673" s="301" t="s">
        <v>61</v>
      </c>
      <c r="G2673" s="301" t="s">
        <v>61</v>
      </c>
      <c r="H2673" s="301" t="s">
        <v>499</v>
      </c>
      <c r="I2673" s="333">
        <v>0</v>
      </c>
    </row>
    <row r="2674" spans="1:9">
      <c r="A2674" s="316">
        <v>7</v>
      </c>
      <c r="B2674" s="301" t="s">
        <v>214</v>
      </c>
      <c r="C2674" s="301" t="s">
        <v>19</v>
      </c>
      <c r="D2674" s="301" t="s">
        <v>154</v>
      </c>
      <c r="E2674" s="301" t="s">
        <v>19</v>
      </c>
      <c r="F2674" s="301" t="s">
        <v>62</v>
      </c>
      <c r="G2674" s="301" t="s">
        <v>62</v>
      </c>
      <c r="H2674" s="301" t="s">
        <v>499</v>
      </c>
      <c r="I2674" s="333">
        <v>34.409999999999997</v>
      </c>
    </row>
    <row r="2675" spans="1:9">
      <c r="A2675" s="316">
        <v>7</v>
      </c>
      <c r="B2675" s="301" t="s">
        <v>214</v>
      </c>
      <c r="C2675" s="301" t="s">
        <v>19</v>
      </c>
      <c r="D2675" s="301" t="s">
        <v>154</v>
      </c>
      <c r="E2675" s="301" t="s">
        <v>19</v>
      </c>
      <c r="F2675" s="301" t="s">
        <v>63</v>
      </c>
      <c r="G2675" s="301" t="s">
        <v>63</v>
      </c>
      <c r="H2675" s="301" t="s">
        <v>499</v>
      </c>
      <c r="I2675" s="333">
        <v>105.9</v>
      </c>
    </row>
    <row r="2676" spans="1:9">
      <c r="A2676" s="316">
        <v>7</v>
      </c>
      <c r="B2676" s="301" t="s">
        <v>214</v>
      </c>
      <c r="C2676" s="301" t="s">
        <v>19</v>
      </c>
      <c r="D2676" s="301" t="s">
        <v>154</v>
      </c>
      <c r="E2676" s="301" t="s">
        <v>64</v>
      </c>
      <c r="F2676" s="301" t="s">
        <v>64</v>
      </c>
      <c r="G2676" s="301" t="s">
        <v>64</v>
      </c>
      <c r="H2676" s="301" t="s">
        <v>499</v>
      </c>
      <c r="I2676" s="333">
        <v>451.96</v>
      </c>
    </row>
    <row r="2677" spans="1:9">
      <c r="A2677" s="316">
        <v>7</v>
      </c>
      <c r="B2677" s="301" t="s">
        <v>214</v>
      </c>
      <c r="C2677" s="301" t="s">
        <v>19</v>
      </c>
      <c r="D2677" s="301" t="s">
        <v>154</v>
      </c>
      <c r="E2677" s="301" t="s">
        <v>64</v>
      </c>
      <c r="F2677" s="301" t="s">
        <v>237</v>
      </c>
      <c r="G2677" s="301" t="s">
        <v>237</v>
      </c>
      <c r="H2677" s="301" t="s">
        <v>499</v>
      </c>
      <c r="I2677" s="333">
        <v>42.21</v>
      </c>
    </row>
    <row r="2678" spans="1:9">
      <c r="A2678" s="316">
        <v>7</v>
      </c>
      <c r="B2678" s="301" t="s">
        <v>214</v>
      </c>
      <c r="C2678" s="301" t="s">
        <v>19</v>
      </c>
      <c r="D2678" s="301" t="s">
        <v>154</v>
      </c>
      <c r="E2678" s="301" t="s">
        <v>64</v>
      </c>
      <c r="F2678" s="301" t="s">
        <v>65</v>
      </c>
      <c r="G2678" s="301" t="s">
        <v>65</v>
      </c>
      <c r="H2678" s="301" t="s">
        <v>499</v>
      </c>
      <c r="I2678" s="333">
        <v>272.99</v>
      </c>
    </row>
    <row r="2679" spans="1:9">
      <c r="A2679" s="316">
        <v>7</v>
      </c>
      <c r="B2679" s="301" t="s">
        <v>214</v>
      </c>
      <c r="C2679" s="301" t="s">
        <v>19</v>
      </c>
      <c r="D2679" s="301" t="s">
        <v>154</v>
      </c>
      <c r="E2679" s="301" t="s">
        <v>64</v>
      </c>
      <c r="F2679" s="301" t="s">
        <v>68</v>
      </c>
      <c r="G2679" s="301" t="s">
        <v>68</v>
      </c>
      <c r="H2679" s="301" t="s">
        <v>499</v>
      </c>
      <c r="I2679" s="333">
        <v>95.57</v>
      </c>
    </row>
    <row r="2680" spans="1:9">
      <c r="A2680" s="316">
        <v>7</v>
      </c>
      <c r="B2680" s="301" t="s">
        <v>214</v>
      </c>
      <c r="C2680" s="301" t="s">
        <v>19</v>
      </c>
      <c r="D2680" s="301" t="s">
        <v>154</v>
      </c>
      <c r="E2680" s="301" t="s">
        <v>64</v>
      </c>
      <c r="F2680" s="301" t="s">
        <v>69</v>
      </c>
      <c r="G2680" s="301" t="s">
        <v>69</v>
      </c>
      <c r="H2680" s="301" t="s">
        <v>499</v>
      </c>
      <c r="I2680" s="333">
        <v>53.21</v>
      </c>
    </row>
    <row r="2681" spans="1:9">
      <c r="A2681" s="316">
        <v>7</v>
      </c>
      <c r="B2681" s="301" t="s">
        <v>214</v>
      </c>
      <c r="C2681" s="301" t="s">
        <v>19</v>
      </c>
      <c r="D2681" s="301" t="s">
        <v>154</v>
      </c>
      <c r="E2681" s="301" t="s">
        <v>64</v>
      </c>
      <c r="F2681" s="301" t="s">
        <v>70</v>
      </c>
      <c r="G2681" s="301" t="s">
        <v>70</v>
      </c>
      <c r="H2681" s="301" t="s">
        <v>499</v>
      </c>
      <c r="I2681" s="333">
        <v>63.7</v>
      </c>
    </row>
    <row r="2682" spans="1:9">
      <c r="A2682" s="316">
        <v>7</v>
      </c>
      <c r="B2682" s="301" t="s">
        <v>214</v>
      </c>
      <c r="C2682" s="301" t="s">
        <v>19</v>
      </c>
      <c r="D2682" s="301" t="s">
        <v>154</v>
      </c>
      <c r="E2682" s="301" t="s">
        <v>64</v>
      </c>
      <c r="F2682" s="301" t="s">
        <v>208</v>
      </c>
      <c r="G2682" s="301" t="s">
        <v>208</v>
      </c>
      <c r="H2682" s="301" t="s">
        <v>499</v>
      </c>
      <c r="I2682" s="333">
        <v>0</v>
      </c>
    </row>
    <row r="2683" spans="1:9">
      <c r="A2683" s="316">
        <v>7</v>
      </c>
      <c r="B2683" s="301" t="s">
        <v>214</v>
      </c>
      <c r="C2683" s="301" t="s">
        <v>19</v>
      </c>
      <c r="D2683" s="301" t="s">
        <v>154</v>
      </c>
      <c r="E2683" s="301" t="s">
        <v>64</v>
      </c>
      <c r="F2683" s="301" t="s">
        <v>72</v>
      </c>
      <c r="G2683" s="301" t="s">
        <v>72</v>
      </c>
      <c r="H2683" s="301" t="s">
        <v>499</v>
      </c>
      <c r="I2683" s="333">
        <v>54.08</v>
      </c>
    </row>
    <row r="2684" spans="1:9">
      <c r="A2684" s="316">
        <v>7</v>
      </c>
      <c r="B2684" s="301" t="s">
        <v>214</v>
      </c>
      <c r="C2684" s="301" t="s">
        <v>19</v>
      </c>
      <c r="D2684" s="301" t="s">
        <v>154</v>
      </c>
      <c r="E2684" s="301" t="s">
        <v>64</v>
      </c>
      <c r="F2684" s="301" t="s">
        <v>238</v>
      </c>
      <c r="G2684" s="301" t="s">
        <v>238</v>
      </c>
      <c r="H2684" s="301" t="s">
        <v>499</v>
      </c>
      <c r="I2684" s="333">
        <v>42.72</v>
      </c>
    </row>
    <row r="2685" spans="1:9">
      <c r="A2685" s="316">
        <v>7</v>
      </c>
      <c r="B2685" s="301" t="s">
        <v>214</v>
      </c>
      <c r="C2685" s="301" t="s">
        <v>19</v>
      </c>
      <c r="D2685" s="301" t="s">
        <v>154</v>
      </c>
      <c r="E2685" s="301" t="s">
        <v>64</v>
      </c>
      <c r="F2685" s="301" t="s">
        <v>73</v>
      </c>
      <c r="G2685" s="301" t="s">
        <v>73</v>
      </c>
      <c r="H2685" s="301" t="s">
        <v>499</v>
      </c>
      <c r="I2685" s="333">
        <v>0</v>
      </c>
    </row>
    <row r="2686" spans="1:9">
      <c r="A2686" s="316">
        <v>7</v>
      </c>
      <c r="B2686" s="301" t="s">
        <v>214</v>
      </c>
      <c r="C2686" s="301" t="s">
        <v>19</v>
      </c>
      <c r="D2686" s="301" t="s">
        <v>154</v>
      </c>
      <c r="E2686" s="301" t="s">
        <v>64</v>
      </c>
      <c r="F2686" s="301" t="s">
        <v>74</v>
      </c>
      <c r="G2686" s="301" t="s">
        <v>74</v>
      </c>
      <c r="H2686" s="301" t="s">
        <v>499</v>
      </c>
      <c r="I2686" s="333">
        <v>23.77</v>
      </c>
    </row>
    <row r="2687" spans="1:9">
      <c r="A2687" s="316">
        <v>7</v>
      </c>
      <c r="B2687" s="301" t="s">
        <v>214</v>
      </c>
      <c r="C2687" s="301" t="s">
        <v>19</v>
      </c>
      <c r="D2687" s="301" t="s">
        <v>154</v>
      </c>
      <c r="E2687" s="301" t="s">
        <v>64</v>
      </c>
      <c r="F2687" s="301" t="s">
        <v>76</v>
      </c>
      <c r="G2687" s="301" t="s">
        <v>76</v>
      </c>
      <c r="H2687" s="301" t="s">
        <v>499</v>
      </c>
      <c r="I2687" s="333">
        <v>15.87</v>
      </c>
    </row>
    <row r="2688" spans="1:9">
      <c r="A2688" s="316">
        <v>7</v>
      </c>
      <c r="B2688" s="301" t="s">
        <v>214</v>
      </c>
      <c r="C2688" s="301" t="s">
        <v>19</v>
      </c>
      <c r="D2688" s="301" t="s">
        <v>154</v>
      </c>
      <c r="E2688" s="301" t="s">
        <v>64</v>
      </c>
      <c r="F2688" s="301" t="s">
        <v>77</v>
      </c>
      <c r="G2688" s="301" t="s">
        <v>77</v>
      </c>
      <c r="H2688" s="301" t="s">
        <v>499</v>
      </c>
      <c r="I2688" s="333">
        <v>0</v>
      </c>
    </row>
    <row r="2689" spans="1:9">
      <c r="A2689" s="316">
        <v>7</v>
      </c>
      <c r="B2689" s="301" t="s">
        <v>214</v>
      </c>
      <c r="C2689" s="301" t="s">
        <v>19</v>
      </c>
      <c r="D2689" s="301" t="s">
        <v>154</v>
      </c>
      <c r="E2689" s="301" t="s">
        <v>64</v>
      </c>
      <c r="F2689" s="301" t="s">
        <v>82</v>
      </c>
      <c r="G2689" s="301" t="s">
        <v>82</v>
      </c>
      <c r="H2689" s="301" t="s">
        <v>499</v>
      </c>
      <c r="I2689" s="333">
        <v>11.72</v>
      </c>
    </row>
    <row r="2690" spans="1:9">
      <c r="A2690" s="316">
        <v>7</v>
      </c>
      <c r="B2690" s="301" t="s">
        <v>214</v>
      </c>
      <c r="C2690" s="301" t="s">
        <v>19</v>
      </c>
      <c r="D2690" s="301" t="s">
        <v>154</v>
      </c>
      <c r="E2690" s="301" t="s">
        <v>64</v>
      </c>
      <c r="F2690" s="301" t="s">
        <v>470</v>
      </c>
      <c r="G2690" s="301" t="s">
        <v>75</v>
      </c>
      <c r="H2690" s="301" t="s">
        <v>499</v>
      </c>
      <c r="I2690" s="333">
        <v>18.829999999999998</v>
      </c>
    </row>
    <row r="2691" spans="1:9">
      <c r="A2691" s="316">
        <v>7</v>
      </c>
      <c r="B2691" s="301" t="s">
        <v>214</v>
      </c>
      <c r="C2691" s="301" t="s">
        <v>19</v>
      </c>
      <c r="D2691" s="301" t="s">
        <v>154</v>
      </c>
      <c r="E2691" s="301" t="s">
        <v>64</v>
      </c>
      <c r="F2691" s="301" t="s">
        <v>81</v>
      </c>
      <c r="G2691" s="301" t="s">
        <v>81</v>
      </c>
      <c r="H2691" s="301" t="s">
        <v>499</v>
      </c>
      <c r="I2691" s="333">
        <v>6.47</v>
      </c>
    </row>
    <row r="2692" spans="1:9">
      <c r="A2692" s="316">
        <v>7</v>
      </c>
      <c r="B2692" s="301" t="s">
        <v>214</v>
      </c>
      <c r="C2692" s="301" t="s">
        <v>19</v>
      </c>
      <c r="D2692" s="301" t="s">
        <v>154</v>
      </c>
      <c r="E2692" s="301" t="s">
        <v>36</v>
      </c>
      <c r="F2692" s="301" t="s">
        <v>83</v>
      </c>
      <c r="G2692" s="301" t="s">
        <v>83</v>
      </c>
      <c r="H2692" s="301" t="s">
        <v>499</v>
      </c>
      <c r="I2692" s="333">
        <v>0</v>
      </c>
    </row>
    <row r="2693" spans="1:9">
      <c r="A2693" s="316">
        <v>7</v>
      </c>
      <c r="B2693" s="301" t="s">
        <v>214</v>
      </c>
      <c r="C2693" s="301" t="s">
        <v>19</v>
      </c>
      <c r="D2693" s="301" t="s">
        <v>154</v>
      </c>
      <c r="E2693" s="301" t="s">
        <v>36</v>
      </c>
      <c r="F2693" s="301" t="s">
        <v>84</v>
      </c>
      <c r="G2693" s="301" t="s">
        <v>84</v>
      </c>
      <c r="H2693" s="301" t="s">
        <v>499</v>
      </c>
      <c r="I2693" s="333">
        <v>0</v>
      </c>
    </row>
    <row r="2694" spans="1:9">
      <c r="A2694" s="316">
        <v>7</v>
      </c>
      <c r="B2694" s="301" t="s">
        <v>214</v>
      </c>
      <c r="C2694" s="301" t="s">
        <v>19</v>
      </c>
      <c r="D2694" s="301" t="s">
        <v>154</v>
      </c>
      <c r="E2694" s="301" t="s">
        <v>36</v>
      </c>
      <c r="F2694" s="301" t="s">
        <v>85</v>
      </c>
      <c r="G2694" s="301" t="s">
        <v>85</v>
      </c>
      <c r="H2694" s="301" t="s">
        <v>499</v>
      </c>
      <c r="I2694" s="333">
        <v>15.39</v>
      </c>
    </row>
    <row r="2695" spans="1:9">
      <c r="A2695" s="316">
        <v>7</v>
      </c>
      <c r="B2695" s="301" t="s">
        <v>214</v>
      </c>
      <c r="C2695" s="301" t="s">
        <v>19</v>
      </c>
      <c r="D2695" s="301" t="s">
        <v>154</v>
      </c>
      <c r="E2695" s="301" t="s">
        <v>36</v>
      </c>
      <c r="F2695" s="301" t="s">
        <v>86</v>
      </c>
      <c r="G2695" s="301" t="s">
        <v>86</v>
      </c>
      <c r="H2695" s="301" t="s">
        <v>499</v>
      </c>
      <c r="I2695" s="333">
        <v>11.63</v>
      </c>
    </row>
    <row r="2696" spans="1:9">
      <c r="A2696" s="316">
        <v>7</v>
      </c>
      <c r="B2696" s="301" t="s">
        <v>214</v>
      </c>
      <c r="C2696" s="301" t="s">
        <v>19</v>
      </c>
      <c r="D2696" s="301" t="s">
        <v>154</v>
      </c>
      <c r="E2696" s="301" t="s">
        <v>36</v>
      </c>
      <c r="F2696" s="301" t="s">
        <v>87</v>
      </c>
      <c r="G2696" s="301" t="s">
        <v>87</v>
      </c>
      <c r="H2696" s="301" t="s">
        <v>499</v>
      </c>
      <c r="I2696" s="333">
        <v>3.62</v>
      </c>
    </row>
    <row r="2697" spans="1:9">
      <c r="A2697" s="316">
        <v>7</v>
      </c>
      <c r="B2697" s="301" t="s">
        <v>214</v>
      </c>
      <c r="C2697" s="301" t="s">
        <v>19</v>
      </c>
      <c r="D2697" s="301" t="s">
        <v>154</v>
      </c>
      <c r="E2697" s="301" t="s">
        <v>36</v>
      </c>
      <c r="F2697" s="301" t="s">
        <v>88</v>
      </c>
      <c r="G2697" s="301" t="s">
        <v>88</v>
      </c>
      <c r="H2697" s="301" t="s">
        <v>499</v>
      </c>
      <c r="I2697" s="333">
        <v>5.18</v>
      </c>
    </row>
    <row r="2698" spans="1:9">
      <c r="A2698" s="316">
        <v>7</v>
      </c>
      <c r="B2698" s="301" t="s">
        <v>214</v>
      </c>
      <c r="C2698" s="301" t="s">
        <v>19</v>
      </c>
      <c r="D2698" s="301" t="s">
        <v>154</v>
      </c>
      <c r="E2698" s="301" t="s">
        <v>89</v>
      </c>
      <c r="F2698" s="301" t="s">
        <v>90</v>
      </c>
      <c r="G2698" s="301" t="s">
        <v>90</v>
      </c>
      <c r="H2698" s="301" t="s">
        <v>499</v>
      </c>
      <c r="I2698" s="333">
        <v>1020.26</v>
      </c>
    </row>
    <row r="2699" spans="1:9">
      <c r="A2699" s="316">
        <v>7</v>
      </c>
      <c r="B2699" s="301" t="s">
        <v>214</v>
      </c>
      <c r="C2699" s="301" t="s">
        <v>19</v>
      </c>
      <c r="D2699" s="301" t="s">
        <v>154</v>
      </c>
      <c r="E2699" s="301" t="s">
        <v>89</v>
      </c>
      <c r="F2699" s="301" t="s">
        <v>91</v>
      </c>
      <c r="G2699" s="301" t="s">
        <v>91</v>
      </c>
      <c r="H2699" s="301" t="s">
        <v>499</v>
      </c>
      <c r="I2699" s="333">
        <v>27.7</v>
      </c>
    </row>
    <row r="2700" spans="1:9">
      <c r="A2700" s="316">
        <v>7</v>
      </c>
      <c r="B2700" s="301" t="s">
        <v>214</v>
      </c>
      <c r="C2700" s="301" t="s">
        <v>19</v>
      </c>
      <c r="D2700" s="301" t="s">
        <v>154</v>
      </c>
      <c r="E2700" s="301" t="s">
        <v>89</v>
      </c>
      <c r="F2700" s="301" t="s">
        <v>92</v>
      </c>
      <c r="G2700" s="301" t="s">
        <v>92</v>
      </c>
      <c r="H2700" s="301" t="s">
        <v>499</v>
      </c>
      <c r="I2700" s="333">
        <v>15.17</v>
      </c>
    </row>
    <row r="2701" spans="1:9">
      <c r="A2701" s="316">
        <v>7</v>
      </c>
      <c r="B2701" s="301" t="s">
        <v>214</v>
      </c>
      <c r="C2701" s="301" t="s">
        <v>19</v>
      </c>
      <c r="D2701" s="301" t="s">
        <v>154</v>
      </c>
      <c r="E2701" s="301" t="s">
        <v>89</v>
      </c>
      <c r="F2701" s="301" t="s">
        <v>93</v>
      </c>
      <c r="G2701" s="301" t="s">
        <v>93</v>
      </c>
      <c r="H2701" s="301" t="s">
        <v>499</v>
      </c>
      <c r="I2701" s="333">
        <v>9.34</v>
      </c>
    </row>
    <row r="2702" spans="1:9">
      <c r="A2702" s="316">
        <v>7</v>
      </c>
      <c r="B2702" s="301" t="s">
        <v>214</v>
      </c>
      <c r="C2702" s="301" t="s">
        <v>19</v>
      </c>
      <c r="D2702" s="301" t="s">
        <v>154</v>
      </c>
      <c r="E2702" s="301" t="s">
        <v>89</v>
      </c>
      <c r="F2702" s="301" t="s">
        <v>94</v>
      </c>
      <c r="G2702" s="301" t="s">
        <v>94</v>
      </c>
      <c r="H2702" s="301" t="s">
        <v>499</v>
      </c>
      <c r="I2702" s="333">
        <v>12.45</v>
      </c>
    </row>
    <row r="2703" spans="1:9">
      <c r="A2703" s="316">
        <v>7</v>
      </c>
      <c r="B2703" s="301" t="s">
        <v>214</v>
      </c>
      <c r="C2703" s="301" t="s">
        <v>19</v>
      </c>
      <c r="D2703" s="301" t="s">
        <v>154</v>
      </c>
      <c r="E2703" s="301" t="s">
        <v>89</v>
      </c>
      <c r="F2703" s="301" t="s">
        <v>95</v>
      </c>
      <c r="G2703" s="301" t="s">
        <v>95</v>
      </c>
      <c r="H2703" s="301" t="s">
        <v>499</v>
      </c>
      <c r="I2703" s="333">
        <v>79.14</v>
      </c>
    </row>
    <row r="2704" spans="1:9">
      <c r="A2704" s="316">
        <v>7</v>
      </c>
      <c r="B2704" s="301" t="s">
        <v>214</v>
      </c>
      <c r="C2704" s="301" t="s">
        <v>19</v>
      </c>
      <c r="D2704" s="301" t="s">
        <v>154</v>
      </c>
      <c r="E2704" s="301" t="s">
        <v>89</v>
      </c>
      <c r="F2704" s="301" t="s">
        <v>96</v>
      </c>
      <c r="G2704" s="301" t="s">
        <v>96</v>
      </c>
      <c r="H2704" s="301" t="s">
        <v>499</v>
      </c>
      <c r="I2704" s="333">
        <v>11.83</v>
      </c>
    </row>
    <row r="2705" spans="1:9">
      <c r="A2705" s="316">
        <v>7</v>
      </c>
      <c r="B2705" s="301" t="s">
        <v>214</v>
      </c>
      <c r="C2705" s="301" t="s">
        <v>19</v>
      </c>
      <c r="D2705" s="301" t="s">
        <v>154</v>
      </c>
      <c r="E2705" s="301" t="s">
        <v>89</v>
      </c>
      <c r="F2705" s="301" t="s">
        <v>97</v>
      </c>
      <c r="G2705" s="301" t="s">
        <v>97</v>
      </c>
      <c r="H2705" s="301" t="s">
        <v>499</v>
      </c>
      <c r="I2705" s="333">
        <v>98.45</v>
      </c>
    </row>
    <row r="2706" spans="1:9">
      <c r="A2706" s="316">
        <v>7</v>
      </c>
      <c r="B2706" s="301" t="s">
        <v>214</v>
      </c>
      <c r="C2706" s="301" t="s">
        <v>19</v>
      </c>
      <c r="D2706" s="301" t="s">
        <v>154</v>
      </c>
      <c r="E2706" s="301" t="s">
        <v>89</v>
      </c>
      <c r="F2706" s="301" t="s">
        <v>98</v>
      </c>
      <c r="G2706" s="301" t="s">
        <v>98</v>
      </c>
      <c r="H2706" s="301" t="s">
        <v>499</v>
      </c>
      <c r="I2706" s="333">
        <v>77.36</v>
      </c>
    </row>
    <row r="2707" spans="1:9">
      <c r="A2707" s="316">
        <v>7</v>
      </c>
      <c r="B2707" s="301" t="s">
        <v>214</v>
      </c>
      <c r="C2707" s="301" t="s">
        <v>19</v>
      </c>
      <c r="D2707" s="301" t="s">
        <v>154</v>
      </c>
      <c r="E2707" s="301" t="s">
        <v>89</v>
      </c>
      <c r="F2707" s="301" t="s">
        <v>167</v>
      </c>
      <c r="G2707" s="301" t="s">
        <v>167</v>
      </c>
      <c r="H2707" s="301" t="s">
        <v>499</v>
      </c>
      <c r="I2707" s="333">
        <v>84.1</v>
      </c>
    </row>
    <row r="2708" spans="1:9">
      <c r="A2708" s="316">
        <v>7</v>
      </c>
      <c r="B2708" s="301" t="s">
        <v>214</v>
      </c>
      <c r="C2708" s="301" t="s">
        <v>19</v>
      </c>
      <c r="D2708" s="301" t="s">
        <v>154</v>
      </c>
      <c r="E2708" s="301" t="s">
        <v>89</v>
      </c>
      <c r="F2708" s="301" t="s">
        <v>99</v>
      </c>
      <c r="G2708" s="301" t="s">
        <v>99</v>
      </c>
      <c r="H2708" s="301" t="s">
        <v>499</v>
      </c>
      <c r="I2708" s="333">
        <v>131.55000000000001</v>
      </c>
    </row>
    <row r="2709" spans="1:9">
      <c r="A2709" s="316">
        <v>7</v>
      </c>
      <c r="B2709" s="301" t="s">
        <v>214</v>
      </c>
      <c r="C2709" s="301" t="s">
        <v>19</v>
      </c>
      <c r="D2709" s="301" t="s">
        <v>154</v>
      </c>
      <c r="E2709" s="301" t="s">
        <v>100</v>
      </c>
      <c r="F2709" s="301" t="s">
        <v>101</v>
      </c>
      <c r="G2709" s="301" t="s">
        <v>101</v>
      </c>
      <c r="H2709" s="301" t="s">
        <v>499</v>
      </c>
      <c r="I2709" s="333">
        <v>438.86</v>
      </c>
    </row>
    <row r="2710" spans="1:9">
      <c r="A2710" s="316">
        <v>7</v>
      </c>
      <c r="B2710" s="301" t="s">
        <v>214</v>
      </c>
      <c r="C2710" s="301" t="s">
        <v>19</v>
      </c>
      <c r="D2710" s="301" t="s">
        <v>154</v>
      </c>
      <c r="E2710" s="301" t="s">
        <v>100</v>
      </c>
      <c r="F2710" s="301" t="s">
        <v>102</v>
      </c>
      <c r="G2710" s="301" t="s">
        <v>102</v>
      </c>
      <c r="H2710" s="301" t="s">
        <v>499</v>
      </c>
      <c r="I2710" s="333">
        <v>592.07000000000005</v>
      </c>
    </row>
    <row r="2711" spans="1:9">
      <c r="A2711" s="316">
        <v>7</v>
      </c>
      <c r="B2711" s="301" t="s">
        <v>214</v>
      </c>
      <c r="C2711" s="301" t="s">
        <v>19</v>
      </c>
      <c r="D2711" s="301" t="s">
        <v>154</v>
      </c>
      <c r="E2711" s="301" t="s">
        <v>100</v>
      </c>
      <c r="F2711" s="301" t="s">
        <v>103</v>
      </c>
      <c r="G2711" s="301" t="s">
        <v>103</v>
      </c>
      <c r="H2711" s="301" t="s">
        <v>499</v>
      </c>
      <c r="I2711" s="333">
        <v>60.87</v>
      </c>
    </row>
    <row r="2712" spans="1:9">
      <c r="A2712" s="316">
        <v>7</v>
      </c>
      <c r="B2712" s="301" t="s">
        <v>214</v>
      </c>
      <c r="C2712" s="301" t="s">
        <v>19</v>
      </c>
      <c r="D2712" s="301" t="s">
        <v>154</v>
      </c>
      <c r="E2712" s="301" t="s">
        <v>100</v>
      </c>
      <c r="F2712" s="301" t="s">
        <v>104</v>
      </c>
      <c r="G2712" s="301" t="s">
        <v>104</v>
      </c>
      <c r="H2712" s="301" t="s">
        <v>499</v>
      </c>
      <c r="I2712" s="333">
        <v>35.51</v>
      </c>
    </row>
    <row r="2713" spans="1:9">
      <c r="A2713" s="316">
        <v>7</v>
      </c>
      <c r="B2713" s="301" t="s">
        <v>214</v>
      </c>
      <c r="C2713" s="301" t="s">
        <v>19</v>
      </c>
      <c r="D2713" s="301" t="s">
        <v>154</v>
      </c>
      <c r="E2713" s="301" t="s">
        <v>100</v>
      </c>
      <c r="F2713" s="301" t="s">
        <v>105</v>
      </c>
      <c r="G2713" s="301" t="s">
        <v>105</v>
      </c>
      <c r="H2713" s="301" t="s">
        <v>499</v>
      </c>
      <c r="I2713" s="333">
        <v>54.79</v>
      </c>
    </row>
    <row r="2714" spans="1:9">
      <c r="A2714" s="316">
        <v>7</v>
      </c>
      <c r="B2714" s="301" t="s">
        <v>214</v>
      </c>
      <c r="C2714" s="301" t="s">
        <v>19</v>
      </c>
      <c r="D2714" s="301" t="s">
        <v>154</v>
      </c>
      <c r="E2714" s="301" t="s">
        <v>100</v>
      </c>
      <c r="F2714" s="301" t="s">
        <v>106</v>
      </c>
      <c r="G2714" s="301" t="s">
        <v>106</v>
      </c>
      <c r="H2714" s="301" t="s">
        <v>499</v>
      </c>
      <c r="I2714" s="333">
        <v>11.87</v>
      </c>
    </row>
    <row r="2715" spans="1:9">
      <c r="A2715" s="316">
        <v>7</v>
      </c>
      <c r="B2715" s="301" t="s">
        <v>214</v>
      </c>
      <c r="C2715" s="301" t="s">
        <v>19</v>
      </c>
      <c r="D2715" s="301" t="s">
        <v>154</v>
      </c>
      <c r="E2715" s="301" t="s">
        <v>23</v>
      </c>
      <c r="F2715" s="301" t="s">
        <v>107</v>
      </c>
      <c r="G2715" s="301" t="s">
        <v>107</v>
      </c>
      <c r="H2715" s="301" t="s">
        <v>499</v>
      </c>
      <c r="I2715" s="333">
        <v>126.98</v>
      </c>
    </row>
    <row r="2716" spans="1:9">
      <c r="A2716" s="316">
        <v>7</v>
      </c>
      <c r="B2716" s="301" t="s">
        <v>214</v>
      </c>
      <c r="C2716" s="301" t="s">
        <v>19</v>
      </c>
      <c r="D2716" s="301" t="s">
        <v>154</v>
      </c>
      <c r="E2716" s="301" t="s">
        <v>23</v>
      </c>
      <c r="F2716" s="301" t="s">
        <v>108</v>
      </c>
      <c r="G2716" s="301" t="s">
        <v>108</v>
      </c>
      <c r="H2716" s="301" t="s">
        <v>499</v>
      </c>
      <c r="I2716" s="333">
        <v>129.96</v>
      </c>
    </row>
    <row r="2717" spans="1:9">
      <c r="A2717" s="316">
        <v>7</v>
      </c>
      <c r="B2717" s="301" t="s">
        <v>214</v>
      </c>
      <c r="C2717" s="301" t="s">
        <v>19</v>
      </c>
      <c r="D2717" s="301" t="s">
        <v>154</v>
      </c>
      <c r="E2717" s="301" t="s">
        <v>23</v>
      </c>
      <c r="F2717" s="301" t="s">
        <v>109</v>
      </c>
      <c r="G2717" s="301" t="s">
        <v>109</v>
      </c>
      <c r="H2717" s="301" t="s">
        <v>499</v>
      </c>
      <c r="I2717" s="333">
        <v>69.989999999999995</v>
      </c>
    </row>
    <row r="2718" spans="1:9">
      <c r="A2718" s="316">
        <v>7</v>
      </c>
      <c r="B2718" s="301" t="s">
        <v>214</v>
      </c>
      <c r="C2718" s="301" t="s">
        <v>19</v>
      </c>
      <c r="D2718" s="301" t="s">
        <v>154</v>
      </c>
      <c r="E2718" s="301" t="s">
        <v>23</v>
      </c>
      <c r="F2718" s="301" t="s">
        <v>110</v>
      </c>
      <c r="G2718" s="301" t="s">
        <v>110</v>
      </c>
      <c r="H2718" s="301" t="s">
        <v>499</v>
      </c>
      <c r="I2718" s="333">
        <v>36.33</v>
      </c>
    </row>
    <row r="2719" spans="1:9">
      <c r="A2719" s="316">
        <v>7</v>
      </c>
      <c r="B2719" s="301" t="s">
        <v>214</v>
      </c>
      <c r="C2719" s="301" t="s">
        <v>19</v>
      </c>
      <c r="D2719" s="301" t="s">
        <v>154</v>
      </c>
      <c r="E2719" s="301" t="s">
        <v>23</v>
      </c>
      <c r="F2719" s="301" t="s">
        <v>111</v>
      </c>
      <c r="G2719" s="301" t="s">
        <v>111</v>
      </c>
      <c r="H2719" s="301" t="s">
        <v>499</v>
      </c>
      <c r="I2719" s="333">
        <v>49.02</v>
      </c>
    </row>
    <row r="2720" spans="1:9">
      <c r="A2720" s="316">
        <v>7</v>
      </c>
      <c r="B2720" s="301" t="s">
        <v>214</v>
      </c>
      <c r="C2720" s="301" t="s">
        <v>19</v>
      </c>
      <c r="D2720" s="301" t="s">
        <v>154</v>
      </c>
      <c r="E2720" s="301" t="s">
        <v>23</v>
      </c>
      <c r="F2720" s="301" t="s">
        <v>112</v>
      </c>
      <c r="G2720" s="301" t="s">
        <v>112</v>
      </c>
      <c r="H2720" s="301" t="s">
        <v>499</v>
      </c>
      <c r="I2720" s="333">
        <v>15.75</v>
      </c>
    </row>
    <row r="2721" spans="1:9">
      <c r="A2721" s="316">
        <v>7</v>
      </c>
      <c r="B2721" s="301" t="s">
        <v>214</v>
      </c>
      <c r="C2721" s="301" t="s">
        <v>19</v>
      </c>
      <c r="D2721" s="301" t="s">
        <v>154</v>
      </c>
      <c r="E2721" s="301" t="s">
        <v>23</v>
      </c>
      <c r="F2721" s="301" t="s">
        <v>24</v>
      </c>
      <c r="G2721" s="301" t="s">
        <v>24</v>
      </c>
      <c r="H2721" s="301" t="s">
        <v>499</v>
      </c>
      <c r="I2721" s="333">
        <v>18.940000000000001</v>
      </c>
    </row>
    <row r="2722" spans="1:9">
      <c r="A2722" s="316">
        <v>7</v>
      </c>
      <c r="B2722" s="301" t="s">
        <v>214</v>
      </c>
      <c r="C2722" s="301" t="s">
        <v>19</v>
      </c>
      <c r="D2722" s="301" t="s">
        <v>154</v>
      </c>
      <c r="E2722" s="301" t="s">
        <v>23</v>
      </c>
      <c r="F2722" s="301" t="s">
        <v>23</v>
      </c>
      <c r="G2722" s="301" t="s">
        <v>23</v>
      </c>
      <c r="H2722" s="301" t="s">
        <v>499</v>
      </c>
      <c r="I2722" s="333">
        <v>883.71</v>
      </c>
    </row>
    <row r="2723" spans="1:9">
      <c r="A2723" s="316">
        <v>7</v>
      </c>
      <c r="B2723" s="301" t="s">
        <v>214</v>
      </c>
      <c r="C2723" s="301" t="s">
        <v>19</v>
      </c>
      <c r="D2723" s="301" t="s">
        <v>154</v>
      </c>
      <c r="E2723" s="301" t="s">
        <v>23</v>
      </c>
      <c r="F2723" s="301" t="s">
        <v>113</v>
      </c>
      <c r="G2723" s="301" t="s">
        <v>113</v>
      </c>
      <c r="H2723" s="301" t="s">
        <v>499</v>
      </c>
      <c r="I2723" s="333">
        <v>23.04</v>
      </c>
    </row>
    <row r="2724" spans="1:9">
      <c r="A2724" s="316">
        <v>7</v>
      </c>
      <c r="B2724" s="301" t="s">
        <v>214</v>
      </c>
      <c r="C2724" s="301" t="s">
        <v>19</v>
      </c>
      <c r="D2724" s="301" t="s">
        <v>154</v>
      </c>
      <c r="E2724" s="301" t="s">
        <v>23</v>
      </c>
      <c r="F2724" s="301" t="s">
        <v>155</v>
      </c>
      <c r="G2724" s="301" t="s">
        <v>155</v>
      </c>
      <c r="H2724" s="301" t="s">
        <v>499</v>
      </c>
      <c r="I2724" s="333">
        <v>53.86</v>
      </c>
    </row>
    <row r="2725" spans="1:9">
      <c r="A2725" s="316">
        <v>7</v>
      </c>
      <c r="B2725" s="301" t="s">
        <v>214</v>
      </c>
      <c r="C2725" s="301" t="s">
        <v>19</v>
      </c>
      <c r="D2725" s="301" t="s">
        <v>154</v>
      </c>
      <c r="E2725" s="301" t="s">
        <v>23</v>
      </c>
      <c r="F2725" s="301" t="s">
        <v>114</v>
      </c>
      <c r="G2725" s="301" t="s">
        <v>114</v>
      </c>
      <c r="H2725" s="301" t="s">
        <v>499</v>
      </c>
      <c r="I2725" s="333">
        <v>15.17</v>
      </c>
    </row>
    <row r="2726" spans="1:9">
      <c r="A2726" s="316">
        <v>7</v>
      </c>
      <c r="B2726" s="301" t="s">
        <v>214</v>
      </c>
      <c r="C2726" s="301" t="s">
        <v>19</v>
      </c>
      <c r="D2726" s="301" t="s">
        <v>154</v>
      </c>
      <c r="E2726" s="301" t="s">
        <v>115</v>
      </c>
      <c r="F2726" s="301" t="s">
        <v>116</v>
      </c>
      <c r="G2726" s="301" t="s">
        <v>116</v>
      </c>
      <c r="H2726" s="301" t="s">
        <v>499</v>
      </c>
      <c r="I2726" s="333">
        <v>15.25</v>
      </c>
    </row>
    <row r="2727" spans="1:9">
      <c r="A2727" s="316">
        <v>7</v>
      </c>
      <c r="B2727" s="301" t="s">
        <v>214</v>
      </c>
      <c r="C2727" s="301" t="s">
        <v>19</v>
      </c>
      <c r="D2727" s="301" t="s">
        <v>154</v>
      </c>
      <c r="E2727" s="301" t="s">
        <v>115</v>
      </c>
      <c r="F2727" s="301" t="s">
        <v>117</v>
      </c>
      <c r="G2727" s="301" t="s">
        <v>117</v>
      </c>
      <c r="H2727" s="301" t="s">
        <v>499</v>
      </c>
      <c r="I2727" s="333">
        <v>10.94</v>
      </c>
    </row>
    <row r="2728" spans="1:9">
      <c r="A2728" s="316">
        <v>7</v>
      </c>
      <c r="B2728" s="301" t="s">
        <v>214</v>
      </c>
      <c r="C2728" s="301" t="s">
        <v>19</v>
      </c>
      <c r="D2728" s="301" t="s">
        <v>154</v>
      </c>
      <c r="E2728" s="301" t="s">
        <v>765</v>
      </c>
      <c r="F2728" s="301" t="s">
        <v>119</v>
      </c>
      <c r="G2728" s="301" t="s">
        <v>119</v>
      </c>
      <c r="H2728" s="301" t="s">
        <v>499</v>
      </c>
      <c r="I2728" s="333">
        <v>69.459999999999994</v>
      </c>
    </row>
    <row r="2729" spans="1:9">
      <c r="A2729" s="316">
        <v>7</v>
      </c>
      <c r="B2729" s="301" t="s">
        <v>214</v>
      </c>
      <c r="C2729" s="301" t="s">
        <v>19</v>
      </c>
      <c r="D2729" s="301" t="s">
        <v>154</v>
      </c>
      <c r="E2729" s="301" t="s">
        <v>765</v>
      </c>
      <c r="F2729" s="301" t="s">
        <v>710</v>
      </c>
      <c r="G2729" s="301" t="s">
        <v>710</v>
      </c>
      <c r="H2729" s="301" t="s">
        <v>499</v>
      </c>
      <c r="I2729" s="333">
        <v>5165.3599999999997</v>
      </c>
    </row>
    <row r="2730" spans="1:9">
      <c r="A2730" s="316">
        <v>7</v>
      </c>
      <c r="B2730" s="301" t="s">
        <v>214</v>
      </c>
      <c r="C2730" s="301" t="s">
        <v>19</v>
      </c>
      <c r="D2730" s="301" t="s">
        <v>154</v>
      </c>
      <c r="E2730" s="301" t="s">
        <v>765</v>
      </c>
      <c r="F2730" s="301" t="s">
        <v>709</v>
      </c>
      <c r="G2730" s="301" t="s">
        <v>709</v>
      </c>
      <c r="H2730" s="301" t="s">
        <v>499</v>
      </c>
      <c r="I2730" s="333">
        <v>88.27</v>
      </c>
    </row>
    <row r="2731" spans="1:9">
      <c r="A2731" s="316">
        <v>7</v>
      </c>
      <c r="B2731" s="301" t="s">
        <v>214</v>
      </c>
      <c r="C2731" s="301" t="s">
        <v>19</v>
      </c>
      <c r="D2731" s="301" t="s">
        <v>154</v>
      </c>
      <c r="E2731" s="301" t="s">
        <v>21</v>
      </c>
      <c r="F2731" s="301" t="s">
        <v>22</v>
      </c>
      <c r="G2731" s="301" t="s">
        <v>22</v>
      </c>
      <c r="H2731" t="s">
        <v>500</v>
      </c>
      <c r="I2731" s="333">
        <v>91.52</v>
      </c>
    </row>
    <row r="2732" spans="1:9">
      <c r="A2732" s="316">
        <v>7</v>
      </c>
      <c r="B2732" s="301" t="s">
        <v>214</v>
      </c>
      <c r="C2732" s="301" t="s">
        <v>19</v>
      </c>
      <c r="D2732" s="301" t="s">
        <v>154</v>
      </c>
      <c r="E2732" s="301" t="s">
        <v>21</v>
      </c>
      <c r="F2732" s="301" t="s">
        <v>16</v>
      </c>
      <c r="G2732" s="301" t="s">
        <v>16</v>
      </c>
      <c r="H2732" s="301" t="s">
        <v>500</v>
      </c>
      <c r="I2732" s="333">
        <v>1600.65</v>
      </c>
    </row>
    <row r="2733" spans="1:9">
      <c r="A2733" s="316">
        <v>7</v>
      </c>
      <c r="B2733" s="301" t="s">
        <v>214</v>
      </c>
      <c r="C2733" s="301" t="s">
        <v>19</v>
      </c>
      <c r="D2733" s="301" t="s">
        <v>154</v>
      </c>
      <c r="E2733" s="301" t="s">
        <v>31</v>
      </c>
      <c r="F2733" s="301" t="s">
        <v>45</v>
      </c>
      <c r="G2733" s="301" t="s">
        <v>45</v>
      </c>
      <c r="H2733" s="301" t="s">
        <v>500</v>
      </c>
      <c r="I2733" s="333">
        <v>20.88</v>
      </c>
    </row>
    <row r="2734" spans="1:9">
      <c r="A2734" s="316">
        <v>7</v>
      </c>
      <c r="B2734" s="301" t="s">
        <v>214</v>
      </c>
      <c r="C2734" s="301" t="s">
        <v>19</v>
      </c>
      <c r="D2734" s="301" t="s">
        <v>154</v>
      </c>
      <c r="E2734" s="301" t="s">
        <v>37</v>
      </c>
      <c r="F2734" s="301" t="s">
        <v>50</v>
      </c>
      <c r="G2734" s="301" t="s">
        <v>50</v>
      </c>
      <c r="H2734" s="301" t="s">
        <v>500</v>
      </c>
      <c r="I2734" s="333">
        <v>1564.41</v>
      </c>
    </row>
    <row r="2735" spans="1:9">
      <c r="A2735" s="316">
        <v>7</v>
      </c>
      <c r="B2735" s="301" t="s">
        <v>214</v>
      </c>
      <c r="C2735" s="301" t="s">
        <v>19</v>
      </c>
      <c r="D2735" s="301" t="s">
        <v>154</v>
      </c>
      <c r="E2735" s="301" t="s">
        <v>37</v>
      </c>
      <c r="F2735" s="301" t="s">
        <v>37</v>
      </c>
      <c r="G2735" s="301" t="s">
        <v>37</v>
      </c>
      <c r="H2735" s="301" t="s">
        <v>500</v>
      </c>
      <c r="I2735" s="333">
        <v>18620.919999999998</v>
      </c>
    </row>
    <row r="2736" spans="1:9">
      <c r="A2736" s="316">
        <v>7</v>
      </c>
      <c r="B2736" s="301" t="s">
        <v>214</v>
      </c>
      <c r="C2736" s="301" t="s">
        <v>19</v>
      </c>
      <c r="D2736" s="301" t="s">
        <v>154</v>
      </c>
      <c r="E2736" s="301" t="s">
        <v>37</v>
      </c>
      <c r="F2736" s="301" t="s">
        <v>47</v>
      </c>
      <c r="G2736" s="301" t="s">
        <v>47</v>
      </c>
      <c r="H2736" s="301" t="s">
        <v>500</v>
      </c>
      <c r="I2736" s="333">
        <v>5798.12</v>
      </c>
    </row>
    <row r="2737" spans="1:9">
      <c r="A2737" s="316">
        <v>7</v>
      </c>
      <c r="B2737" s="301" t="s">
        <v>214</v>
      </c>
      <c r="C2737" s="301" t="s">
        <v>19</v>
      </c>
      <c r="D2737" s="301" t="s">
        <v>154</v>
      </c>
      <c r="E2737" s="301" t="s">
        <v>37</v>
      </c>
      <c r="F2737" s="301" t="s">
        <v>56</v>
      </c>
      <c r="G2737" s="301" t="s">
        <v>56</v>
      </c>
      <c r="H2737" s="301" t="s">
        <v>500</v>
      </c>
      <c r="I2737" s="333">
        <v>1221.1400000000001</v>
      </c>
    </row>
    <row r="2738" spans="1:9">
      <c r="A2738" s="316">
        <v>7</v>
      </c>
      <c r="B2738" s="301" t="s">
        <v>214</v>
      </c>
      <c r="C2738" s="301" t="s">
        <v>19</v>
      </c>
      <c r="D2738" s="301" t="s">
        <v>154</v>
      </c>
      <c r="E2738" s="301" t="s">
        <v>37</v>
      </c>
      <c r="F2738" s="301" t="s">
        <v>51</v>
      </c>
      <c r="G2738" s="301" t="s">
        <v>51</v>
      </c>
      <c r="H2738" s="301" t="s">
        <v>500</v>
      </c>
      <c r="I2738" s="333">
        <v>2576.5300000000002</v>
      </c>
    </row>
    <row r="2739" spans="1:9">
      <c r="A2739" s="316">
        <v>7</v>
      </c>
      <c r="B2739" s="301" t="s">
        <v>214</v>
      </c>
      <c r="C2739" s="301" t="s">
        <v>19</v>
      </c>
      <c r="D2739" s="301" t="s">
        <v>154</v>
      </c>
      <c r="E2739" s="301" t="s">
        <v>37</v>
      </c>
      <c r="F2739" s="301" t="s">
        <v>52</v>
      </c>
      <c r="G2739" s="301" t="s">
        <v>52</v>
      </c>
      <c r="H2739" s="301" t="s">
        <v>500</v>
      </c>
      <c r="I2739" s="333">
        <v>671.94</v>
      </c>
    </row>
    <row r="2740" spans="1:9">
      <c r="A2740" s="316">
        <v>7</v>
      </c>
      <c r="B2740" s="301" t="s">
        <v>214</v>
      </c>
      <c r="C2740" s="301" t="s">
        <v>19</v>
      </c>
      <c r="D2740" s="301" t="s">
        <v>154</v>
      </c>
      <c r="E2740" s="301" t="s">
        <v>37</v>
      </c>
      <c r="F2740" s="301" t="s">
        <v>53</v>
      </c>
      <c r="G2740" s="301" t="s">
        <v>53</v>
      </c>
      <c r="H2740" s="301" t="s">
        <v>500</v>
      </c>
      <c r="I2740" s="333">
        <v>116.46</v>
      </c>
    </row>
    <row r="2741" spans="1:9">
      <c r="A2741" s="316">
        <v>7</v>
      </c>
      <c r="B2741" s="301" t="s">
        <v>214</v>
      </c>
      <c r="C2741" s="301" t="s">
        <v>19</v>
      </c>
      <c r="D2741" s="301" t="s">
        <v>154</v>
      </c>
      <c r="E2741" s="301" t="s">
        <v>37</v>
      </c>
      <c r="F2741" s="301" t="s">
        <v>57</v>
      </c>
      <c r="G2741" s="301" t="s">
        <v>57</v>
      </c>
      <c r="H2741" s="301" t="s">
        <v>500</v>
      </c>
      <c r="I2741" s="333">
        <v>162.26</v>
      </c>
    </row>
    <row r="2742" spans="1:9">
      <c r="A2742" s="316">
        <v>7</v>
      </c>
      <c r="B2742" s="301" t="s">
        <v>214</v>
      </c>
      <c r="C2742" s="301" t="s">
        <v>19</v>
      </c>
      <c r="D2742" s="301" t="s">
        <v>154</v>
      </c>
      <c r="E2742" s="301" t="s">
        <v>37</v>
      </c>
      <c r="F2742" s="301" t="s">
        <v>48</v>
      </c>
      <c r="G2742" s="301" t="s">
        <v>48</v>
      </c>
      <c r="H2742" s="301" t="s">
        <v>500</v>
      </c>
      <c r="I2742" s="333">
        <v>2307.94</v>
      </c>
    </row>
    <row r="2743" spans="1:9">
      <c r="A2743" s="316">
        <v>7</v>
      </c>
      <c r="B2743" s="301" t="s">
        <v>214</v>
      </c>
      <c r="C2743" s="301" t="s">
        <v>19</v>
      </c>
      <c r="D2743" s="301" t="s">
        <v>154</v>
      </c>
      <c r="E2743" s="301" t="s">
        <v>37</v>
      </c>
      <c r="F2743" s="301" t="s">
        <v>49</v>
      </c>
      <c r="G2743" s="301" t="s">
        <v>49</v>
      </c>
      <c r="H2743" s="301" t="s">
        <v>500</v>
      </c>
      <c r="I2743" s="333">
        <v>3105.21</v>
      </c>
    </row>
    <row r="2744" spans="1:9">
      <c r="A2744" s="316">
        <v>7</v>
      </c>
      <c r="B2744" s="301" t="s">
        <v>214</v>
      </c>
      <c r="C2744" s="301" t="s">
        <v>19</v>
      </c>
      <c r="D2744" s="301" t="s">
        <v>154</v>
      </c>
      <c r="E2744" s="301" t="s">
        <v>37</v>
      </c>
      <c r="F2744" s="301" t="s">
        <v>154</v>
      </c>
      <c r="G2744" s="301" t="s">
        <v>154</v>
      </c>
      <c r="H2744" s="301" t="s">
        <v>500</v>
      </c>
      <c r="I2744" s="333">
        <v>489.36</v>
      </c>
    </row>
    <row r="2745" spans="1:9">
      <c r="A2745" s="316">
        <v>7</v>
      </c>
      <c r="B2745" s="301" t="s">
        <v>214</v>
      </c>
      <c r="C2745" s="301" t="s">
        <v>19</v>
      </c>
      <c r="D2745" s="301" t="s">
        <v>154</v>
      </c>
      <c r="E2745" s="301" t="s">
        <v>37</v>
      </c>
      <c r="F2745" s="301" t="s">
        <v>236</v>
      </c>
      <c r="G2745" s="301" t="s">
        <v>236</v>
      </c>
      <c r="H2745" s="301" t="s">
        <v>500</v>
      </c>
      <c r="I2745" s="333">
        <v>1333.55</v>
      </c>
    </row>
    <row r="2746" spans="1:9">
      <c r="A2746" s="316">
        <v>7</v>
      </c>
      <c r="B2746" s="301" t="s">
        <v>214</v>
      </c>
      <c r="C2746" s="301" t="s">
        <v>19</v>
      </c>
      <c r="D2746" s="301" t="s">
        <v>154</v>
      </c>
      <c r="E2746" s="301" t="s">
        <v>37</v>
      </c>
      <c r="F2746" s="301" t="s">
        <v>58</v>
      </c>
      <c r="G2746" s="301" t="s">
        <v>58</v>
      </c>
      <c r="H2746" s="301" t="s">
        <v>500</v>
      </c>
      <c r="I2746" s="333">
        <v>1639.76</v>
      </c>
    </row>
    <row r="2747" spans="1:9">
      <c r="A2747" s="316">
        <v>7</v>
      </c>
      <c r="B2747" s="301" t="s">
        <v>214</v>
      </c>
      <c r="C2747" s="301" t="s">
        <v>19</v>
      </c>
      <c r="D2747" s="301" t="s">
        <v>154</v>
      </c>
      <c r="E2747" s="301" t="s">
        <v>37</v>
      </c>
      <c r="F2747" s="301" t="s">
        <v>54</v>
      </c>
      <c r="G2747" s="301" t="s">
        <v>54</v>
      </c>
      <c r="H2747" s="301" t="s">
        <v>500</v>
      </c>
      <c r="I2747" s="333">
        <v>1333.96</v>
      </c>
    </row>
    <row r="2748" spans="1:9">
      <c r="A2748" s="316">
        <v>7</v>
      </c>
      <c r="B2748" s="301" t="s">
        <v>214</v>
      </c>
      <c r="C2748" s="301" t="s">
        <v>19</v>
      </c>
      <c r="D2748" s="301" t="s">
        <v>154</v>
      </c>
      <c r="E2748" s="301" t="s">
        <v>37</v>
      </c>
      <c r="F2748" s="301" t="s">
        <v>55</v>
      </c>
      <c r="G2748" s="301" t="s">
        <v>55</v>
      </c>
      <c r="H2748" s="301" t="s">
        <v>500</v>
      </c>
      <c r="I2748" s="333">
        <v>480.74</v>
      </c>
    </row>
    <row r="2749" spans="1:9">
      <c r="A2749" s="316">
        <v>7</v>
      </c>
      <c r="B2749" s="301" t="s">
        <v>214</v>
      </c>
      <c r="C2749" s="301" t="s">
        <v>19</v>
      </c>
      <c r="D2749" s="301" t="s">
        <v>154</v>
      </c>
      <c r="E2749" s="301" t="s">
        <v>19</v>
      </c>
      <c r="F2749" s="301" t="s">
        <v>59</v>
      </c>
      <c r="G2749" s="301" t="s">
        <v>59</v>
      </c>
      <c r="H2749" s="301" t="s">
        <v>500</v>
      </c>
      <c r="I2749" s="333">
        <v>0</v>
      </c>
    </row>
    <row r="2750" spans="1:9">
      <c r="A2750" s="316">
        <v>7</v>
      </c>
      <c r="B2750" s="301" t="s">
        <v>214</v>
      </c>
      <c r="C2750" s="301" t="s">
        <v>19</v>
      </c>
      <c r="D2750" s="301" t="s">
        <v>154</v>
      </c>
      <c r="E2750" s="301" t="s">
        <v>19</v>
      </c>
      <c r="F2750" s="301" t="s">
        <v>60</v>
      </c>
      <c r="G2750" s="301" t="s">
        <v>60</v>
      </c>
      <c r="H2750" s="301" t="s">
        <v>500</v>
      </c>
      <c r="I2750" s="333">
        <v>910.93</v>
      </c>
    </row>
    <row r="2751" spans="1:9">
      <c r="A2751" s="316">
        <v>7</v>
      </c>
      <c r="B2751" s="301" t="s">
        <v>214</v>
      </c>
      <c r="C2751" s="301" t="s">
        <v>19</v>
      </c>
      <c r="D2751" s="301" t="s">
        <v>154</v>
      </c>
      <c r="E2751" s="301" t="s">
        <v>19</v>
      </c>
      <c r="F2751" s="301" t="s">
        <v>35</v>
      </c>
      <c r="G2751" s="301" t="s">
        <v>35</v>
      </c>
      <c r="H2751" s="301" t="s">
        <v>500</v>
      </c>
      <c r="I2751" s="333">
        <v>446.45</v>
      </c>
    </row>
    <row r="2752" spans="1:9">
      <c r="A2752" s="316">
        <v>7</v>
      </c>
      <c r="B2752" s="301" t="s">
        <v>214</v>
      </c>
      <c r="C2752" s="301" t="s">
        <v>19</v>
      </c>
      <c r="D2752" s="301" t="s">
        <v>154</v>
      </c>
      <c r="E2752" s="301" t="s">
        <v>19</v>
      </c>
      <c r="F2752" s="301" t="s">
        <v>61</v>
      </c>
      <c r="G2752" s="301" t="s">
        <v>61</v>
      </c>
      <c r="H2752" s="301" t="s">
        <v>500</v>
      </c>
      <c r="I2752" s="333">
        <v>0</v>
      </c>
    </row>
    <row r="2753" spans="1:9">
      <c r="A2753" s="316">
        <v>7</v>
      </c>
      <c r="B2753" s="301" t="s">
        <v>214</v>
      </c>
      <c r="C2753" s="301" t="s">
        <v>19</v>
      </c>
      <c r="D2753" s="301" t="s">
        <v>154</v>
      </c>
      <c r="E2753" s="301" t="s">
        <v>19</v>
      </c>
      <c r="F2753" s="301" t="s">
        <v>62</v>
      </c>
      <c r="G2753" s="301" t="s">
        <v>62</v>
      </c>
      <c r="H2753" s="301" t="s">
        <v>500</v>
      </c>
      <c r="I2753" s="333">
        <v>38.97</v>
      </c>
    </row>
    <row r="2754" spans="1:9">
      <c r="A2754" s="316">
        <v>7</v>
      </c>
      <c r="B2754" s="301" t="s">
        <v>214</v>
      </c>
      <c r="C2754" s="301" t="s">
        <v>19</v>
      </c>
      <c r="D2754" s="301" t="s">
        <v>154</v>
      </c>
      <c r="E2754" s="301" t="s">
        <v>19</v>
      </c>
      <c r="F2754" s="301" t="s">
        <v>63</v>
      </c>
      <c r="G2754" s="301" t="s">
        <v>63</v>
      </c>
      <c r="H2754" s="301" t="s">
        <v>500</v>
      </c>
      <c r="I2754" s="333">
        <v>114.53</v>
      </c>
    </row>
    <row r="2755" spans="1:9">
      <c r="A2755" s="316">
        <v>7</v>
      </c>
      <c r="B2755" s="301" t="s">
        <v>214</v>
      </c>
      <c r="C2755" s="301" t="s">
        <v>19</v>
      </c>
      <c r="D2755" s="301" t="s">
        <v>154</v>
      </c>
      <c r="E2755" s="301" t="s">
        <v>64</v>
      </c>
      <c r="F2755" s="301" t="s">
        <v>64</v>
      </c>
      <c r="G2755" s="301" t="s">
        <v>64</v>
      </c>
      <c r="H2755" s="301" t="s">
        <v>500</v>
      </c>
      <c r="I2755" s="333">
        <v>524.9</v>
      </c>
    </row>
    <row r="2756" spans="1:9">
      <c r="A2756" s="316">
        <v>7</v>
      </c>
      <c r="B2756" s="301" t="s">
        <v>214</v>
      </c>
      <c r="C2756" s="301" t="s">
        <v>19</v>
      </c>
      <c r="D2756" s="301" t="s">
        <v>154</v>
      </c>
      <c r="E2756" s="301" t="s">
        <v>64</v>
      </c>
      <c r="F2756" s="301" t="s">
        <v>237</v>
      </c>
      <c r="G2756" s="301" t="s">
        <v>237</v>
      </c>
      <c r="H2756" s="301" t="s">
        <v>500</v>
      </c>
      <c r="I2756" s="333">
        <v>37.47</v>
      </c>
    </row>
    <row r="2757" spans="1:9">
      <c r="A2757" s="316">
        <v>7</v>
      </c>
      <c r="B2757" s="301" t="s">
        <v>214</v>
      </c>
      <c r="C2757" s="301" t="s">
        <v>19</v>
      </c>
      <c r="D2757" s="301" t="s">
        <v>154</v>
      </c>
      <c r="E2757" s="301" t="s">
        <v>64</v>
      </c>
      <c r="F2757" s="301" t="s">
        <v>65</v>
      </c>
      <c r="G2757" s="301" t="s">
        <v>65</v>
      </c>
      <c r="H2757" s="301" t="s">
        <v>500</v>
      </c>
      <c r="I2757" s="333">
        <v>310.92</v>
      </c>
    </row>
    <row r="2758" spans="1:9">
      <c r="A2758" s="316">
        <v>7</v>
      </c>
      <c r="B2758" s="301" t="s">
        <v>214</v>
      </c>
      <c r="C2758" s="301" t="s">
        <v>19</v>
      </c>
      <c r="D2758" s="301" t="s">
        <v>154</v>
      </c>
      <c r="E2758" s="301" t="s">
        <v>64</v>
      </c>
      <c r="F2758" s="301" t="s">
        <v>68</v>
      </c>
      <c r="G2758" s="301" t="s">
        <v>68</v>
      </c>
      <c r="H2758" s="301" t="s">
        <v>500</v>
      </c>
      <c r="I2758" s="333">
        <v>115.82</v>
      </c>
    </row>
    <row r="2759" spans="1:9">
      <c r="A2759" s="316">
        <v>7</v>
      </c>
      <c r="B2759" s="301" t="s">
        <v>214</v>
      </c>
      <c r="C2759" s="301" t="s">
        <v>19</v>
      </c>
      <c r="D2759" s="301" t="s">
        <v>154</v>
      </c>
      <c r="E2759" s="301" t="s">
        <v>64</v>
      </c>
      <c r="F2759" s="301" t="s">
        <v>69</v>
      </c>
      <c r="G2759" s="301" t="s">
        <v>69</v>
      </c>
      <c r="H2759" s="301" t="s">
        <v>500</v>
      </c>
      <c r="I2759" s="333">
        <v>56.33</v>
      </c>
    </row>
    <row r="2760" spans="1:9">
      <c r="A2760" s="316">
        <v>7</v>
      </c>
      <c r="B2760" s="301" t="s">
        <v>214</v>
      </c>
      <c r="C2760" s="301" t="s">
        <v>19</v>
      </c>
      <c r="D2760" s="301" t="s">
        <v>154</v>
      </c>
      <c r="E2760" s="301" t="s">
        <v>64</v>
      </c>
      <c r="F2760" s="301" t="s">
        <v>70</v>
      </c>
      <c r="G2760" s="301" t="s">
        <v>70</v>
      </c>
      <c r="H2760" s="301" t="s">
        <v>500</v>
      </c>
      <c r="I2760" s="333">
        <v>69.010000000000005</v>
      </c>
    </row>
    <row r="2761" spans="1:9">
      <c r="A2761" s="316">
        <v>7</v>
      </c>
      <c r="B2761" s="301" t="s">
        <v>214</v>
      </c>
      <c r="C2761" s="301" t="s">
        <v>19</v>
      </c>
      <c r="D2761" s="301" t="s">
        <v>154</v>
      </c>
      <c r="E2761" s="301" t="s">
        <v>64</v>
      </c>
      <c r="F2761" s="301" t="s">
        <v>208</v>
      </c>
      <c r="G2761" s="301" t="s">
        <v>208</v>
      </c>
      <c r="H2761" s="301" t="s">
        <v>500</v>
      </c>
      <c r="I2761" s="333">
        <v>0</v>
      </c>
    </row>
    <row r="2762" spans="1:9">
      <c r="A2762" s="316">
        <v>7</v>
      </c>
      <c r="B2762" s="301" t="s">
        <v>214</v>
      </c>
      <c r="C2762" s="301" t="s">
        <v>19</v>
      </c>
      <c r="D2762" s="301" t="s">
        <v>154</v>
      </c>
      <c r="E2762" s="301" t="s">
        <v>64</v>
      </c>
      <c r="F2762" s="301" t="s">
        <v>72</v>
      </c>
      <c r="G2762" s="301" t="s">
        <v>72</v>
      </c>
      <c r="H2762" s="301" t="s">
        <v>500</v>
      </c>
      <c r="I2762" s="333">
        <v>46.68</v>
      </c>
    </row>
    <row r="2763" spans="1:9">
      <c r="A2763" s="316">
        <v>7</v>
      </c>
      <c r="B2763" s="301" t="s">
        <v>214</v>
      </c>
      <c r="C2763" s="301" t="s">
        <v>19</v>
      </c>
      <c r="D2763" s="301" t="s">
        <v>154</v>
      </c>
      <c r="E2763" s="301" t="s">
        <v>64</v>
      </c>
      <c r="F2763" s="301" t="s">
        <v>238</v>
      </c>
      <c r="G2763" s="301" t="s">
        <v>238</v>
      </c>
      <c r="H2763" s="301" t="s">
        <v>500</v>
      </c>
      <c r="I2763" s="333">
        <v>40.22</v>
      </c>
    </row>
    <row r="2764" spans="1:9">
      <c r="A2764" s="316">
        <v>7</v>
      </c>
      <c r="B2764" s="301" t="s">
        <v>214</v>
      </c>
      <c r="C2764" s="301" t="s">
        <v>19</v>
      </c>
      <c r="D2764" s="301" t="s">
        <v>154</v>
      </c>
      <c r="E2764" s="301" t="s">
        <v>64</v>
      </c>
      <c r="F2764" s="301" t="s">
        <v>73</v>
      </c>
      <c r="G2764" s="301" t="s">
        <v>73</v>
      </c>
      <c r="H2764" s="301" t="s">
        <v>500</v>
      </c>
      <c r="I2764" s="333">
        <v>0</v>
      </c>
    </row>
    <row r="2765" spans="1:9">
      <c r="A2765" s="316">
        <v>7</v>
      </c>
      <c r="B2765" s="301" t="s">
        <v>214</v>
      </c>
      <c r="C2765" s="301" t="s">
        <v>19</v>
      </c>
      <c r="D2765" s="301" t="s">
        <v>154</v>
      </c>
      <c r="E2765" s="301" t="s">
        <v>64</v>
      </c>
      <c r="F2765" s="301" t="s">
        <v>74</v>
      </c>
      <c r="G2765" s="301" t="s">
        <v>74</v>
      </c>
      <c r="H2765" s="301" t="s">
        <v>500</v>
      </c>
      <c r="I2765" s="333">
        <v>26.45</v>
      </c>
    </row>
    <row r="2766" spans="1:9">
      <c r="A2766" s="316">
        <v>7</v>
      </c>
      <c r="B2766" s="301" t="s">
        <v>214</v>
      </c>
      <c r="C2766" s="301" t="s">
        <v>19</v>
      </c>
      <c r="D2766" s="301" t="s">
        <v>154</v>
      </c>
      <c r="E2766" s="301" t="s">
        <v>64</v>
      </c>
      <c r="F2766" s="301" t="s">
        <v>76</v>
      </c>
      <c r="G2766" s="301" t="s">
        <v>76</v>
      </c>
      <c r="H2766" s="301" t="s">
        <v>500</v>
      </c>
      <c r="I2766" s="333">
        <v>30.21</v>
      </c>
    </row>
    <row r="2767" spans="1:9">
      <c r="A2767" s="316">
        <v>7</v>
      </c>
      <c r="B2767" s="301" t="s">
        <v>214</v>
      </c>
      <c r="C2767" s="301" t="s">
        <v>19</v>
      </c>
      <c r="D2767" s="301" t="s">
        <v>154</v>
      </c>
      <c r="E2767" s="301" t="s">
        <v>64</v>
      </c>
      <c r="F2767" s="301" t="s">
        <v>77</v>
      </c>
      <c r="G2767" s="301" t="s">
        <v>77</v>
      </c>
      <c r="H2767" s="301" t="s">
        <v>500</v>
      </c>
      <c r="I2767" s="333">
        <v>0</v>
      </c>
    </row>
    <row r="2768" spans="1:9">
      <c r="A2768" s="316">
        <v>7</v>
      </c>
      <c r="B2768" s="301" t="s">
        <v>214</v>
      </c>
      <c r="C2768" s="301" t="s">
        <v>19</v>
      </c>
      <c r="D2768" s="301" t="s">
        <v>154</v>
      </c>
      <c r="E2768" s="301" t="s">
        <v>64</v>
      </c>
      <c r="F2768" s="301" t="s">
        <v>82</v>
      </c>
      <c r="G2768" s="301" t="s">
        <v>82</v>
      </c>
      <c r="H2768" s="301" t="s">
        <v>500</v>
      </c>
      <c r="I2768" s="333">
        <v>10.69</v>
      </c>
    </row>
    <row r="2769" spans="1:9">
      <c r="A2769" s="316">
        <v>7</v>
      </c>
      <c r="B2769" s="301" t="s">
        <v>214</v>
      </c>
      <c r="C2769" s="301" t="s">
        <v>19</v>
      </c>
      <c r="D2769" s="301" t="s">
        <v>154</v>
      </c>
      <c r="E2769" s="301" t="s">
        <v>64</v>
      </c>
      <c r="F2769" s="301" t="s">
        <v>470</v>
      </c>
      <c r="G2769" s="301" t="s">
        <v>75</v>
      </c>
      <c r="H2769" s="301" t="s">
        <v>500</v>
      </c>
      <c r="I2769" s="333">
        <v>20.6</v>
      </c>
    </row>
    <row r="2770" spans="1:9">
      <c r="A2770" s="316">
        <v>7</v>
      </c>
      <c r="B2770" s="301" t="s">
        <v>214</v>
      </c>
      <c r="C2770" s="301" t="s">
        <v>19</v>
      </c>
      <c r="D2770" s="301" t="s">
        <v>154</v>
      </c>
      <c r="E2770" s="301" t="s">
        <v>64</v>
      </c>
      <c r="F2770" s="301" t="s">
        <v>81</v>
      </c>
      <c r="G2770" s="301" t="s">
        <v>81</v>
      </c>
      <c r="H2770" s="301" t="s">
        <v>500</v>
      </c>
      <c r="I2770" s="333">
        <v>8.75</v>
      </c>
    </row>
    <row r="2771" spans="1:9">
      <c r="A2771" s="316">
        <v>7</v>
      </c>
      <c r="B2771" s="301" t="s">
        <v>214</v>
      </c>
      <c r="C2771" s="301" t="s">
        <v>19</v>
      </c>
      <c r="D2771" s="301" t="s">
        <v>154</v>
      </c>
      <c r="E2771" s="301" t="s">
        <v>36</v>
      </c>
      <c r="F2771" s="301" t="s">
        <v>83</v>
      </c>
      <c r="G2771" s="301" t="s">
        <v>83</v>
      </c>
      <c r="H2771" s="301" t="s">
        <v>500</v>
      </c>
      <c r="I2771" s="333">
        <v>0</v>
      </c>
    </row>
    <row r="2772" spans="1:9">
      <c r="A2772" s="316">
        <v>7</v>
      </c>
      <c r="B2772" s="301" t="s">
        <v>214</v>
      </c>
      <c r="C2772" s="301" t="s">
        <v>19</v>
      </c>
      <c r="D2772" s="301" t="s">
        <v>154</v>
      </c>
      <c r="E2772" s="301" t="s">
        <v>36</v>
      </c>
      <c r="F2772" s="301" t="s">
        <v>84</v>
      </c>
      <c r="G2772" s="301" t="s">
        <v>84</v>
      </c>
      <c r="H2772" s="301" t="s">
        <v>500</v>
      </c>
      <c r="I2772" s="333">
        <v>0</v>
      </c>
    </row>
    <row r="2773" spans="1:9">
      <c r="A2773" s="316">
        <v>7</v>
      </c>
      <c r="B2773" s="301" t="s">
        <v>214</v>
      </c>
      <c r="C2773" s="301" t="s">
        <v>19</v>
      </c>
      <c r="D2773" s="301" t="s">
        <v>154</v>
      </c>
      <c r="E2773" s="301" t="s">
        <v>36</v>
      </c>
      <c r="F2773" s="301" t="s">
        <v>85</v>
      </c>
      <c r="G2773" s="301" t="s">
        <v>85</v>
      </c>
      <c r="H2773" s="301" t="s">
        <v>500</v>
      </c>
      <c r="I2773" s="333">
        <v>16.2</v>
      </c>
    </row>
    <row r="2774" spans="1:9">
      <c r="A2774" s="316">
        <v>7</v>
      </c>
      <c r="B2774" s="301" t="s">
        <v>214</v>
      </c>
      <c r="C2774" s="301" t="s">
        <v>19</v>
      </c>
      <c r="D2774" s="301" t="s">
        <v>154</v>
      </c>
      <c r="E2774" s="301" t="s">
        <v>36</v>
      </c>
      <c r="F2774" s="301" t="s">
        <v>86</v>
      </c>
      <c r="G2774" s="301" t="s">
        <v>86</v>
      </c>
      <c r="H2774" s="301" t="s">
        <v>500</v>
      </c>
      <c r="I2774" s="333">
        <v>11.84</v>
      </c>
    </row>
    <row r="2775" spans="1:9">
      <c r="A2775" s="316">
        <v>7</v>
      </c>
      <c r="B2775" s="301" t="s">
        <v>214</v>
      </c>
      <c r="C2775" s="301" t="s">
        <v>19</v>
      </c>
      <c r="D2775" s="301" t="s">
        <v>154</v>
      </c>
      <c r="E2775" s="301" t="s">
        <v>36</v>
      </c>
      <c r="F2775" s="301" t="s">
        <v>87</v>
      </c>
      <c r="G2775" s="301" t="s">
        <v>87</v>
      </c>
      <c r="H2775" s="301" t="s">
        <v>500</v>
      </c>
      <c r="I2775" s="333">
        <v>3</v>
      </c>
    </row>
    <row r="2776" spans="1:9">
      <c r="A2776" s="316">
        <v>7</v>
      </c>
      <c r="B2776" s="301" t="s">
        <v>214</v>
      </c>
      <c r="C2776" s="301" t="s">
        <v>19</v>
      </c>
      <c r="D2776" s="301" t="s">
        <v>154</v>
      </c>
      <c r="E2776" s="301" t="s">
        <v>36</v>
      </c>
      <c r="F2776" s="301" t="s">
        <v>88</v>
      </c>
      <c r="G2776" s="301" t="s">
        <v>88</v>
      </c>
      <c r="H2776" s="301" t="s">
        <v>500</v>
      </c>
      <c r="I2776" s="333">
        <v>5.23</v>
      </c>
    </row>
    <row r="2777" spans="1:9">
      <c r="A2777" s="316">
        <v>7</v>
      </c>
      <c r="B2777" s="301" t="s">
        <v>214</v>
      </c>
      <c r="C2777" s="301" t="s">
        <v>19</v>
      </c>
      <c r="D2777" s="301" t="s">
        <v>154</v>
      </c>
      <c r="E2777" s="301" t="s">
        <v>89</v>
      </c>
      <c r="F2777" s="301" t="s">
        <v>90</v>
      </c>
      <c r="G2777" s="301" t="s">
        <v>90</v>
      </c>
      <c r="H2777" s="301" t="s">
        <v>500</v>
      </c>
      <c r="I2777" s="333">
        <v>1093.1400000000001</v>
      </c>
    </row>
    <row r="2778" spans="1:9">
      <c r="A2778" s="316">
        <v>7</v>
      </c>
      <c r="B2778" s="301" t="s">
        <v>214</v>
      </c>
      <c r="C2778" s="301" t="s">
        <v>19</v>
      </c>
      <c r="D2778" s="301" t="s">
        <v>154</v>
      </c>
      <c r="E2778" s="301" t="s">
        <v>89</v>
      </c>
      <c r="F2778" s="301" t="s">
        <v>91</v>
      </c>
      <c r="G2778" s="301" t="s">
        <v>91</v>
      </c>
      <c r="H2778" s="301" t="s">
        <v>500</v>
      </c>
      <c r="I2778" s="333">
        <v>22.78</v>
      </c>
    </row>
    <row r="2779" spans="1:9">
      <c r="A2779" s="316">
        <v>7</v>
      </c>
      <c r="B2779" s="301" t="s">
        <v>214</v>
      </c>
      <c r="C2779" s="301" t="s">
        <v>19</v>
      </c>
      <c r="D2779" s="301" t="s">
        <v>154</v>
      </c>
      <c r="E2779" s="301" t="s">
        <v>89</v>
      </c>
      <c r="F2779" s="301" t="s">
        <v>92</v>
      </c>
      <c r="G2779" s="301" t="s">
        <v>92</v>
      </c>
      <c r="H2779" s="301" t="s">
        <v>500</v>
      </c>
      <c r="I2779" s="333">
        <v>18.010000000000002</v>
      </c>
    </row>
    <row r="2780" spans="1:9">
      <c r="A2780" s="316">
        <v>7</v>
      </c>
      <c r="B2780" s="301" t="s">
        <v>214</v>
      </c>
      <c r="C2780" s="301" t="s">
        <v>19</v>
      </c>
      <c r="D2780" s="301" t="s">
        <v>154</v>
      </c>
      <c r="E2780" s="301" t="s">
        <v>89</v>
      </c>
      <c r="F2780" s="301" t="s">
        <v>93</v>
      </c>
      <c r="G2780" s="301" t="s">
        <v>93</v>
      </c>
      <c r="H2780" s="301" t="s">
        <v>500</v>
      </c>
      <c r="I2780" s="333">
        <v>13.84</v>
      </c>
    </row>
    <row r="2781" spans="1:9">
      <c r="A2781" s="316">
        <v>7</v>
      </c>
      <c r="B2781" s="301" t="s">
        <v>214</v>
      </c>
      <c r="C2781" s="301" t="s">
        <v>19</v>
      </c>
      <c r="D2781" s="301" t="s">
        <v>154</v>
      </c>
      <c r="E2781" s="301" t="s">
        <v>89</v>
      </c>
      <c r="F2781" s="301" t="s">
        <v>94</v>
      </c>
      <c r="G2781" s="301" t="s">
        <v>94</v>
      </c>
      <c r="H2781" s="301" t="s">
        <v>500</v>
      </c>
      <c r="I2781" s="333">
        <v>12.63</v>
      </c>
    </row>
    <row r="2782" spans="1:9">
      <c r="A2782" s="316">
        <v>7</v>
      </c>
      <c r="B2782" s="301" t="s">
        <v>214</v>
      </c>
      <c r="C2782" s="301" t="s">
        <v>19</v>
      </c>
      <c r="D2782" s="301" t="s">
        <v>154</v>
      </c>
      <c r="E2782" s="301" t="s">
        <v>89</v>
      </c>
      <c r="F2782" s="301" t="s">
        <v>95</v>
      </c>
      <c r="G2782" s="301" t="s">
        <v>95</v>
      </c>
      <c r="H2782" s="301" t="s">
        <v>500</v>
      </c>
      <c r="I2782" s="333">
        <v>79.02</v>
      </c>
    </row>
    <row r="2783" spans="1:9">
      <c r="A2783" s="316">
        <v>7</v>
      </c>
      <c r="B2783" s="301" t="s">
        <v>214</v>
      </c>
      <c r="C2783" s="301" t="s">
        <v>19</v>
      </c>
      <c r="D2783" s="301" t="s">
        <v>154</v>
      </c>
      <c r="E2783" s="301" t="s">
        <v>89</v>
      </c>
      <c r="F2783" s="301" t="s">
        <v>96</v>
      </c>
      <c r="G2783" s="301" t="s">
        <v>96</v>
      </c>
      <c r="H2783" s="301" t="s">
        <v>500</v>
      </c>
      <c r="I2783" s="333">
        <v>12.15</v>
      </c>
    </row>
    <row r="2784" spans="1:9">
      <c r="A2784" s="316">
        <v>7</v>
      </c>
      <c r="B2784" s="301" t="s">
        <v>214</v>
      </c>
      <c r="C2784" s="301" t="s">
        <v>19</v>
      </c>
      <c r="D2784" s="301" t="s">
        <v>154</v>
      </c>
      <c r="E2784" s="301" t="s">
        <v>89</v>
      </c>
      <c r="F2784" s="301" t="s">
        <v>97</v>
      </c>
      <c r="G2784" s="301" t="s">
        <v>97</v>
      </c>
      <c r="H2784" s="301" t="s">
        <v>500</v>
      </c>
      <c r="I2784" s="333">
        <v>94.96</v>
      </c>
    </row>
    <row r="2785" spans="1:9">
      <c r="A2785" s="316">
        <v>7</v>
      </c>
      <c r="B2785" s="301" t="s">
        <v>214</v>
      </c>
      <c r="C2785" s="301" t="s">
        <v>19</v>
      </c>
      <c r="D2785" s="301" t="s">
        <v>154</v>
      </c>
      <c r="E2785" s="301" t="s">
        <v>89</v>
      </c>
      <c r="F2785" s="301" t="s">
        <v>98</v>
      </c>
      <c r="G2785" s="301" t="s">
        <v>98</v>
      </c>
      <c r="H2785" s="301" t="s">
        <v>500</v>
      </c>
      <c r="I2785" s="333">
        <v>72.209999999999994</v>
      </c>
    </row>
    <row r="2786" spans="1:9">
      <c r="A2786" s="316">
        <v>7</v>
      </c>
      <c r="B2786" s="301" t="s">
        <v>214</v>
      </c>
      <c r="C2786" s="301" t="s">
        <v>19</v>
      </c>
      <c r="D2786" s="301" t="s">
        <v>154</v>
      </c>
      <c r="E2786" s="301" t="s">
        <v>89</v>
      </c>
      <c r="F2786" s="301" t="s">
        <v>167</v>
      </c>
      <c r="G2786" s="301" t="s">
        <v>167</v>
      </c>
      <c r="H2786" s="301" t="s">
        <v>500</v>
      </c>
      <c r="I2786" s="333">
        <v>90.41</v>
      </c>
    </row>
    <row r="2787" spans="1:9">
      <c r="A2787" s="316">
        <v>7</v>
      </c>
      <c r="B2787" s="301" t="s">
        <v>214</v>
      </c>
      <c r="C2787" s="301" t="s">
        <v>19</v>
      </c>
      <c r="D2787" s="301" t="s">
        <v>154</v>
      </c>
      <c r="E2787" s="301" t="s">
        <v>89</v>
      </c>
      <c r="F2787" s="301" t="s">
        <v>99</v>
      </c>
      <c r="G2787" s="301" t="s">
        <v>99</v>
      </c>
      <c r="H2787" s="301" t="s">
        <v>500</v>
      </c>
      <c r="I2787" s="333">
        <v>127.12</v>
      </c>
    </row>
    <row r="2788" spans="1:9">
      <c r="A2788" s="316">
        <v>7</v>
      </c>
      <c r="B2788" s="301" t="s">
        <v>214</v>
      </c>
      <c r="C2788" s="301" t="s">
        <v>19</v>
      </c>
      <c r="D2788" s="301" t="s">
        <v>154</v>
      </c>
      <c r="E2788" s="301" t="s">
        <v>100</v>
      </c>
      <c r="F2788" s="301" t="s">
        <v>101</v>
      </c>
      <c r="G2788" s="301" t="s">
        <v>101</v>
      </c>
      <c r="H2788" s="301" t="s">
        <v>500</v>
      </c>
      <c r="I2788" s="333">
        <v>474.02</v>
      </c>
    </row>
    <row r="2789" spans="1:9">
      <c r="A2789" s="316">
        <v>7</v>
      </c>
      <c r="B2789" s="301" t="s">
        <v>214</v>
      </c>
      <c r="C2789" s="301" t="s">
        <v>19</v>
      </c>
      <c r="D2789" s="301" t="s">
        <v>154</v>
      </c>
      <c r="E2789" s="301" t="s">
        <v>100</v>
      </c>
      <c r="F2789" s="301" t="s">
        <v>102</v>
      </c>
      <c r="G2789" s="301" t="s">
        <v>102</v>
      </c>
      <c r="H2789" s="301" t="s">
        <v>500</v>
      </c>
      <c r="I2789" s="333">
        <v>667.31</v>
      </c>
    </row>
    <row r="2790" spans="1:9">
      <c r="A2790" s="316">
        <v>7</v>
      </c>
      <c r="B2790" s="301" t="s">
        <v>214</v>
      </c>
      <c r="C2790" s="301" t="s">
        <v>19</v>
      </c>
      <c r="D2790" s="301" t="s">
        <v>154</v>
      </c>
      <c r="E2790" s="301" t="s">
        <v>100</v>
      </c>
      <c r="F2790" s="301" t="s">
        <v>103</v>
      </c>
      <c r="G2790" s="301" t="s">
        <v>103</v>
      </c>
      <c r="H2790" s="301" t="s">
        <v>500</v>
      </c>
      <c r="I2790" s="333">
        <v>56.53</v>
      </c>
    </row>
    <row r="2791" spans="1:9">
      <c r="A2791" s="316">
        <v>7</v>
      </c>
      <c r="B2791" s="301" t="s">
        <v>214</v>
      </c>
      <c r="C2791" s="301" t="s">
        <v>19</v>
      </c>
      <c r="D2791" s="301" t="s">
        <v>154</v>
      </c>
      <c r="E2791" s="301" t="s">
        <v>100</v>
      </c>
      <c r="F2791" s="301" t="s">
        <v>104</v>
      </c>
      <c r="G2791" s="301" t="s">
        <v>104</v>
      </c>
      <c r="H2791" s="301" t="s">
        <v>500</v>
      </c>
      <c r="I2791" s="333">
        <v>38.340000000000003</v>
      </c>
    </row>
    <row r="2792" spans="1:9">
      <c r="A2792" s="316">
        <v>7</v>
      </c>
      <c r="B2792" s="301" t="s">
        <v>214</v>
      </c>
      <c r="C2792" s="301" t="s">
        <v>19</v>
      </c>
      <c r="D2792" s="301" t="s">
        <v>154</v>
      </c>
      <c r="E2792" s="301" t="s">
        <v>100</v>
      </c>
      <c r="F2792" s="301" t="s">
        <v>105</v>
      </c>
      <c r="G2792" s="301" t="s">
        <v>105</v>
      </c>
      <c r="H2792" s="301" t="s">
        <v>500</v>
      </c>
      <c r="I2792" s="333">
        <v>67.69</v>
      </c>
    </row>
    <row r="2793" spans="1:9">
      <c r="A2793" s="316">
        <v>7</v>
      </c>
      <c r="B2793" s="301" t="s">
        <v>214</v>
      </c>
      <c r="C2793" s="301" t="s">
        <v>19</v>
      </c>
      <c r="D2793" s="301" t="s">
        <v>154</v>
      </c>
      <c r="E2793" s="301" t="s">
        <v>100</v>
      </c>
      <c r="F2793" s="301" t="s">
        <v>106</v>
      </c>
      <c r="G2793" s="301" t="s">
        <v>106</v>
      </c>
      <c r="H2793" s="301" t="s">
        <v>500</v>
      </c>
      <c r="I2793" s="333">
        <v>14.8</v>
      </c>
    </row>
    <row r="2794" spans="1:9">
      <c r="A2794" s="316">
        <v>7</v>
      </c>
      <c r="B2794" s="301" t="s">
        <v>214</v>
      </c>
      <c r="C2794" s="301" t="s">
        <v>19</v>
      </c>
      <c r="D2794" s="301" t="s">
        <v>154</v>
      </c>
      <c r="E2794" s="301" t="s">
        <v>23</v>
      </c>
      <c r="F2794" s="301" t="s">
        <v>107</v>
      </c>
      <c r="G2794" s="301" t="s">
        <v>107</v>
      </c>
      <c r="H2794" s="301" t="s">
        <v>500</v>
      </c>
      <c r="I2794" s="333">
        <v>150.88999999999999</v>
      </c>
    </row>
    <row r="2795" spans="1:9">
      <c r="A2795" s="316">
        <v>7</v>
      </c>
      <c r="B2795" s="301" t="s">
        <v>214</v>
      </c>
      <c r="C2795" s="301" t="s">
        <v>19</v>
      </c>
      <c r="D2795" s="301" t="s">
        <v>154</v>
      </c>
      <c r="E2795" s="301" t="s">
        <v>23</v>
      </c>
      <c r="F2795" s="301" t="s">
        <v>108</v>
      </c>
      <c r="G2795" s="301" t="s">
        <v>108</v>
      </c>
      <c r="H2795" s="301" t="s">
        <v>500</v>
      </c>
      <c r="I2795" s="333">
        <v>114.45</v>
      </c>
    </row>
    <row r="2796" spans="1:9">
      <c r="A2796" s="316">
        <v>7</v>
      </c>
      <c r="B2796" s="301" t="s">
        <v>214</v>
      </c>
      <c r="C2796" s="301" t="s">
        <v>19</v>
      </c>
      <c r="D2796" s="301" t="s">
        <v>154</v>
      </c>
      <c r="E2796" s="301" t="s">
        <v>23</v>
      </c>
      <c r="F2796" s="301" t="s">
        <v>109</v>
      </c>
      <c r="G2796" s="301" t="s">
        <v>109</v>
      </c>
      <c r="H2796" s="301" t="s">
        <v>500</v>
      </c>
      <c r="I2796" s="333">
        <v>85.28</v>
      </c>
    </row>
    <row r="2797" spans="1:9">
      <c r="A2797" s="316">
        <v>7</v>
      </c>
      <c r="B2797" s="301" t="s">
        <v>214</v>
      </c>
      <c r="C2797" s="301" t="s">
        <v>19</v>
      </c>
      <c r="D2797" s="301" t="s">
        <v>154</v>
      </c>
      <c r="E2797" s="301" t="s">
        <v>23</v>
      </c>
      <c r="F2797" s="301" t="s">
        <v>110</v>
      </c>
      <c r="G2797" s="301" t="s">
        <v>110</v>
      </c>
      <c r="H2797" s="301" t="s">
        <v>500</v>
      </c>
      <c r="I2797" s="333">
        <v>40.200000000000003</v>
      </c>
    </row>
    <row r="2798" spans="1:9">
      <c r="A2798" s="316">
        <v>7</v>
      </c>
      <c r="B2798" s="301" t="s">
        <v>214</v>
      </c>
      <c r="C2798" s="301" t="s">
        <v>19</v>
      </c>
      <c r="D2798" s="301" t="s">
        <v>154</v>
      </c>
      <c r="E2798" s="301" t="s">
        <v>23</v>
      </c>
      <c r="F2798" s="301" t="s">
        <v>111</v>
      </c>
      <c r="G2798" s="301" t="s">
        <v>111</v>
      </c>
      <c r="H2798" s="301" t="s">
        <v>500</v>
      </c>
      <c r="I2798" s="333">
        <v>54.14</v>
      </c>
    </row>
    <row r="2799" spans="1:9">
      <c r="A2799" s="316">
        <v>7</v>
      </c>
      <c r="B2799" s="301" t="s">
        <v>214</v>
      </c>
      <c r="C2799" s="301" t="s">
        <v>19</v>
      </c>
      <c r="D2799" s="301" t="s">
        <v>154</v>
      </c>
      <c r="E2799" s="301" t="s">
        <v>23</v>
      </c>
      <c r="F2799" s="301" t="s">
        <v>112</v>
      </c>
      <c r="G2799" s="301" t="s">
        <v>112</v>
      </c>
      <c r="H2799" s="301" t="s">
        <v>500</v>
      </c>
      <c r="I2799" s="333">
        <v>18.21</v>
      </c>
    </row>
    <row r="2800" spans="1:9">
      <c r="A2800" s="316">
        <v>7</v>
      </c>
      <c r="B2800" s="301" t="s">
        <v>214</v>
      </c>
      <c r="C2800" s="301" t="s">
        <v>19</v>
      </c>
      <c r="D2800" s="301" t="s">
        <v>154</v>
      </c>
      <c r="E2800" s="301" t="s">
        <v>23</v>
      </c>
      <c r="F2800" s="301" t="s">
        <v>24</v>
      </c>
      <c r="G2800" s="301" t="s">
        <v>24</v>
      </c>
      <c r="H2800" s="301" t="s">
        <v>500</v>
      </c>
      <c r="I2800" s="333">
        <v>23.65</v>
      </c>
    </row>
    <row r="2801" spans="1:9">
      <c r="A2801" s="316">
        <v>7</v>
      </c>
      <c r="B2801" s="301" t="s">
        <v>214</v>
      </c>
      <c r="C2801" s="301" t="s">
        <v>19</v>
      </c>
      <c r="D2801" s="301" t="s">
        <v>154</v>
      </c>
      <c r="E2801" s="301" t="s">
        <v>23</v>
      </c>
      <c r="F2801" s="301" t="s">
        <v>23</v>
      </c>
      <c r="G2801" s="301" t="s">
        <v>23</v>
      </c>
      <c r="H2801" s="301" t="s">
        <v>500</v>
      </c>
      <c r="I2801" s="333">
        <v>1011.91</v>
      </c>
    </row>
    <row r="2802" spans="1:9">
      <c r="A2802" s="316">
        <v>7</v>
      </c>
      <c r="B2802" s="301" t="s">
        <v>214</v>
      </c>
      <c r="C2802" s="301" t="s">
        <v>19</v>
      </c>
      <c r="D2802" s="301" t="s">
        <v>154</v>
      </c>
      <c r="E2802" s="301" t="s">
        <v>23</v>
      </c>
      <c r="F2802" s="301" t="s">
        <v>113</v>
      </c>
      <c r="G2802" s="301" t="s">
        <v>113</v>
      </c>
      <c r="H2802" s="301" t="s">
        <v>500</v>
      </c>
      <c r="I2802" s="333">
        <v>24.4</v>
      </c>
    </row>
    <row r="2803" spans="1:9">
      <c r="A2803" s="316">
        <v>7</v>
      </c>
      <c r="B2803" s="301" t="s">
        <v>214</v>
      </c>
      <c r="C2803" s="301" t="s">
        <v>19</v>
      </c>
      <c r="D2803" s="301" t="s">
        <v>154</v>
      </c>
      <c r="E2803" s="301" t="s">
        <v>23</v>
      </c>
      <c r="F2803" s="301" t="s">
        <v>155</v>
      </c>
      <c r="G2803" s="301" t="s">
        <v>155</v>
      </c>
      <c r="H2803" s="301" t="s">
        <v>500</v>
      </c>
      <c r="I2803" s="333">
        <v>81</v>
      </c>
    </row>
    <row r="2804" spans="1:9">
      <c r="A2804" s="316">
        <v>7</v>
      </c>
      <c r="B2804" s="301" t="s">
        <v>214</v>
      </c>
      <c r="C2804" s="301" t="s">
        <v>19</v>
      </c>
      <c r="D2804" s="301" t="s">
        <v>154</v>
      </c>
      <c r="E2804" s="301" t="s">
        <v>23</v>
      </c>
      <c r="F2804" s="301" t="s">
        <v>114</v>
      </c>
      <c r="G2804" s="301" t="s">
        <v>114</v>
      </c>
      <c r="H2804" s="301" t="s">
        <v>500</v>
      </c>
      <c r="I2804" s="333">
        <v>22.43</v>
      </c>
    </row>
    <row r="2805" spans="1:9">
      <c r="A2805" s="316">
        <v>7</v>
      </c>
      <c r="B2805" s="301" t="s">
        <v>214</v>
      </c>
      <c r="C2805" s="301" t="s">
        <v>19</v>
      </c>
      <c r="D2805" s="301" t="s">
        <v>154</v>
      </c>
      <c r="E2805" s="301" t="s">
        <v>115</v>
      </c>
      <c r="F2805" s="301" t="s">
        <v>116</v>
      </c>
      <c r="G2805" s="301" t="s">
        <v>116</v>
      </c>
      <c r="H2805" s="301" t="s">
        <v>500</v>
      </c>
      <c r="I2805" s="333">
        <v>17.21</v>
      </c>
    </row>
    <row r="2806" spans="1:9">
      <c r="A2806" s="316">
        <v>7</v>
      </c>
      <c r="B2806" s="301" t="s">
        <v>214</v>
      </c>
      <c r="C2806" s="301" t="s">
        <v>19</v>
      </c>
      <c r="D2806" s="301" t="s">
        <v>154</v>
      </c>
      <c r="E2806" s="301" t="s">
        <v>115</v>
      </c>
      <c r="F2806" s="301" t="s">
        <v>117</v>
      </c>
      <c r="G2806" s="301" t="s">
        <v>117</v>
      </c>
      <c r="H2806" s="301" t="s">
        <v>500</v>
      </c>
      <c r="I2806" s="333">
        <v>13.63</v>
      </c>
    </row>
    <row r="2807" spans="1:9">
      <c r="A2807" s="316">
        <v>7</v>
      </c>
      <c r="B2807" s="301" t="s">
        <v>214</v>
      </c>
      <c r="C2807" s="301" t="s">
        <v>19</v>
      </c>
      <c r="D2807" s="301" t="s">
        <v>154</v>
      </c>
      <c r="E2807" s="301" t="s">
        <v>765</v>
      </c>
      <c r="F2807" s="301" t="s">
        <v>119</v>
      </c>
      <c r="G2807" s="301" t="s">
        <v>119</v>
      </c>
      <c r="H2807" s="301" t="s">
        <v>500</v>
      </c>
      <c r="I2807" s="333">
        <v>89.78</v>
      </c>
    </row>
    <row r="2808" spans="1:9">
      <c r="A2808" s="316">
        <v>7</v>
      </c>
      <c r="B2808" s="301" t="s">
        <v>214</v>
      </c>
      <c r="C2808" s="301" t="s">
        <v>19</v>
      </c>
      <c r="D2808" s="301" t="s">
        <v>154</v>
      </c>
      <c r="E2808" s="301" t="s">
        <v>765</v>
      </c>
      <c r="F2808" s="301" t="s">
        <v>710</v>
      </c>
      <c r="G2808" s="301" t="s">
        <v>710</v>
      </c>
      <c r="H2808" s="301" t="s">
        <v>500</v>
      </c>
      <c r="I2808" s="333">
        <v>5148.58</v>
      </c>
    </row>
    <row r="2809" spans="1:9">
      <c r="A2809" s="316">
        <v>7</v>
      </c>
      <c r="B2809" s="301" t="s">
        <v>214</v>
      </c>
      <c r="C2809" s="301" t="s">
        <v>19</v>
      </c>
      <c r="D2809" s="301" t="s">
        <v>154</v>
      </c>
      <c r="E2809" s="301" t="s">
        <v>765</v>
      </c>
      <c r="F2809" s="301" t="s">
        <v>709</v>
      </c>
      <c r="G2809" s="301" t="s">
        <v>709</v>
      </c>
      <c r="H2809" s="301" t="s">
        <v>500</v>
      </c>
      <c r="I2809" s="333">
        <v>83.46</v>
      </c>
    </row>
    <row r="2810" spans="1:9">
      <c r="A2810" s="316">
        <v>7</v>
      </c>
      <c r="B2810" s="301" t="s">
        <v>214</v>
      </c>
      <c r="C2810" s="301" t="s">
        <v>19</v>
      </c>
      <c r="D2810" s="301" t="s">
        <v>154</v>
      </c>
      <c r="E2810" s="301" t="s">
        <v>21</v>
      </c>
      <c r="F2810" s="301" t="s">
        <v>22</v>
      </c>
      <c r="G2810" s="301" t="s">
        <v>22</v>
      </c>
      <c r="H2810" t="s">
        <v>501</v>
      </c>
      <c r="I2810" s="333">
        <v>73.510000000000005</v>
      </c>
    </row>
    <row r="2811" spans="1:9">
      <c r="A2811" s="316">
        <v>7</v>
      </c>
      <c r="B2811" s="301" t="s">
        <v>214</v>
      </c>
      <c r="C2811" s="301" t="s">
        <v>19</v>
      </c>
      <c r="D2811" s="301" t="s">
        <v>154</v>
      </c>
      <c r="E2811" s="301" t="s">
        <v>21</v>
      </c>
      <c r="F2811" s="301" t="s">
        <v>16</v>
      </c>
      <c r="G2811" s="301" t="s">
        <v>16</v>
      </c>
      <c r="H2811" s="301" t="s">
        <v>501</v>
      </c>
      <c r="I2811" s="333">
        <v>1368.79</v>
      </c>
    </row>
    <row r="2812" spans="1:9">
      <c r="A2812" s="316">
        <v>7</v>
      </c>
      <c r="B2812" s="301" t="s">
        <v>214</v>
      </c>
      <c r="C2812" s="301" t="s">
        <v>19</v>
      </c>
      <c r="D2812" s="301" t="s">
        <v>154</v>
      </c>
      <c r="E2812" s="301" t="s">
        <v>31</v>
      </c>
      <c r="F2812" s="301" t="s">
        <v>45</v>
      </c>
      <c r="G2812" s="301" t="s">
        <v>45</v>
      </c>
      <c r="H2812" s="301" t="s">
        <v>501</v>
      </c>
      <c r="I2812" s="333">
        <v>21.98</v>
      </c>
    </row>
    <row r="2813" spans="1:9">
      <c r="A2813" s="316">
        <v>7</v>
      </c>
      <c r="B2813" s="301" t="s">
        <v>214</v>
      </c>
      <c r="C2813" s="301" t="s">
        <v>19</v>
      </c>
      <c r="D2813" s="301" t="s">
        <v>154</v>
      </c>
      <c r="E2813" s="301" t="s">
        <v>37</v>
      </c>
      <c r="F2813" s="301" t="s">
        <v>50</v>
      </c>
      <c r="G2813" s="301" t="s">
        <v>50</v>
      </c>
      <c r="H2813" s="301" t="s">
        <v>501</v>
      </c>
      <c r="I2813" s="333">
        <v>1331.95</v>
      </c>
    </row>
    <row r="2814" spans="1:9">
      <c r="A2814" s="316">
        <v>7</v>
      </c>
      <c r="B2814" s="301" t="s">
        <v>214</v>
      </c>
      <c r="C2814" s="301" t="s">
        <v>19</v>
      </c>
      <c r="D2814" s="301" t="s">
        <v>154</v>
      </c>
      <c r="E2814" s="301" t="s">
        <v>37</v>
      </c>
      <c r="F2814" s="301" t="s">
        <v>37</v>
      </c>
      <c r="G2814" s="301" t="s">
        <v>37</v>
      </c>
      <c r="H2814" s="301" t="s">
        <v>501</v>
      </c>
      <c r="I2814" s="333">
        <v>17639.810000000001</v>
      </c>
    </row>
    <row r="2815" spans="1:9">
      <c r="A2815" s="316">
        <v>7</v>
      </c>
      <c r="B2815" s="301" t="s">
        <v>214</v>
      </c>
      <c r="C2815" s="301" t="s">
        <v>19</v>
      </c>
      <c r="D2815" s="301" t="s">
        <v>154</v>
      </c>
      <c r="E2815" s="301" t="s">
        <v>37</v>
      </c>
      <c r="F2815" s="301" t="s">
        <v>47</v>
      </c>
      <c r="G2815" s="301" t="s">
        <v>47</v>
      </c>
      <c r="H2815" s="301" t="s">
        <v>501</v>
      </c>
      <c r="I2815" s="333">
        <v>5176.95</v>
      </c>
    </row>
    <row r="2816" spans="1:9">
      <c r="A2816" s="316">
        <v>7</v>
      </c>
      <c r="B2816" s="301" t="s">
        <v>214</v>
      </c>
      <c r="C2816" s="301" t="s">
        <v>19</v>
      </c>
      <c r="D2816" s="301" t="s">
        <v>154</v>
      </c>
      <c r="E2816" s="301" t="s">
        <v>37</v>
      </c>
      <c r="F2816" s="301" t="s">
        <v>56</v>
      </c>
      <c r="G2816" s="301" t="s">
        <v>56</v>
      </c>
      <c r="H2816" s="301" t="s">
        <v>501</v>
      </c>
      <c r="I2816" s="333">
        <v>1076.97</v>
      </c>
    </row>
    <row r="2817" spans="1:9">
      <c r="A2817" s="316">
        <v>7</v>
      </c>
      <c r="B2817" s="301" t="s">
        <v>214</v>
      </c>
      <c r="C2817" s="301" t="s">
        <v>19</v>
      </c>
      <c r="D2817" s="301" t="s">
        <v>154</v>
      </c>
      <c r="E2817" s="301" t="s">
        <v>37</v>
      </c>
      <c r="F2817" s="301" t="s">
        <v>51</v>
      </c>
      <c r="G2817" s="301" t="s">
        <v>51</v>
      </c>
      <c r="H2817" s="301" t="s">
        <v>501</v>
      </c>
      <c r="I2817" s="333">
        <v>2417.7600000000002</v>
      </c>
    </row>
    <row r="2818" spans="1:9">
      <c r="A2818" s="316">
        <v>7</v>
      </c>
      <c r="B2818" s="301" t="s">
        <v>214</v>
      </c>
      <c r="C2818" s="301" t="s">
        <v>19</v>
      </c>
      <c r="D2818" s="301" t="s">
        <v>154</v>
      </c>
      <c r="E2818" s="301" t="s">
        <v>37</v>
      </c>
      <c r="F2818" s="301" t="s">
        <v>52</v>
      </c>
      <c r="G2818" s="301" t="s">
        <v>52</v>
      </c>
      <c r="H2818" s="301" t="s">
        <v>501</v>
      </c>
      <c r="I2818" s="333">
        <v>584.16</v>
      </c>
    </row>
    <row r="2819" spans="1:9">
      <c r="A2819" s="316">
        <v>7</v>
      </c>
      <c r="B2819" s="301" t="s">
        <v>214</v>
      </c>
      <c r="C2819" s="301" t="s">
        <v>19</v>
      </c>
      <c r="D2819" s="301" t="s">
        <v>154</v>
      </c>
      <c r="E2819" s="301" t="s">
        <v>37</v>
      </c>
      <c r="F2819" s="301" t="s">
        <v>53</v>
      </c>
      <c r="G2819" s="301" t="s">
        <v>53</v>
      </c>
      <c r="H2819" s="301" t="s">
        <v>501</v>
      </c>
      <c r="I2819" s="333">
        <v>100.21</v>
      </c>
    </row>
    <row r="2820" spans="1:9">
      <c r="A2820" s="316">
        <v>7</v>
      </c>
      <c r="B2820" s="301" t="s">
        <v>214</v>
      </c>
      <c r="C2820" s="301" t="s">
        <v>19</v>
      </c>
      <c r="D2820" s="301" t="s">
        <v>154</v>
      </c>
      <c r="E2820" s="301" t="s">
        <v>37</v>
      </c>
      <c r="F2820" s="301" t="s">
        <v>57</v>
      </c>
      <c r="G2820" s="301" t="s">
        <v>57</v>
      </c>
      <c r="H2820" s="301" t="s">
        <v>501</v>
      </c>
      <c r="I2820" s="333">
        <v>154.51</v>
      </c>
    </row>
    <row r="2821" spans="1:9">
      <c r="A2821" s="316">
        <v>7</v>
      </c>
      <c r="B2821" s="301" t="s">
        <v>214</v>
      </c>
      <c r="C2821" s="301" t="s">
        <v>19</v>
      </c>
      <c r="D2821" s="301" t="s">
        <v>154</v>
      </c>
      <c r="E2821" s="301" t="s">
        <v>37</v>
      </c>
      <c r="F2821" s="301" t="s">
        <v>48</v>
      </c>
      <c r="G2821" s="301" t="s">
        <v>48</v>
      </c>
      <c r="H2821" s="301" t="s">
        <v>501</v>
      </c>
      <c r="I2821" s="333">
        <v>2125.3000000000002</v>
      </c>
    </row>
    <row r="2822" spans="1:9">
      <c r="A2822" s="316">
        <v>7</v>
      </c>
      <c r="B2822" s="301" t="s">
        <v>214</v>
      </c>
      <c r="C2822" s="301" t="s">
        <v>19</v>
      </c>
      <c r="D2822" s="301" t="s">
        <v>154</v>
      </c>
      <c r="E2822" s="301" t="s">
        <v>37</v>
      </c>
      <c r="F2822" s="301" t="s">
        <v>49</v>
      </c>
      <c r="G2822" s="301" t="s">
        <v>49</v>
      </c>
      <c r="H2822" s="301" t="s">
        <v>501</v>
      </c>
      <c r="I2822" s="333">
        <v>2798.48</v>
      </c>
    </row>
    <row r="2823" spans="1:9">
      <c r="A2823" s="316">
        <v>7</v>
      </c>
      <c r="B2823" s="301" t="s">
        <v>214</v>
      </c>
      <c r="C2823" s="301" t="s">
        <v>19</v>
      </c>
      <c r="D2823" s="301" t="s">
        <v>154</v>
      </c>
      <c r="E2823" s="301" t="s">
        <v>37</v>
      </c>
      <c r="F2823" s="301" t="s">
        <v>154</v>
      </c>
      <c r="G2823" s="301" t="s">
        <v>154</v>
      </c>
      <c r="H2823" s="301" t="s">
        <v>501</v>
      </c>
      <c r="I2823" s="333">
        <v>435.9</v>
      </c>
    </row>
    <row r="2824" spans="1:9">
      <c r="A2824" s="316">
        <v>7</v>
      </c>
      <c r="B2824" s="301" t="s">
        <v>214</v>
      </c>
      <c r="C2824" s="301" t="s">
        <v>19</v>
      </c>
      <c r="D2824" s="301" t="s">
        <v>154</v>
      </c>
      <c r="E2824" s="301" t="s">
        <v>37</v>
      </c>
      <c r="F2824" s="301" t="s">
        <v>236</v>
      </c>
      <c r="G2824" s="301" t="s">
        <v>236</v>
      </c>
      <c r="H2824" s="301" t="s">
        <v>501</v>
      </c>
      <c r="I2824" s="333">
        <v>1183.7</v>
      </c>
    </row>
    <row r="2825" spans="1:9">
      <c r="A2825" s="316">
        <v>7</v>
      </c>
      <c r="B2825" s="301" t="s">
        <v>214</v>
      </c>
      <c r="C2825" s="301" t="s">
        <v>19</v>
      </c>
      <c r="D2825" s="301" t="s">
        <v>154</v>
      </c>
      <c r="E2825" s="301" t="s">
        <v>37</v>
      </c>
      <c r="F2825" s="301" t="s">
        <v>58</v>
      </c>
      <c r="G2825" s="301" t="s">
        <v>58</v>
      </c>
      <c r="H2825" s="301" t="s">
        <v>501</v>
      </c>
      <c r="I2825" s="333">
        <v>1364.52</v>
      </c>
    </row>
    <row r="2826" spans="1:9">
      <c r="A2826" s="316">
        <v>7</v>
      </c>
      <c r="B2826" s="301" t="s">
        <v>214</v>
      </c>
      <c r="C2826" s="301" t="s">
        <v>19</v>
      </c>
      <c r="D2826" s="301" t="s">
        <v>154</v>
      </c>
      <c r="E2826" s="301" t="s">
        <v>37</v>
      </c>
      <c r="F2826" s="301" t="s">
        <v>54</v>
      </c>
      <c r="G2826" s="301" t="s">
        <v>54</v>
      </c>
      <c r="H2826" s="301" t="s">
        <v>501</v>
      </c>
      <c r="I2826" s="333">
        <v>1219.48</v>
      </c>
    </row>
    <row r="2827" spans="1:9">
      <c r="A2827" s="316">
        <v>7</v>
      </c>
      <c r="B2827" s="301" t="s">
        <v>214</v>
      </c>
      <c r="C2827" s="301" t="s">
        <v>19</v>
      </c>
      <c r="D2827" s="301" t="s">
        <v>154</v>
      </c>
      <c r="E2827" s="301" t="s">
        <v>37</v>
      </c>
      <c r="F2827" s="301" t="s">
        <v>55</v>
      </c>
      <c r="G2827" s="301" t="s">
        <v>55</v>
      </c>
      <c r="H2827" s="301" t="s">
        <v>501</v>
      </c>
      <c r="I2827" s="333">
        <v>450.08</v>
      </c>
    </row>
    <row r="2828" spans="1:9">
      <c r="A2828" s="316">
        <v>7</v>
      </c>
      <c r="B2828" s="301" t="s">
        <v>214</v>
      </c>
      <c r="C2828" s="301" t="s">
        <v>19</v>
      </c>
      <c r="D2828" s="301" t="s">
        <v>154</v>
      </c>
      <c r="E2828" s="301" t="s">
        <v>19</v>
      </c>
      <c r="F2828" s="301" t="s">
        <v>59</v>
      </c>
      <c r="G2828" s="301" t="s">
        <v>59</v>
      </c>
      <c r="H2828" s="301" t="s">
        <v>501</v>
      </c>
      <c r="I2828" s="333">
        <v>0</v>
      </c>
    </row>
    <row r="2829" spans="1:9">
      <c r="A2829" s="316">
        <v>7</v>
      </c>
      <c r="B2829" s="301" t="s">
        <v>214</v>
      </c>
      <c r="C2829" s="301" t="s">
        <v>19</v>
      </c>
      <c r="D2829" s="301" t="s">
        <v>154</v>
      </c>
      <c r="E2829" s="301" t="s">
        <v>19</v>
      </c>
      <c r="F2829" s="301" t="s">
        <v>60</v>
      </c>
      <c r="G2829" s="301" t="s">
        <v>60</v>
      </c>
      <c r="H2829" s="301" t="s">
        <v>501</v>
      </c>
      <c r="I2829" s="333">
        <v>808.3</v>
      </c>
    </row>
    <row r="2830" spans="1:9">
      <c r="A2830" s="316">
        <v>7</v>
      </c>
      <c r="B2830" s="301" t="s">
        <v>214</v>
      </c>
      <c r="C2830" s="301" t="s">
        <v>19</v>
      </c>
      <c r="D2830" s="301" t="s">
        <v>154</v>
      </c>
      <c r="E2830" s="301" t="s">
        <v>19</v>
      </c>
      <c r="F2830" s="301" t="s">
        <v>35</v>
      </c>
      <c r="G2830" s="301" t="s">
        <v>35</v>
      </c>
      <c r="H2830" s="301" t="s">
        <v>501</v>
      </c>
      <c r="I2830" s="333">
        <v>389.94</v>
      </c>
    </row>
    <row r="2831" spans="1:9">
      <c r="A2831" s="316">
        <v>7</v>
      </c>
      <c r="B2831" s="301" t="s">
        <v>214</v>
      </c>
      <c r="C2831" s="301" t="s">
        <v>19</v>
      </c>
      <c r="D2831" s="301" t="s">
        <v>154</v>
      </c>
      <c r="E2831" s="301" t="s">
        <v>19</v>
      </c>
      <c r="F2831" s="301" t="s">
        <v>61</v>
      </c>
      <c r="G2831" s="301" t="s">
        <v>61</v>
      </c>
      <c r="H2831" s="301" t="s">
        <v>501</v>
      </c>
      <c r="I2831" s="333">
        <v>0</v>
      </c>
    </row>
    <row r="2832" spans="1:9">
      <c r="A2832" s="316">
        <v>7</v>
      </c>
      <c r="B2832" s="301" t="s">
        <v>214</v>
      </c>
      <c r="C2832" s="301" t="s">
        <v>19</v>
      </c>
      <c r="D2832" s="301" t="s">
        <v>154</v>
      </c>
      <c r="E2832" s="301" t="s">
        <v>19</v>
      </c>
      <c r="F2832" s="301" t="s">
        <v>62</v>
      </c>
      <c r="G2832" s="301" t="s">
        <v>62</v>
      </c>
      <c r="H2832" s="301" t="s">
        <v>501</v>
      </c>
      <c r="I2832" s="333">
        <v>31.84</v>
      </c>
    </row>
    <row r="2833" spans="1:9">
      <c r="A2833" s="316">
        <v>7</v>
      </c>
      <c r="B2833" s="301" t="s">
        <v>214</v>
      </c>
      <c r="C2833" s="301" t="s">
        <v>19</v>
      </c>
      <c r="D2833" s="301" t="s">
        <v>154</v>
      </c>
      <c r="E2833" s="301" t="s">
        <v>19</v>
      </c>
      <c r="F2833" s="301" t="s">
        <v>63</v>
      </c>
      <c r="G2833" s="301" t="s">
        <v>63</v>
      </c>
      <c r="H2833" s="301" t="s">
        <v>501</v>
      </c>
      <c r="I2833" s="333">
        <v>102.88</v>
      </c>
    </row>
    <row r="2834" spans="1:9">
      <c r="A2834" s="316">
        <v>7</v>
      </c>
      <c r="B2834" s="301" t="s">
        <v>214</v>
      </c>
      <c r="C2834" s="301" t="s">
        <v>19</v>
      </c>
      <c r="D2834" s="301" t="s">
        <v>154</v>
      </c>
      <c r="E2834" s="301" t="s">
        <v>64</v>
      </c>
      <c r="F2834" s="301" t="s">
        <v>64</v>
      </c>
      <c r="G2834" s="301" t="s">
        <v>64</v>
      </c>
      <c r="H2834" s="301" t="s">
        <v>501</v>
      </c>
      <c r="I2834" s="333">
        <v>418.75</v>
      </c>
    </row>
    <row r="2835" spans="1:9">
      <c r="A2835" s="316">
        <v>7</v>
      </c>
      <c r="B2835" s="301" t="s">
        <v>214</v>
      </c>
      <c r="C2835" s="301" t="s">
        <v>19</v>
      </c>
      <c r="D2835" s="301" t="s">
        <v>154</v>
      </c>
      <c r="E2835" s="301" t="s">
        <v>64</v>
      </c>
      <c r="F2835" s="301" t="s">
        <v>237</v>
      </c>
      <c r="G2835" s="301" t="s">
        <v>237</v>
      </c>
      <c r="H2835" s="301" t="s">
        <v>501</v>
      </c>
      <c r="I2835" s="333">
        <v>44.1</v>
      </c>
    </row>
    <row r="2836" spans="1:9">
      <c r="A2836" s="316">
        <v>7</v>
      </c>
      <c r="B2836" s="301" t="s">
        <v>214</v>
      </c>
      <c r="C2836" s="301" t="s">
        <v>19</v>
      </c>
      <c r="D2836" s="301" t="s">
        <v>154</v>
      </c>
      <c r="E2836" s="301" t="s">
        <v>64</v>
      </c>
      <c r="F2836" s="301" t="s">
        <v>65</v>
      </c>
      <c r="G2836" s="301" t="s">
        <v>65</v>
      </c>
      <c r="H2836" s="301" t="s">
        <v>501</v>
      </c>
      <c r="I2836" s="333">
        <v>311.83999999999997</v>
      </c>
    </row>
    <row r="2837" spans="1:9">
      <c r="A2837" s="316">
        <v>7</v>
      </c>
      <c r="B2837" s="301" t="s">
        <v>214</v>
      </c>
      <c r="C2837" s="301" t="s">
        <v>19</v>
      </c>
      <c r="D2837" s="301" t="s">
        <v>154</v>
      </c>
      <c r="E2837" s="301" t="s">
        <v>64</v>
      </c>
      <c r="F2837" s="301" t="s">
        <v>68</v>
      </c>
      <c r="G2837" s="301" t="s">
        <v>68</v>
      </c>
      <c r="H2837" s="301" t="s">
        <v>501</v>
      </c>
      <c r="I2837" s="333">
        <v>85.97</v>
      </c>
    </row>
    <row r="2838" spans="1:9">
      <c r="A2838" s="316">
        <v>7</v>
      </c>
      <c r="B2838" s="301" t="s">
        <v>214</v>
      </c>
      <c r="C2838" s="301" t="s">
        <v>19</v>
      </c>
      <c r="D2838" s="301" t="s">
        <v>154</v>
      </c>
      <c r="E2838" s="301" t="s">
        <v>64</v>
      </c>
      <c r="F2838" s="301" t="s">
        <v>69</v>
      </c>
      <c r="G2838" s="301" t="s">
        <v>69</v>
      </c>
      <c r="H2838" s="301" t="s">
        <v>501</v>
      </c>
      <c r="I2838" s="333">
        <v>52.6</v>
      </c>
    </row>
    <row r="2839" spans="1:9">
      <c r="A2839" s="316">
        <v>7</v>
      </c>
      <c r="B2839" s="301" t="s">
        <v>214</v>
      </c>
      <c r="C2839" s="301" t="s">
        <v>19</v>
      </c>
      <c r="D2839" s="301" t="s">
        <v>154</v>
      </c>
      <c r="E2839" s="301" t="s">
        <v>64</v>
      </c>
      <c r="F2839" s="301" t="s">
        <v>70</v>
      </c>
      <c r="G2839" s="301" t="s">
        <v>70</v>
      </c>
      <c r="H2839" s="301" t="s">
        <v>501</v>
      </c>
      <c r="I2839" s="333">
        <v>58.62</v>
      </c>
    </row>
    <row r="2840" spans="1:9">
      <c r="A2840" s="316">
        <v>7</v>
      </c>
      <c r="B2840" s="301" t="s">
        <v>214</v>
      </c>
      <c r="C2840" s="301" t="s">
        <v>19</v>
      </c>
      <c r="D2840" s="301" t="s">
        <v>154</v>
      </c>
      <c r="E2840" s="301" t="s">
        <v>64</v>
      </c>
      <c r="F2840" s="301" t="s">
        <v>208</v>
      </c>
      <c r="G2840" s="301" t="s">
        <v>208</v>
      </c>
      <c r="H2840" s="301" t="s">
        <v>501</v>
      </c>
      <c r="I2840" s="333">
        <v>0</v>
      </c>
    </row>
    <row r="2841" spans="1:9">
      <c r="A2841" s="316">
        <v>7</v>
      </c>
      <c r="B2841" s="301" t="s">
        <v>214</v>
      </c>
      <c r="C2841" s="301" t="s">
        <v>19</v>
      </c>
      <c r="D2841" s="301" t="s">
        <v>154</v>
      </c>
      <c r="E2841" s="301" t="s">
        <v>64</v>
      </c>
      <c r="F2841" s="301" t="s">
        <v>72</v>
      </c>
      <c r="G2841" s="301" t="s">
        <v>72</v>
      </c>
      <c r="H2841" s="301" t="s">
        <v>501</v>
      </c>
      <c r="I2841" s="333">
        <v>47.91</v>
      </c>
    </row>
    <row r="2842" spans="1:9">
      <c r="A2842" s="316">
        <v>7</v>
      </c>
      <c r="B2842" s="301" t="s">
        <v>214</v>
      </c>
      <c r="C2842" s="301" t="s">
        <v>19</v>
      </c>
      <c r="D2842" s="301" t="s">
        <v>154</v>
      </c>
      <c r="E2842" s="301" t="s">
        <v>64</v>
      </c>
      <c r="F2842" s="301" t="s">
        <v>238</v>
      </c>
      <c r="G2842" s="301" t="s">
        <v>238</v>
      </c>
      <c r="H2842" s="301" t="s">
        <v>501</v>
      </c>
      <c r="I2842" s="333">
        <v>35.9</v>
      </c>
    </row>
    <row r="2843" spans="1:9">
      <c r="A2843" s="316">
        <v>7</v>
      </c>
      <c r="B2843" s="301" t="s">
        <v>214</v>
      </c>
      <c r="C2843" s="301" t="s">
        <v>19</v>
      </c>
      <c r="D2843" s="301" t="s">
        <v>154</v>
      </c>
      <c r="E2843" s="301" t="s">
        <v>64</v>
      </c>
      <c r="F2843" s="301" t="s">
        <v>73</v>
      </c>
      <c r="G2843" s="301" t="s">
        <v>73</v>
      </c>
      <c r="H2843" s="301" t="s">
        <v>501</v>
      </c>
      <c r="I2843" s="333">
        <v>0</v>
      </c>
    </row>
    <row r="2844" spans="1:9">
      <c r="A2844" s="316">
        <v>7</v>
      </c>
      <c r="B2844" s="301" t="s">
        <v>214</v>
      </c>
      <c r="C2844" s="301" t="s">
        <v>19</v>
      </c>
      <c r="D2844" s="301" t="s">
        <v>154</v>
      </c>
      <c r="E2844" s="301" t="s">
        <v>64</v>
      </c>
      <c r="F2844" s="301" t="s">
        <v>74</v>
      </c>
      <c r="G2844" s="301" t="s">
        <v>74</v>
      </c>
      <c r="H2844" s="301" t="s">
        <v>501</v>
      </c>
      <c r="I2844" s="333">
        <v>22.09</v>
      </c>
    </row>
    <row r="2845" spans="1:9">
      <c r="A2845" s="316">
        <v>7</v>
      </c>
      <c r="B2845" s="301" t="s">
        <v>214</v>
      </c>
      <c r="C2845" s="301" t="s">
        <v>19</v>
      </c>
      <c r="D2845" s="301" t="s">
        <v>154</v>
      </c>
      <c r="E2845" s="301" t="s">
        <v>64</v>
      </c>
      <c r="F2845" s="301" t="s">
        <v>76</v>
      </c>
      <c r="G2845" s="301" t="s">
        <v>76</v>
      </c>
      <c r="H2845" s="301" t="s">
        <v>501</v>
      </c>
      <c r="I2845" s="333">
        <v>24.13</v>
      </c>
    </row>
    <row r="2846" spans="1:9">
      <c r="A2846" s="316">
        <v>7</v>
      </c>
      <c r="B2846" s="301" t="s">
        <v>214</v>
      </c>
      <c r="C2846" s="301" t="s">
        <v>19</v>
      </c>
      <c r="D2846" s="301" t="s">
        <v>154</v>
      </c>
      <c r="E2846" s="301" t="s">
        <v>64</v>
      </c>
      <c r="F2846" s="301" t="s">
        <v>77</v>
      </c>
      <c r="G2846" s="301" t="s">
        <v>77</v>
      </c>
      <c r="H2846" s="301" t="s">
        <v>501</v>
      </c>
      <c r="I2846" s="333">
        <v>0</v>
      </c>
    </row>
    <row r="2847" spans="1:9">
      <c r="A2847" s="316">
        <v>7</v>
      </c>
      <c r="B2847" s="301" t="s">
        <v>214</v>
      </c>
      <c r="C2847" s="301" t="s">
        <v>19</v>
      </c>
      <c r="D2847" s="301" t="s">
        <v>154</v>
      </c>
      <c r="E2847" s="301" t="s">
        <v>64</v>
      </c>
      <c r="F2847" s="301" t="s">
        <v>82</v>
      </c>
      <c r="G2847" s="301" t="s">
        <v>82</v>
      </c>
      <c r="H2847" s="301" t="s">
        <v>501</v>
      </c>
      <c r="I2847" s="333">
        <v>10.36</v>
      </c>
    </row>
    <row r="2848" spans="1:9">
      <c r="A2848" s="316">
        <v>7</v>
      </c>
      <c r="B2848" s="301" t="s">
        <v>214</v>
      </c>
      <c r="C2848" s="301" t="s">
        <v>19</v>
      </c>
      <c r="D2848" s="301" t="s">
        <v>154</v>
      </c>
      <c r="E2848" s="301" t="s">
        <v>64</v>
      </c>
      <c r="F2848" s="301" t="s">
        <v>470</v>
      </c>
      <c r="G2848" s="301" t="s">
        <v>75</v>
      </c>
      <c r="H2848" s="301" t="s">
        <v>501</v>
      </c>
      <c r="I2848" s="333">
        <v>18.23</v>
      </c>
    </row>
    <row r="2849" spans="1:9">
      <c r="A2849" s="316">
        <v>7</v>
      </c>
      <c r="B2849" s="301" t="s">
        <v>214</v>
      </c>
      <c r="C2849" s="301" t="s">
        <v>19</v>
      </c>
      <c r="D2849" s="301" t="s">
        <v>154</v>
      </c>
      <c r="E2849" s="301" t="s">
        <v>64</v>
      </c>
      <c r="F2849" s="301" t="s">
        <v>81</v>
      </c>
      <c r="G2849" s="301" t="s">
        <v>81</v>
      </c>
      <c r="H2849" s="301" t="s">
        <v>501</v>
      </c>
      <c r="I2849" s="333">
        <v>6.24</v>
      </c>
    </row>
    <row r="2850" spans="1:9">
      <c r="A2850" s="316">
        <v>7</v>
      </c>
      <c r="B2850" s="301" t="s">
        <v>214</v>
      </c>
      <c r="C2850" s="301" t="s">
        <v>19</v>
      </c>
      <c r="D2850" s="301" t="s">
        <v>154</v>
      </c>
      <c r="E2850" s="301" t="s">
        <v>36</v>
      </c>
      <c r="F2850" s="301" t="s">
        <v>83</v>
      </c>
      <c r="G2850" s="301" t="s">
        <v>83</v>
      </c>
      <c r="H2850" s="301" t="s">
        <v>501</v>
      </c>
      <c r="I2850" s="333">
        <v>0</v>
      </c>
    </row>
    <row r="2851" spans="1:9">
      <c r="A2851" s="316">
        <v>7</v>
      </c>
      <c r="B2851" s="301" t="s">
        <v>214</v>
      </c>
      <c r="C2851" s="301" t="s">
        <v>19</v>
      </c>
      <c r="D2851" s="301" t="s">
        <v>154</v>
      </c>
      <c r="E2851" s="301" t="s">
        <v>36</v>
      </c>
      <c r="F2851" s="301" t="s">
        <v>84</v>
      </c>
      <c r="G2851" s="301" t="s">
        <v>84</v>
      </c>
      <c r="H2851" s="301" t="s">
        <v>501</v>
      </c>
      <c r="I2851" s="333">
        <v>0</v>
      </c>
    </row>
    <row r="2852" spans="1:9">
      <c r="A2852" s="316">
        <v>7</v>
      </c>
      <c r="B2852" s="301" t="s">
        <v>214</v>
      </c>
      <c r="C2852" s="301" t="s">
        <v>19</v>
      </c>
      <c r="D2852" s="301" t="s">
        <v>154</v>
      </c>
      <c r="E2852" s="301" t="s">
        <v>36</v>
      </c>
      <c r="F2852" s="301" t="s">
        <v>85</v>
      </c>
      <c r="G2852" s="301" t="s">
        <v>85</v>
      </c>
      <c r="H2852" s="301" t="s">
        <v>501</v>
      </c>
      <c r="I2852" s="333">
        <v>18.420000000000002</v>
      </c>
    </row>
    <row r="2853" spans="1:9">
      <c r="A2853" s="316">
        <v>7</v>
      </c>
      <c r="B2853" s="301" t="s">
        <v>214</v>
      </c>
      <c r="C2853" s="301" t="s">
        <v>19</v>
      </c>
      <c r="D2853" s="301" t="s">
        <v>154</v>
      </c>
      <c r="E2853" s="301" t="s">
        <v>36</v>
      </c>
      <c r="F2853" s="301" t="s">
        <v>86</v>
      </c>
      <c r="G2853" s="301" t="s">
        <v>86</v>
      </c>
      <c r="H2853" s="301" t="s">
        <v>501</v>
      </c>
      <c r="I2853" s="333">
        <v>10.96</v>
      </c>
    </row>
    <row r="2854" spans="1:9">
      <c r="A2854" s="316">
        <v>7</v>
      </c>
      <c r="B2854" s="301" t="s">
        <v>214</v>
      </c>
      <c r="C2854" s="301" t="s">
        <v>19</v>
      </c>
      <c r="D2854" s="301" t="s">
        <v>154</v>
      </c>
      <c r="E2854" s="301" t="s">
        <v>36</v>
      </c>
      <c r="F2854" s="301" t="s">
        <v>87</v>
      </c>
      <c r="G2854" s="301" t="s">
        <v>87</v>
      </c>
      <c r="H2854" s="301" t="s">
        <v>501</v>
      </c>
      <c r="I2854" s="333">
        <v>3.92</v>
      </c>
    </row>
    <row r="2855" spans="1:9">
      <c r="A2855" s="316">
        <v>7</v>
      </c>
      <c r="B2855" s="301" t="s">
        <v>214</v>
      </c>
      <c r="C2855" s="301" t="s">
        <v>19</v>
      </c>
      <c r="D2855" s="301" t="s">
        <v>154</v>
      </c>
      <c r="E2855" s="301" t="s">
        <v>36</v>
      </c>
      <c r="F2855" s="301" t="s">
        <v>88</v>
      </c>
      <c r="G2855" s="301" t="s">
        <v>88</v>
      </c>
      <c r="H2855" s="301" t="s">
        <v>501</v>
      </c>
      <c r="I2855" s="333">
        <v>6.27</v>
      </c>
    </row>
    <row r="2856" spans="1:9">
      <c r="A2856" s="316">
        <v>7</v>
      </c>
      <c r="B2856" s="301" t="s">
        <v>214</v>
      </c>
      <c r="C2856" s="301" t="s">
        <v>19</v>
      </c>
      <c r="D2856" s="301" t="s">
        <v>154</v>
      </c>
      <c r="E2856" s="301" t="s">
        <v>89</v>
      </c>
      <c r="F2856" s="301" t="s">
        <v>90</v>
      </c>
      <c r="G2856" s="301" t="s">
        <v>90</v>
      </c>
      <c r="H2856" s="301" t="s">
        <v>501</v>
      </c>
      <c r="I2856" s="333">
        <v>1055.8599999999999</v>
      </c>
    </row>
    <row r="2857" spans="1:9">
      <c r="A2857" s="316">
        <v>7</v>
      </c>
      <c r="B2857" s="301" t="s">
        <v>214</v>
      </c>
      <c r="C2857" s="301" t="s">
        <v>19</v>
      </c>
      <c r="D2857" s="301" t="s">
        <v>154</v>
      </c>
      <c r="E2857" s="301" t="s">
        <v>89</v>
      </c>
      <c r="F2857" s="301" t="s">
        <v>91</v>
      </c>
      <c r="G2857" s="301" t="s">
        <v>91</v>
      </c>
      <c r="H2857" s="301" t="s">
        <v>501</v>
      </c>
      <c r="I2857" s="333">
        <v>27.72</v>
      </c>
    </row>
    <row r="2858" spans="1:9">
      <c r="A2858" s="316">
        <v>7</v>
      </c>
      <c r="B2858" s="301" t="s">
        <v>214</v>
      </c>
      <c r="C2858" s="301" t="s">
        <v>19</v>
      </c>
      <c r="D2858" s="301" t="s">
        <v>154</v>
      </c>
      <c r="E2858" s="301" t="s">
        <v>89</v>
      </c>
      <c r="F2858" s="301" t="s">
        <v>92</v>
      </c>
      <c r="G2858" s="301" t="s">
        <v>92</v>
      </c>
      <c r="H2858" s="301" t="s">
        <v>501</v>
      </c>
      <c r="I2858" s="333">
        <v>15.1</v>
      </c>
    </row>
    <row r="2859" spans="1:9">
      <c r="A2859" s="316">
        <v>7</v>
      </c>
      <c r="B2859" s="301" t="s">
        <v>214</v>
      </c>
      <c r="C2859" s="301" t="s">
        <v>19</v>
      </c>
      <c r="D2859" s="301" t="s">
        <v>154</v>
      </c>
      <c r="E2859" s="301" t="s">
        <v>89</v>
      </c>
      <c r="F2859" s="301" t="s">
        <v>93</v>
      </c>
      <c r="G2859" s="301" t="s">
        <v>93</v>
      </c>
      <c r="H2859" s="301" t="s">
        <v>501</v>
      </c>
      <c r="I2859" s="333">
        <v>8.7899999999999991</v>
      </c>
    </row>
    <row r="2860" spans="1:9">
      <c r="A2860" s="316">
        <v>7</v>
      </c>
      <c r="B2860" s="301" t="s">
        <v>214</v>
      </c>
      <c r="C2860" s="301" t="s">
        <v>19</v>
      </c>
      <c r="D2860" s="301" t="s">
        <v>154</v>
      </c>
      <c r="E2860" s="301" t="s">
        <v>89</v>
      </c>
      <c r="F2860" s="301" t="s">
        <v>94</v>
      </c>
      <c r="G2860" s="301" t="s">
        <v>94</v>
      </c>
      <c r="H2860" s="301" t="s">
        <v>501</v>
      </c>
      <c r="I2860" s="333">
        <v>15.15</v>
      </c>
    </row>
    <row r="2861" spans="1:9">
      <c r="A2861" s="316">
        <v>7</v>
      </c>
      <c r="B2861" s="301" t="s">
        <v>214</v>
      </c>
      <c r="C2861" s="301" t="s">
        <v>19</v>
      </c>
      <c r="D2861" s="301" t="s">
        <v>154</v>
      </c>
      <c r="E2861" s="301" t="s">
        <v>89</v>
      </c>
      <c r="F2861" s="301" t="s">
        <v>95</v>
      </c>
      <c r="G2861" s="301" t="s">
        <v>95</v>
      </c>
      <c r="H2861" s="301" t="s">
        <v>501</v>
      </c>
      <c r="I2861" s="333">
        <v>75.86</v>
      </c>
    </row>
    <row r="2862" spans="1:9">
      <c r="A2862" s="316">
        <v>7</v>
      </c>
      <c r="B2862" s="301" t="s">
        <v>214</v>
      </c>
      <c r="C2862" s="301" t="s">
        <v>19</v>
      </c>
      <c r="D2862" s="301" t="s">
        <v>154</v>
      </c>
      <c r="E2862" s="301" t="s">
        <v>89</v>
      </c>
      <c r="F2862" s="301" t="s">
        <v>96</v>
      </c>
      <c r="G2862" s="301" t="s">
        <v>96</v>
      </c>
      <c r="H2862" s="301" t="s">
        <v>501</v>
      </c>
      <c r="I2862" s="333">
        <v>13.55</v>
      </c>
    </row>
    <row r="2863" spans="1:9">
      <c r="A2863" s="316">
        <v>7</v>
      </c>
      <c r="B2863" s="301" t="s">
        <v>214</v>
      </c>
      <c r="C2863" s="301" t="s">
        <v>19</v>
      </c>
      <c r="D2863" s="301" t="s">
        <v>154</v>
      </c>
      <c r="E2863" s="301" t="s">
        <v>89</v>
      </c>
      <c r="F2863" s="301" t="s">
        <v>97</v>
      </c>
      <c r="G2863" s="301" t="s">
        <v>97</v>
      </c>
      <c r="H2863" s="301" t="s">
        <v>501</v>
      </c>
      <c r="I2863" s="333">
        <v>90.51</v>
      </c>
    </row>
    <row r="2864" spans="1:9">
      <c r="A2864" s="316">
        <v>7</v>
      </c>
      <c r="B2864" s="301" t="s">
        <v>214</v>
      </c>
      <c r="C2864" s="301" t="s">
        <v>19</v>
      </c>
      <c r="D2864" s="301" t="s">
        <v>154</v>
      </c>
      <c r="E2864" s="301" t="s">
        <v>89</v>
      </c>
      <c r="F2864" s="301" t="s">
        <v>98</v>
      </c>
      <c r="G2864" s="301" t="s">
        <v>98</v>
      </c>
      <c r="H2864" s="301" t="s">
        <v>501</v>
      </c>
      <c r="I2864" s="333">
        <v>65.06</v>
      </c>
    </row>
    <row r="2865" spans="1:9">
      <c r="A2865" s="316">
        <v>7</v>
      </c>
      <c r="B2865" s="301" t="s">
        <v>214</v>
      </c>
      <c r="C2865" s="301" t="s">
        <v>19</v>
      </c>
      <c r="D2865" s="301" t="s">
        <v>154</v>
      </c>
      <c r="E2865" s="301" t="s">
        <v>89</v>
      </c>
      <c r="F2865" s="301" t="s">
        <v>167</v>
      </c>
      <c r="G2865" s="301" t="s">
        <v>167</v>
      </c>
      <c r="H2865" s="301" t="s">
        <v>501</v>
      </c>
      <c r="I2865" s="333">
        <v>70.5</v>
      </c>
    </row>
    <row r="2866" spans="1:9">
      <c r="A2866" s="316">
        <v>7</v>
      </c>
      <c r="B2866" s="301" t="s">
        <v>214</v>
      </c>
      <c r="C2866" s="301" t="s">
        <v>19</v>
      </c>
      <c r="D2866" s="301" t="s">
        <v>154</v>
      </c>
      <c r="E2866" s="301" t="s">
        <v>89</v>
      </c>
      <c r="F2866" s="301" t="s">
        <v>99</v>
      </c>
      <c r="G2866" s="301" t="s">
        <v>99</v>
      </c>
      <c r="H2866" s="301" t="s">
        <v>501</v>
      </c>
      <c r="I2866" s="333">
        <v>117.77</v>
      </c>
    </row>
    <row r="2867" spans="1:9">
      <c r="A2867" s="316">
        <v>7</v>
      </c>
      <c r="B2867" s="301" t="s">
        <v>214</v>
      </c>
      <c r="C2867" s="301" t="s">
        <v>19</v>
      </c>
      <c r="D2867" s="301" t="s">
        <v>154</v>
      </c>
      <c r="E2867" s="301" t="s">
        <v>100</v>
      </c>
      <c r="F2867" s="301" t="s">
        <v>101</v>
      </c>
      <c r="G2867" s="301" t="s">
        <v>101</v>
      </c>
      <c r="H2867" s="301" t="s">
        <v>501</v>
      </c>
      <c r="I2867" s="333">
        <v>428.32</v>
      </c>
    </row>
    <row r="2868" spans="1:9">
      <c r="A2868" s="316">
        <v>7</v>
      </c>
      <c r="B2868" s="301" t="s">
        <v>214</v>
      </c>
      <c r="C2868" s="301" t="s">
        <v>19</v>
      </c>
      <c r="D2868" s="301" t="s">
        <v>154</v>
      </c>
      <c r="E2868" s="301" t="s">
        <v>100</v>
      </c>
      <c r="F2868" s="301" t="s">
        <v>102</v>
      </c>
      <c r="G2868" s="301" t="s">
        <v>102</v>
      </c>
      <c r="H2868" s="301" t="s">
        <v>501</v>
      </c>
      <c r="I2868" s="333">
        <v>594.26</v>
      </c>
    </row>
    <row r="2869" spans="1:9">
      <c r="A2869" s="316">
        <v>7</v>
      </c>
      <c r="B2869" s="301" t="s">
        <v>214</v>
      </c>
      <c r="C2869" s="301" t="s">
        <v>19</v>
      </c>
      <c r="D2869" s="301" t="s">
        <v>154</v>
      </c>
      <c r="E2869" s="301" t="s">
        <v>100</v>
      </c>
      <c r="F2869" s="301" t="s">
        <v>103</v>
      </c>
      <c r="G2869" s="301" t="s">
        <v>103</v>
      </c>
      <c r="H2869" s="301" t="s">
        <v>501</v>
      </c>
      <c r="I2869" s="333">
        <v>54.21</v>
      </c>
    </row>
    <row r="2870" spans="1:9">
      <c r="A2870" s="316">
        <v>7</v>
      </c>
      <c r="B2870" s="301" t="s">
        <v>214</v>
      </c>
      <c r="C2870" s="301" t="s">
        <v>19</v>
      </c>
      <c r="D2870" s="301" t="s">
        <v>154</v>
      </c>
      <c r="E2870" s="301" t="s">
        <v>100</v>
      </c>
      <c r="F2870" s="301" t="s">
        <v>104</v>
      </c>
      <c r="G2870" s="301" t="s">
        <v>104</v>
      </c>
      <c r="H2870" s="301" t="s">
        <v>501</v>
      </c>
      <c r="I2870" s="333">
        <v>32.07</v>
      </c>
    </row>
    <row r="2871" spans="1:9">
      <c r="A2871" s="316">
        <v>7</v>
      </c>
      <c r="B2871" s="301" t="s">
        <v>214</v>
      </c>
      <c r="C2871" s="301" t="s">
        <v>19</v>
      </c>
      <c r="D2871" s="301" t="s">
        <v>154</v>
      </c>
      <c r="E2871" s="301" t="s">
        <v>100</v>
      </c>
      <c r="F2871" s="301" t="s">
        <v>105</v>
      </c>
      <c r="G2871" s="301" t="s">
        <v>105</v>
      </c>
      <c r="H2871" s="301" t="s">
        <v>501</v>
      </c>
      <c r="I2871" s="333">
        <v>62.91</v>
      </c>
    </row>
    <row r="2872" spans="1:9">
      <c r="A2872" s="316">
        <v>7</v>
      </c>
      <c r="B2872" s="301" t="s">
        <v>214</v>
      </c>
      <c r="C2872" s="301" t="s">
        <v>19</v>
      </c>
      <c r="D2872" s="301" t="s">
        <v>154</v>
      </c>
      <c r="E2872" s="301" t="s">
        <v>100</v>
      </c>
      <c r="F2872" s="301" t="s">
        <v>106</v>
      </c>
      <c r="G2872" s="301" t="s">
        <v>106</v>
      </c>
      <c r="H2872" s="301" t="s">
        <v>501</v>
      </c>
      <c r="I2872" s="333">
        <v>13.6</v>
      </c>
    </row>
    <row r="2873" spans="1:9">
      <c r="A2873" s="316">
        <v>7</v>
      </c>
      <c r="B2873" s="301" t="s">
        <v>214</v>
      </c>
      <c r="C2873" s="301" t="s">
        <v>19</v>
      </c>
      <c r="D2873" s="301" t="s">
        <v>154</v>
      </c>
      <c r="E2873" s="301" t="s">
        <v>23</v>
      </c>
      <c r="F2873" s="301" t="s">
        <v>107</v>
      </c>
      <c r="G2873" s="301" t="s">
        <v>107</v>
      </c>
      <c r="H2873" s="301" t="s">
        <v>501</v>
      </c>
      <c r="I2873" s="333">
        <v>145.16</v>
      </c>
    </row>
    <row r="2874" spans="1:9">
      <c r="A2874" s="316">
        <v>7</v>
      </c>
      <c r="B2874" s="301" t="s">
        <v>214</v>
      </c>
      <c r="C2874" s="301" t="s">
        <v>19</v>
      </c>
      <c r="D2874" s="301" t="s">
        <v>154</v>
      </c>
      <c r="E2874" s="301" t="s">
        <v>23</v>
      </c>
      <c r="F2874" s="301" t="s">
        <v>108</v>
      </c>
      <c r="G2874" s="301" t="s">
        <v>108</v>
      </c>
      <c r="H2874" s="301" t="s">
        <v>501</v>
      </c>
      <c r="I2874" s="333">
        <v>111.14</v>
      </c>
    </row>
    <row r="2875" spans="1:9">
      <c r="A2875" s="316">
        <v>7</v>
      </c>
      <c r="B2875" s="301" t="s">
        <v>214</v>
      </c>
      <c r="C2875" s="301" t="s">
        <v>19</v>
      </c>
      <c r="D2875" s="301" t="s">
        <v>154</v>
      </c>
      <c r="E2875" s="301" t="s">
        <v>23</v>
      </c>
      <c r="F2875" s="301" t="s">
        <v>109</v>
      </c>
      <c r="G2875" s="301" t="s">
        <v>109</v>
      </c>
      <c r="H2875" s="301" t="s">
        <v>501</v>
      </c>
      <c r="I2875" s="333">
        <v>69.73</v>
      </c>
    </row>
    <row r="2876" spans="1:9">
      <c r="A2876" s="316">
        <v>7</v>
      </c>
      <c r="B2876" s="301" t="s">
        <v>214</v>
      </c>
      <c r="C2876" s="301" t="s">
        <v>19</v>
      </c>
      <c r="D2876" s="301" t="s">
        <v>154</v>
      </c>
      <c r="E2876" s="301" t="s">
        <v>23</v>
      </c>
      <c r="F2876" s="301" t="s">
        <v>110</v>
      </c>
      <c r="G2876" s="301" t="s">
        <v>110</v>
      </c>
      <c r="H2876" s="301" t="s">
        <v>501</v>
      </c>
      <c r="I2876" s="333">
        <v>33.880000000000003</v>
      </c>
    </row>
    <row r="2877" spans="1:9">
      <c r="A2877" s="316">
        <v>7</v>
      </c>
      <c r="B2877" s="301" t="s">
        <v>214</v>
      </c>
      <c r="C2877" s="301" t="s">
        <v>19</v>
      </c>
      <c r="D2877" s="301" t="s">
        <v>154</v>
      </c>
      <c r="E2877" s="301" t="s">
        <v>23</v>
      </c>
      <c r="F2877" s="301" t="s">
        <v>111</v>
      </c>
      <c r="G2877" s="301" t="s">
        <v>111</v>
      </c>
      <c r="H2877" s="301" t="s">
        <v>501</v>
      </c>
      <c r="I2877" s="333">
        <v>54.18</v>
      </c>
    </row>
    <row r="2878" spans="1:9">
      <c r="A2878" s="316">
        <v>7</v>
      </c>
      <c r="B2878" s="301" t="s">
        <v>214</v>
      </c>
      <c r="C2878" s="301" t="s">
        <v>19</v>
      </c>
      <c r="D2878" s="301" t="s">
        <v>154</v>
      </c>
      <c r="E2878" s="301" t="s">
        <v>23</v>
      </c>
      <c r="F2878" s="301" t="s">
        <v>112</v>
      </c>
      <c r="G2878" s="301" t="s">
        <v>112</v>
      </c>
      <c r="H2878" s="301" t="s">
        <v>501</v>
      </c>
      <c r="I2878" s="333">
        <v>19.989999999999998</v>
      </c>
    </row>
    <row r="2879" spans="1:9">
      <c r="A2879" s="316">
        <v>7</v>
      </c>
      <c r="B2879" s="301" t="s">
        <v>214</v>
      </c>
      <c r="C2879" s="301" t="s">
        <v>19</v>
      </c>
      <c r="D2879" s="301" t="s">
        <v>154</v>
      </c>
      <c r="E2879" s="301" t="s">
        <v>23</v>
      </c>
      <c r="F2879" s="301" t="s">
        <v>24</v>
      </c>
      <c r="G2879" s="301" t="s">
        <v>24</v>
      </c>
      <c r="H2879" s="301" t="s">
        <v>501</v>
      </c>
      <c r="I2879" s="333">
        <v>18.489999999999998</v>
      </c>
    </row>
    <row r="2880" spans="1:9">
      <c r="A2880" s="316">
        <v>7</v>
      </c>
      <c r="B2880" s="301" t="s">
        <v>214</v>
      </c>
      <c r="C2880" s="301" t="s">
        <v>19</v>
      </c>
      <c r="D2880" s="301" t="s">
        <v>154</v>
      </c>
      <c r="E2880" s="301" t="s">
        <v>23</v>
      </c>
      <c r="F2880" s="301" t="s">
        <v>23</v>
      </c>
      <c r="G2880" s="301" t="s">
        <v>23</v>
      </c>
      <c r="H2880" s="301" t="s">
        <v>501</v>
      </c>
      <c r="I2880" s="333">
        <v>898.27</v>
      </c>
    </row>
    <row r="2881" spans="1:9">
      <c r="A2881" s="316">
        <v>7</v>
      </c>
      <c r="B2881" s="301" t="s">
        <v>214</v>
      </c>
      <c r="C2881" s="301" t="s">
        <v>19</v>
      </c>
      <c r="D2881" s="301" t="s">
        <v>154</v>
      </c>
      <c r="E2881" s="301" t="s">
        <v>23</v>
      </c>
      <c r="F2881" s="301" t="s">
        <v>113</v>
      </c>
      <c r="G2881" s="301" t="s">
        <v>113</v>
      </c>
      <c r="H2881" s="301" t="s">
        <v>501</v>
      </c>
      <c r="I2881" s="333">
        <v>17.23</v>
      </c>
    </row>
    <row r="2882" spans="1:9">
      <c r="A2882" s="316">
        <v>7</v>
      </c>
      <c r="B2882" s="301" t="s">
        <v>214</v>
      </c>
      <c r="C2882" s="301" t="s">
        <v>19</v>
      </c>
      <c r="D2882" s="301" t="s">
        <v>154</v>
      </c>
      <c r="E2882" s="301" t="s">
        <v>23</v>
      </c>
      <c r="F2882" s="301" t="s">
        <v>155</v>
      </c>
      <c r="G2882" s="301" t="s">
        <v>155</v>
      </c>
      <c r="H2882" s="301" t="s">
        <v>501</v>
      </c>
      <c r="I2882" s="333">
        <v>58.42</v>
      </c>
    </row>
    <row r="2883" spans="1:9">
      <c r="A2883" s="316">
        <v>7</v>
      </c>
      <c r="B2883" s="301" t="s">
        <v>214</v>
      </c>
      <c r="C2883" s="301" t="s">
        <v>19</v>
      </c>
      <c r="D2883" s="301" t="s">
        <v>154</v>
      </c>
      <c r="E2883" s="301" t="s">
        <v>23</v>
      </c>
      <c r="F2883" s="301" t="s">
        <v>114</v>
      </c>
      <c r="G2883" s="301" t="s">
        <v>114</v>
      </c>
      <c r="H2883" s="301" t="s">
        <v>501</v>
      </c>
      <c r="I2883" s="333">
        <v>16.28</v>
      </c>
    </row>
    <row r="2884" spans="1:9">
      <c r="A2884" s="316">
        <v>7</v>
      </c>
      <c r="B2884" s="301" t="s">
        <v>214</v>
      </c>
      <c r="C2884" s="301" t="s">
        <v>19</v>
      </c>
      <c r="D2884" s="301" t="s">
        <v>154</v>
      </c>
      <c r="E2884" s="301" t="s">
        <v>115</v>
      </c>
      <c r="F2884" s="301" t="s">
        <v>116</v>
      </c>
      <c r="G2884" s="301" t="s">
        <v>116</v>
      </c>
      <c r="H2884" s="301" t="s">
        <v>501</v>
      </c>
      <c r="I2884" s="333">
        <v>17.09</v>
      </c>
    </row>
    <row r="2885" spans="1:9">
      <c r="A2885" s="316">
        <v>7</v>
      </c>
      <c r="B2885" s="301" t="s">
        <v>214</v>
      </c>
      <c r="C2885" s="301" t="s">
        <v>19</v>
      </c>
      <c r="D2885" s="301" t="s">
        <v>154</v>
      </c>
      <c r="E2885" s="301" t="s">
        <v>115</v>
      </c>
      <c r="F2885" s="301" t="s">
        <v>117</v>
      </c>
      <c r="G2885" s="301" t="s">
        <v>117</v>
      </c>
      <c r="H2885" s="301" t="s">
        <v>501</v>
      </c>
      <c r="I2885" s="333">
        <v>10.82</v>
      </c>
    </row>
    <row r="2886" spans="1:9">
      <c r="A2886" s="316">
        <v>7</v>
      </c>
      <c r="B2886" s="301" t="s">
        <v>214</v>
      </c>
      <c r="C2886" s="301" t="s">
        <v>19</v>
      </c>
      <c r="D2886" s="301" t="s">
        <v>154</v>
      </c>
      <c r="E2886" s="301" t="s">
        <v>765</v>
      </c>
      <c r="F2886" s="301" t="s">
        <v>119</v>
      </c>
      <c r="G2886" s="301" t="s">
        <v>119</v>
      </c>
      <c r="H2886" s="301" t="s">
        <v>501</v>
      </c>
      <c r="I2886" s="333">
        <v>59.37</v>
      </c>
    </row>
    <row r="2887" spans="1:9">
      <c r="A2887" s="316">
        <v>7</v>
      </c>
      <c r="B2887" s="301" t="s">
        <v>214</v>
      </c>
      <c r="C2887" s="301" t="s">
        <v>19</v>
      </c>
      <c r="D2887" s="301" t="s">
        <v>154</v>
      </c>
      <c r="E2887" s="301" t="s">
        <v>765</v>
      </c>
      <c r="F2887" s="301" t="s">
        <v>710</v>
      </c>
      <c r="G2887" s="301" t="s">
        <v>710</v>
      </c>
      <c r="H2887" s="301" t="s">
        <v>501</v>
      </c>
      <c r="I2887" s="333">
        <v>5070.29</v>
      </c>
    </row>
    <row r="2888" spans="1:9">
      <c r="A2888" s="316">
        <v>7</v>
      </c>
      <c r="B2888" s="301" t="s">
        <v>214</v>
      </c>
      <c r="C2888" s="301" t="s">
        <v>19</v>
      </c>
      <c r="D2888" s="301" t="s">
        <v>154</v>
      </c>
      <c r="E2888" s="301" t="s">
        <v>765</v>
      </c>
      <c r="F2888" s="301" t="s">
        <v>709</v>
      </c>
      <c r="G2888" s="301" t="s">
        <v>709</v>
      </c>
      <c r="H2888" s="301" t="s">
        <v>501</v>
      </c>
      <c r="I2888" s="333">
        <v>103.89</v>
      </c>
    </row>
    <row r="2889" spans="1:9">
      <c r="A2889" s="316">
        <v>7</v>
      </c>
      <c r="B2889" s="301" t="s">
        <v>214</v>
      </c>
      <c r="C2889" s="301" t="s">
        <v>19</v>
      </c>
      <c r="D2889" s="301" t="s">
        <v>154</v>
      </c>
      <c r="E2889" s="301" t="s">
        <v>21</v>
      </c>
      <c r="F2889" s="301" t="s">
        <v>22</v>
      </c>
      <c r="G2889" s="301" t="s">
        <v>22</v>
      </c>
      <c r="H2889" t="s">
        <v>502</v>
      </c>
      <c r="I2889" s="333">
        <v>72.73</v>
      </c>
    </row>
    <row r="2890" spans="1:9">
      <c r="A2890" s="316">
        <v>7</v>
      </c>
      <c r="B2890" s="301" t="s">
        <v>214</v>
      </c>
      <c r="C2890" s="301" t="s">
        <v>19</v>
      </c>
      <c r="D2890" s="301" t="s">
        <v>154</v>
      </c>
      <c r="E2890" s="301" t="s">
        <v>21</v>
      </c>
      <c r="F2890" s="301" t="s">
        <v>16</v>
      </c>
      <c r="G2890" s="301" t="s">
        <v>16</v>
      </c>
      <c r="H2890" s="301" t="s">
        <v>502</v>
      </c>
      <c r="I2890" s="333">
        <v>1352.66</v>
      </c>
    </row>
    <row r="2891" spans="1:9">
      <c r="A2891" s="316">
        <v>7</v>
      </c>
      <c r="B2891" s="301" t="s">
        <v>214</v>
      </c>
      <c r="C2891" s="301" t="s">
        <v>19</v>
      </c>
      <c r="D2891" s="301" t="s">
        <v>154</v>
      </c>
      <c r="E2891" s="301" t="s">
        <v>31</v>
      </c>
      <c r="F2891" s="301" t="s">
        <v>45</v>
      </c>
      <c r="G2891" s="301" t="s">
        <v>45</v>
      </c>
      <c r="H2891" s="301" t="s">
        <v>502</v>
      </c>
      <c r="I2891" s="333">
        <v>23.84</v>
      </c>
    </row>
    <row r="2892" spans="1:9">
      <c r="A2892" s="316">
        <v>7</v>
      </c>
      <c r="B2892" s="301" t="s">
        <v>214</v>
      </c>
      <c r="C2892" s="301" t="s">
        <v>19</v>
      </c>
      <c r="D2892" s="301" t="s">
        <v>154</v>
      </c>
      <c r="E2892" s="301" t="s">
        <v>37</v>
      </c>
      <c r="F2892" s="301" t="s">
        <v>50</v>
      </c>
      <c r="G2892" s="301" t="s">
        <v>50</v>
      </c>
      <c r="H2892" s="301" t="s">
        <v>502</v>
      </c>
      <c r="I2892" s="333">
        <v>1381.9</v>
      </c>
    </row>
    <row r="2893" spans="1:9">
      <c r="A2893" s="316">
        <v>7</v>
      </c>
      <c r="B2893" s="301" t="s">
        <v>214</v>
      </c>
      <c r="C2893" s="301" t="s">
        <v>19</v>
      </c>
      <c r="D2893" s="301" t="s">
        <v>154</v>
      </c>
      <c r="E2893" s="301" t="s">
        <v>37</v>
      </c>
      <c r="F2893" s="301" t="s">
        <v>37</v>
      </c>
      <c r="G2893" s="301" t="s">
        <v>37</v>
      </c>
      <c r="H2893" s="301" t="s">
        <v>502</v>
      </c>
      <c r="I2893" s="333">
        <v>18218.900000000001</v>
      </c>
    </row>
    <row r="2894" spans="1:9">
      <c r="A2894" s="316">
        <v>7</v>
      </c>
      <c r="B2894" s="301" t="s">
        <v>214</v>
      </c>
      <c r="C2894" s="301" t="s">
        <v>19</v>
      </c>
      <c r="D2894" s="301" t="s">
        <v>154</v>
      </c>
      <c r="E2894" s="301" t="s">
        <v>37</v>
      </c>
      <c r="F2894" s="301" t="s">
        <v>47</v>
      </c>
      <c r="G2894" s="301" t="s">
        <v>47</v>
      </c>
      <c r="H2894" s="301" t="s">
        <v>502</v>
      </c>
      <c r="I2894" s="333">
        <v>5356.48</v>
      </c>
    </row>
    <row r="2895" spans="1:9">
      <c r="A2895" s="316">
        <v>7</v>
      </c>
      <c r="B2895" s="301" t="s">
        <v>214</v>
      </c>
      <c r="C2895" s="301" t="s">
        <v>19</v>
      </c>
      <c r="D2895" s="301" t="s">
        <v>154</v>
      </c>
      <c r="E2895" s="301" t="s">
        <v>37</v>
      </c>
      <c r="F2895" s="301" t="s">
        <v>56</v>
      </c>
      <c r="G2895" s="301" t="s">
        <v>56</v>
      </c>
      <c r="H2895" s="301" t="s">
        <v>502</v>
      </c>
      <c r="I2895" s="333">
        <v>1120.3499999999999</v>
      </c>
    </row>
    <row r="2896" spans="1:9">
      <c r="A2896" s="316">
        <v>7</v>
      </c>
      <c r="B2896" s="301" t="s">
        <v>214</v>
      </c>
      <c r="C2896" s="301" t="s">
        <v>19</v>
      </c>
      <c r="D2896" s="301" t="s">
        <v>154</v>
      </c>
      <c r="E2896" s="301" t="s">
        <v>37</v>
      </c>
      <c r="F2896" s="301" t="s">
        <v>51</v>
      </c>
      <c r="G2896" s="301" t="s">
        <v>51</v>
      </c>
      <c r="H2896" s="301" t="s">
        <v>502</v>
      </c>
      <c r="I2896" s="333">
        <v>2546.04</v>
      </c>
    </row>
    <row r="2897" spans="1:9">
      <c r="A2897" s="316">
        <v>7</v>
      </c>
      <c r="B2897" s="301" t="s">
        <v>214</v>
      </c>
      <c r="C2897" s="301" t="s">
        <v>19</v>
      </c>
      <c r="D2897" s="301" t="s">
        <v>154</v>
      </c>
      <c r="E2897" s="301" t="s">
        <v>37</v>
      </c>
      <c r="F2897" s="301" t="s">
        <v>52</v>
      </c>
      <c r="G2897" s="301" t="s">
        <v>52</v>
      </c>
      <c r="H2897" s="301" t="s">
        <v>502</v>
      </c>
      <c r="I2897" s="333">
        <v>575.80999999999995</v>
      </c>
    </row>
    <row r="2898" spans="1:9">
      <c r="A2898" s="316">
        <v>7</v>
      </c>
      <c r="B2898" s="301" t="s">
        <v>214</v>
      </c>
      <c r="C2898" s="301" t="s">
        <v>19</v>
      </c>
      <c r="D2898" s="301" t="s">
        <v>154</v>
      </c>
      <c r="E2898" s="301" t="s">
        <v>37</v>
      </c>
      <c r="F2898" s="301" t="s">
        <v>53</v>
      </c>
      <c r="G2898" s="301" t="s">
        <v>53</v>
      </c>
      <c r="H2898" s="301" t="s">
        <v>502</v>
      </c>
      <c r="I2898" s="333">
        <v>104.13</v>
      </c>
    </row>
    <row r="2899" spans="1:9">
      <c r="A2899" s="316">
        <v>7</v>
      </c>
      <c r="B2899" s="301" t="s">
        <v>214</v>
      </c>
      <c r="C2899" s="301" t="s">
        <v>19</v>
      </c>
      <c r="D2899" s="301" t="s">
        <v>154</v>
      </c>
      <c r="E2899" s="301" t="s">
        <v>37</v>
      </c>
      <c r="F2899" s="301" t="s">
        <v>57</v>
      </c>
      <c r="G2899" s="301" t="s">
        <v>57</v>
      </c>
      <c r="H2899" s="301" t="s">
        <v>502</v>
      </c>
      <c r="I2899" s="333">
        <v>150.49</v>
      </c>
    </row>
    <row r="2900" spans="1:9">
      <c r="A2900" s="316">
        <v>7</v>
      </c>
      <c r="B2900" s="301" t="s">
        <v>214</v>
      </c>
      <c r="C2900" s="301" t="s">
        <v>19</v>
      </c>
      <c r="D2900" s="301" t="s">
        <v>154</v>
      </c>
      <c r="E2900" s="301" t="s">
        <v>37</v>
      </c>
      <c r="F2900" s="301" t="s">
        <v>48</v>
      </c>
      <c r="G2900" s="301" t="s">
        <v>48</v>
      </c>
      <c r="H2900" s="301" t="s">
        <v>502</v>
      </c>
      <c r="I2900" s="333">
        <v>2091.91</v>
      </c>
    </row>
    <row r="2901" spans="1:9">
      <c r="A2901" s="316">
        <v>7</v>
      </c>
      <c r="B2901" s="301" t="s">
        <v>214</v>
      </c>
      <c r="C2901" s="301" t="s">
        <v>19</v>
      </c>
      <c r="D2901" s="301" t="s">
        <v>154</v>
      </c>
      <c r="E2901" s="301" t="s">
        <v>37</v>
      </c>
      <c r="F2901" s="301" t="s">
        <v>49</v>
      </c>
      <c r="G2901" s="301" t="s">
        <v>49</v>
      </c>
      <c r="H2901" s="301" t="s">
        <v>502</v>
      </c>
      <c r="I2901" s="333">
        <v>2903.08</v>
      </c>
    </row>
    <row r="2902" spans="1:9">
      <c r="A2902" s="316">
        <v>7</v>
      </c>
      <c r="B2902" s="301" t="s">
        <v>214</v>
      </c>
      <c r="C2902" s="301" t="s">
        <v>19</v>
      </c>
      <c r="D2902" s="301" t="s">
        <v>154</v>
      </c>
      <c r="E2902" s="301" t="s">
        <v>37</v>
      </c>
      <c r="F2902" s="301" t="s">
        <v>154</v>
      </c>
      <c r="G2902" s="301" t="s">
        <v>154</v>
      </c>
      <c r="H2902" s="301" t="s">
        <v>502</v>
      </c>
      <c r="I2902" s="333">
        <v>492.03</v>
      </c>
    </row>
    <row r="2903" spans="1:9">
      <c r="A2903" s="316">
        <v>7</v>
      </c>
      <c r="B2903" s="301" t="s">
        <v>214</v>
      </c>
      <c r="C2903" s="301" t="s">
        <v>19</v>
      </c>
      <c r="D2903" s="301" t="s">
        <v>154</v>
      </c>
      <c r="E2903" s="301" t="s">
        <v>37</v>
      </c>
      <c r="F2903" s="301" t="s">
        <v>236</v>
      </c>
      <c r="G2903" s="301" t="s">
        <v>236</v>
      </c>
      <c r="H2903" s="301" t="s">
        <v>502</v>
      </c>
      <c r="I2903" s="333">
        <v>1188.96</v>
      </c>
    </row>
    <row r="2904" spans="1:9">
      <c r="A2904" s="316">
        <v>7</v>
      </c>
      <c r="B2904" s="301" t="s">
        <v>214</v>
      </c>
      <c r="C2904" s="301" t="s">
        <v>19</v>
      </c>
      <c r="D2904" s="301" t="s">
        <v>154</v>
      </c>
      <c r="E2904" s="301" t="s">
        <v>37</v>
      </c>
      <c r="F2904" s="301" t="s">
        <v>58</v>
      </c>
      <c r="G2904" s="301" t="s">
        <v>58</v>
      </c>
      <c r="H2904" s="301" t="s">
        <v>502</v>
      </c>
      <c r="I2904" s="333">
        <v>1424.94</v>
      </c>
    </row>
    <row r="2905" spans="1:9">
      <c r="A2905" s="316">
        <v>7</v>
      </c>
      <c r="B2905" s="301" t="s">
        <v>214</v>
      </c>
      <c r="C2905" s="301" t="s">
        <v>19</v>
      </c>
      <c r="D2905" s="301" t="s">
        <v>154</v>
      </c>
      <c r="E2905" s="301" t="s">
        <v>37</v>
      </c>
      <c r="F2905" s="301" t="s">
        <v>54</v>
      </c>
      <c r="G2905" s="301" t="s">
        <v>54</v>
      </c>
      <c r="H2905" s="301" t="s">
        <v>502</v>
      </c>
      <c r="I2905" s="333">
        <v>1127.1099999999999</v>
      </c>
    </row>
    <row r="2906" spans="1:9">
      <c r="A2906" s="316">
        <v>7</v>
      </c>
      <c r="B2906" s="301" t="s">
        <v>214</v>
      </c>
      <c r="C2906" s="301" t="s">
        <v>19</v>
      </c>
      <c r="D2906" s="301" t="s">
        <v>154</v>
      </c>
      <c r="E2906" s="301" t="s">
        <v>37</v>
      </c>
      <c r="F2906" s="301" t="s">
        <v>55</v>
      </c>
      <c r="G2906" s="301" t="s">
        <v>55</v>
      </c>
      <c r="H2906" s="301" t="s">
        <v>502</v>
      </c>
      <c r="I2906" s="333">
        <v>476.29</v>
      </c>
    </row>
    <row r="2907" spans="1:9">
      <c r="A2907" s="316">
        <v>7</v>
      </c>
      <c r="B2907" s="301" t="s">
        <v>214</v>
      </c>
      <c r="C2907" s="301" t="s">
        <v>19</v>
      </c>
      <c r="D2907" s="301" t="s">
        <v>154</v>
      </c>
      <c r="E2907" s="301" t="s">
        <v>19</v>
      </c>
      <c r="F2907" s="301" t="s">
        <v>59</v>
      </c>
      <c r="G2907" s="301" t="s">
        <v>59</v>
      </c>
      <c r="H2907" s="301" t="s">
        <v>502</v>
      </c>
      <c r="I2907" s="333">
        <v>0</v>
      </c>
    </row>
    <row r="2908" spans="1:9">
      <c r="A2908" s="316">
        <v>7</v>
      </c>
      <c r="B2908" s="301" t="s">
        <v>214</v>
      </c>
      <c r="C2908" s="301" t="s">
        <v>19</v>
      </c>
      <c r="D2908" s="301" t="s">
        <v>154</v>
      </c>
      <c r="E2908" s="301" t="s">
        <v>19</v>
      </c>
      <c r="F2908" s="301" t="s">
        <v>60</v>
      </c>
      <c r="G2908" s="301" t="s">
        <v>60</v>
      </c>
      <c r="H2908" s="301" t="s">
        <v>502</v>
      </c>
      <c r="I2908" s="333">
        <v>870.1</v>
      </c>
    </row>
    <row r="2909" spans="1:9">
      <c r="A2909" s="316">
        <v>7</v>
      </c>
      <c r="B2909" s="301" t="s">
        <v>214</v>
      </c>
      <c r="C2909" s="301" t="s">
        <v>19</v>
      </c>
      <c r="D2909" s="301" t="s">
        <v>154</v>
      </c>
      <c r="E2909" s="301" t="s">
        <v>19</v>
      </c>
      <c r="F2909" s="301" t="s">
        <v>35</v>
      </c>
      <c r="G2909" s="301" t="s">
        <v>35</v>
      </c>
      <c r="H2909" s="301" t="s">
        <v>502</v>
      </c>
      <c r="I2909" s="333">
        <v>403.8</v>
      </c>
    </row>
    <row r="2910" spans="1:9">
      <c r="A2910" s="316">
        <v>7</v>
      </c>
      <c r="B2910" s="301" t="s">
        <v>214</v>
      </c>
      <c r="C2910" s="301" t="s">
        <v>19</v>
      </c>
      <c r="D2910" s="301" t="s">
        <v>154</v>
      </c>
      <c r="E2910" s="301" t="s">
        <v>19</v>
      </c>
      <c r="F2910" s="301" t="s">
        <v>61</v>
      </c>
      <c r="G2910" s="301" t="s">
        <v>61</v>
      </c>
      <c r="H2910" s="301" t="s">
        <v>502</v>
      </c>
      <c r="I2910" s="333">
        <v>0</v>
      </c>
    </row>
    <row r="2911" spans="1:9">
      <c r="A2911" s="316">
        <v>7</v>
      </c>
      <c r="B2911" s="301" t="s">
        <v>214</v>
      </c>
      <c r="C2911" s="301" t="s">
        <v>19</v>
      </c>
      <c r="D2911" s="301" t="s">
        <v>154</v>
      </c>
      <c r="E2911" s="301" t="s">
        <v>19</v>
      </c>
      <c r="F2911" s="301" t="s">
        <v>62</v>
      </c>
      <c r="G2911" s="301" t="s">
        <v>62</v>
      </c>
      <c r="H2911" s="301" t="s">
        <v>502</v>
      </c>
      <c r="I2911" s="333">
        <v>32.74</v>
      </c>
    </row>
    <row r="2912" spans="1:9">
      <c r="A2912" s="316">
        <v>7</v>
      </c>
      <c r="B2912" s="301" t="s">
        <v>214</v>
      </c>
      <c r="C2912" s="301" t="s">
        <v>19</v>
      </c>
      <c r="D2912" s="301" t="s">
        <v>154</v>
      </c>
      <c r="E2912" s="301" t="s">
        <v>19</v>
      </c>
      <c r="F2912" s="301" t="s">
        <v>63</v>
      </c>
      <c r="G2912" s="301" t="s">
        <v>63</v>
      </c>
      <c r="H2912" s="301" t="s">
        <v>502</v>
      </c>
      <c r="I2912" s="333">
        <v>107.08</v>
      </c>
    </row>
    <row r="2913" spans="1:9">
      <c r="A2913" s="316">
        <v>7</v>
      </c>
      <c r="B2913" s="301" t="s">
        <v>214</v>
      </c>
      <c r="C2913" s="301" t="s">
        <v>19</v>
      </c>
      <c r="D2913" s="301" t="s">
        <v>154</v>
      </c>
      <c r="E2913" s="301" t="s">
        <v>64</v>
      </c>
      <c r="F2913" s="301" t="s">
        <v>64</v>
      </c>
      <c r="G2913" s="301" t="s">
        <v>64</v>
      </c>
      <c r="H2913" s="301" t="s">
        <v>502</v>
      </c>
      <c r="I2913" s="333">
        <v>384.02</v>
      </c>
    </row>
    <row r="2914" spans="1:9">
      <c r="A2914" s="316">
        <v>7</v>
      </c>
      <c r="B2914" s="301" t="s">
        <v>214</v>
      </c>
      <c r="C2914" s="301" t="s">
        <v>19</v>
      </c>
      <c r="D2914" s="301" t="s">
        <v>154</v>
      </c>
      <c r="E2914" s="301" t="s">
        <v>64</v>
      </c>
      <c r="F2914" s="301" t="s">
        <v>237</v>
      </c>
      <c r="G2914" s="301" t="s">
        <v>237</v>
      </c>
      <c r="H2914" s="301" t="s">
        <v>502</v>
      </c>
      <c r="I2914" s="333">
        <v>39.130000000000003</v>
      </c>
    </row>
    <row r="2915" spans="1:9">
      <c r="A2915" s="316">
        <v>7</v>
      </c>
      <c r="B2915" s="301" t="s">
        <v>214</v>
      </c>
      <c r="C2915" s="301" t="s">
        <v>19</v>
      </c>
      <c r="D2915" s="301" t="s">
        <v>154</v>
      </c>
      <c r="E2915" s="301" t="s">
        <v>64</v>
      </c>
      <c r="F2915" s="301" t="s">
        <v>65</v>
      </c>
      <c r="G2915" s="301" t="s">
        <v>65</v>
      </c>
      <c r="H2915" s="301" t="s">
        <v>502</v>
      </c>
      <c r="I2915" s="333">
        <v>289.66000000000003</v>
      </c>
    </row>
    <row r="2916" spans="1:9">
      <c r="A2916" s="316">
        <v>7</v>
      </c>
      <c r="B2916" s="301" t="s">
        <v>214</v>
      </c>
      <c r="C2916" s="301" t="s">
        <v>19</v>
      </c>
      <c r="D2916" s="301" t="s">
        <v>154</v>
      </c>
      <c r="E2916" s="301" t="s">
        <v>64</v>
      </c>
      <c r="F2916" s="301" t="s">
        <v>68</v>
      </c>
      <c r="G2916" s="301" t="s">
        <v>68</v>
      </c>
      <c r="H2916" s="301" t="s">
        <v>502</v>
      </c>
      <c r="I2916" s="333">
        <v>77.239999999999995</v>
      </c>
    </row>
    <row r="2917" spans="1:9">
      <c r="A2917" s="316">
        <v>7</v>
      </c>
      <c r="B2917" s="301" t="s">
        <v>214</v>
      </c>
      <c r="C2917" s="301" t="s">
        <v>19</v>
      </c>
      <c r="D2917" s="301" t="s">
        <v>154</v>
      </c>
      <c r="E2917" s="301" t="s">
        <v>64</v>
      </c>
      <c r="F2917" s="301" t="s">
        <v>69</v>
      </c>
      <c r="G2917" s="301" t="s">
        <v>69</v>
      </c>
      <c r="H2917" s="301" t="s">
        <v>502</v>
      </c>
      <c r="I2917" s="333">
        <v>59.5</v>
      </c>
    </row>
    <row r="2918" spans="1:9">
      <c r="A2918" s="316">
        <v>7</v>
      </c>
      <c r="B2918" s="301" t="s">
        <v>214</v>
      </c>
      <c r="C2918" s="301" t="s">
        <v>19</v>
      </c>
      <c r="D2918" s="301" t="s">
        <v>154</v>
      </c>
      <c r="E2918" s="301" t="s">
        <v>64</v>
      </c>
      <c r="F2918" s="301" t="s">
        <v>70</v>
      </c>
      <c r="G2918" s="301" t="s">
        <v>70</v>
      </c>
      <c r="H2918" s="301" t="s">
        <v>502</v>
      </c>
      <c r="I2918" s="333">
        <v>51.51</v>
      </c>
    </row>
    <row r="2919" spans="1:9">
      <c r="A2919" s="316">
        <v>7</v>
      </c>
      <c r="B2919" s="301" t="s">
        <v>214</v>
      </c>
      <c r="C2919" s="301" t="s">
        <v>19</v>
      </c>
      <c r="D2919" s="301" t="s">
        <v>154</v>
      </c>
      <c r="E2919" s="301" t="s">
        <v>64</v>
      </c>
      <c r="F2919" s="301" t="s">
        <v>208</v>
      </c>
      <c r="G2919" s="301" t="s">
        <v>208</v>
      </c>
      <c r="H2919" s="301" t="s">
        <v>502</v>
      </c>
      <c r="I2919" s="333">
        <v>0</v>
      </c>
    </row>
    <row r="2920" spans="1:9">
      <c r="A2920" s="316">
        <v>7</v>
      </c>
      <c r="B2920" s="301" t="s">
        <v>214</v>
      </c>
      <c r="C2920" s="301" t="s">
        <v>19</v>
      </c>
      <c r="D2920" s="301" t="s">
        <v>154</v>
      </c>
      <c r="E2920" s="301" t="s">
        <v>64</v>
      </c>
      <c r="F2920" s="301" t="s">
        <v>72</v>
      </c>
      <c r="G2920" s="301" t="s">
        <v>72</v>
      </c>
      <c r="H2920" s="301" t="s">
        <v>502</v>
      </c>
      <c r="I2920" s="333">
        <v>50.08</v>
      </c>
    </row>
    <row r="2921" spans="1:9">
      <c r="A2921" s="316">
        <v>7</v>
      </c>
      <c r="B2921" s="301" t="s">
        <v>214</v>
      </c>
      <c r="C2921" s="301" t="s">
        <v>19</v>
      </c>
      <c r="D2921" s="301" t="s">
        <v>154</v>
      </c>
      <c r="E2921" s="301" t="s">
        <v>64</v>
      </c>
      <c r="F2921" s="301" t="s">
        <v>238</v>
      </c>
      <c r="G2921" s="301" t="s">
        <v>238</v>
      </c>
      <c r="H2921" s="301" t="s">
        <v>502</v>
      </c>
      <c r="I2921" s="333">
        <v>32.200000000000003</v>
      </c>
    </row>
    <row r="2922" spans="1:9">
      <c r="A2922" s="316">
        <v>7</v>
      </c>
      <c r="B2922" s="301" t="s">
        <v>214</v>
      </c>
      <c r="C2922" s="301" t="s">
        <v>19</v>
      </c>
      <c r="D2922" s="301" t="s">
        <v>154</v>
      </c>
      <c r="E2922" s="301" t="s">
        <v>64</v>
      </c>
      <c r="F2922" s="301" t="s">
        <v>73</v>
      </c>
      <c r="G2922" s="301" t="s">
        <v>73</v>
      </c>
      <c r="H2922" s="301" t="s">
        <v>502</v>
      </c>
      <c r="I2922" s="333">
        <v>0</v>
      </c>
    </row>
    <row r="2923" spans="1:9">
      <c r="A2923" s="316">
        <v>7</v>
      </c>
      <c r="B2923" s="301" t="s">
        <v>214</v>
      </c>
      <c r="C2923" s="301" t="s">
        <v>19</v>
      </c>
      <c r="D2923" s="301" t="s">
        <v>154</v>
      </c>
      <c r="E2923" s="301" t="s">
        <v>64</v>
      </c>
      <c r="F2923" s="301" t="s">
        <v>74</v>
      </c>
      <c r="G2923" s="301" t="s">
        <v>74</v>
      </c>
      <c r="H2923" s="301" t="s">
        <v>502</v>
      </c>
      <c r="I2923" s="333">
        <v>23.64</v>
      </c>
    </row>
    <row r="2924" spans="1:9">
      <c r="A2924" s="316">
        <v>7</v>
      </c>
      <c r="B2924" s="301" t="s">
        <v>214</v>
      </c>
      <c r="C2924" s="301" t="s">
        <v>19</v>
      </c>
      <c r="D2924" s="301" t="s">
        <v>154</v>
      </c>
      <c r="E2924" s="301" t="s">
        <v>64</v>
      </c>
      <c r="F2924" s="301" t="s">
        <v>76</v>
      </c>
      <c r="G2924" s="301" t="s">
        <v>76</v>
      </c>
      <c r="H2924" s="301" t="s">
        <v>502</v>
      </c>
      <c r="I2924" s="333">
        <v>17.68</v>
      </c>
    </row>
    <row r="2925" spans="1:9">
      <c r="A2925" s="316">
        <v>7</v>
      </c>
      <c r="B2925" s="301" t="s">
        <v>214</v>
      </c>
      <c r="C2925" s="301" t="s">
        <v>19</v>
      </c>
      <c r="D2925" s="301" t="s">
        <v>154</v>
      </c>
      <c r="E2925" s="301" t="s">
        <v>64</v>
      </c>
      <c r="F2925" s="301" t="s">
        <v>77</v>
      </c>
      <c r="G2925" s="301" t="s">
        <v>77</v>
      </c>
      <c r="H2925" s="301" t="s">
        <v>502</v>
      </c>
      <c r="I2925" s="333">
        <v>0</v>
      </c>
    </row>
    <row r="2926" spans="1:9">
      <c r="A2926" s="316">
        <v>7</v>
      </c>
      <c r="B2926" s="301" t="s">
        <v>214</v>
      </c>
      <c r="C2926" s="301" t="s">
        <v>19</v>
      </c>
      <c r="D2926" s="301" t="s">
        <v>154</v>
      </c>
      <c r="E2926" s="301" t="s">
        <v>64</v>
      </c>
      <c r="F2926" s="301" t="s">
        <v>82</v>
      </c>
      <c r="G2926" s="301" t="s">
        <v>82</v>
      </c>
      <c r="H2926" s="301" t="s">
        <v>502</v>
      </c>
      <c r="I2926" s="333">
        <v>14.16</v>
      </c>
    </row>
    <row r="2927" spans="1:9">
      <c r="A2927" s="316">
        <v>7</v>
      </c>
      <c r="B2927" s="301" t="s">
        <v>214</v>
      </c>
      <c r="C2927" s="301" t="s">
        <v>19</v>
      </c>
      <c r="D2927" s="301" t="s">
        <v>154</v>
      </c>
      <c r="E2927" s="301" t="s">
        <v>64</v>
      </c>
      <c r="F2927" s="301" t="s">
        <v>470</v>
      </c>
      <c r="G2927" s="301" t="s">
        <v>75</v>
      </c>
      <c r="H2927" s="301" t="s">
        <v>502</v>
      </c>
      <c r="I2927" s="333">
        <v>19.170000000000002</v>
      </c>
    </row>
    <row r="2928" spans="1:9">
      <c r="A2928" s="316">
        <v>7</v>
      </c>
      <c r="B2928" s="301" t="s">
        <v>214</v>
      </c>
      <c r="C2928" s="301" t="s">
        <v>19</v>
      </c>
      <c r="D2928" s="301" t="s">
        <v>154</v>
      </c>
      <c r="E2928" s="301" t="s">
        <v>64</v>
      </c>
      <c r="F2928" s="301" t="s">
        <v>81</v>
      </c>
      <c r="G2928" s="301" t="s">
        <v>81</v>
      </c>
      <c r="H2928" s="301" t="s">
        <v>502</v>
      </c>
      <c r="I2928" s="333">
        <v>5.31</v>
      </c>
    </row>
    <row r="2929" spans="1:9">
      <c r="A2929" s="316">
        <v>7</v>
      </c>
      <c r="B2929" s="301" t="s">
        <v>214</v>
      </c>
      <c r="C2929" s="301" t="s">
        <v>19</v>
      </c>
      <c r="D2929" s="301" t="s">
        <v>154</v>
      </c>
      <c r="E2929" s="301" t="s">
        <v>36</v>
      </c>
      <c r="F2929" s="301" t="s">
        <v>83</v>
      </c>
      <c r="G2929" s="301" t="s">
        <v>83</v>
      </c>
      <c r="H2929" s="301" t="s">
        <v>502</v>
      </c>
      <c r="I2929" s="333">
        <v>0</v>
      </c>
    </row>
    <row r="2930" spans="1:9">
      <c r="A2930" s="316">
        <v>7</v>
      </c>
      <c r="B2930" s="301" t="s">
        <v>214</v>
      </c>
      <c r="C2930" s="301" t="s">
        <v>19</v>
      </c>
      <c r="D2930" s="301" t="s">
        <v>154</v>
      </c>
      <c r="E2930" s="301" t="s">
        <v>36</v>
      </c>
      <c r="F2930" s="301" t="s">
        <v>84</v>
      </c>
      <c r="G2930" s="301" t="s">
        <v>84</v>
      </c>
      <c r="H2930" s="301" t="s">
        <v>502</v>
      </c>
      <c r="I2930" s="333">
        <v>0</v>
      </c>
    </row>
    <row r="2931" spans="1:9">
      <c r="A2931" s="316">
        <v>7</v>
      </c>
      <c r="B2931" s="301" t="s">
        <v>214</v>
      </c>
      <c r="C2931" s="301" t="s">
        <v>19</v>
      </c>
      <c r="D2931" s="301" t="s">
        <v>154</v>
      </c>
      <c r="E2931" s="301" t="s">
        <v>36</v>
      </c>
      <c r="F2931" s="301" t="s">
        <v>85</v>
      </c>
      <c r="G2931" s="301" t="s">
        <v>85</v>
      </c>
      <c r="H2931" s="301" t="s">
        <v>502</v>
      </c>
      <c r="I2931" s="333">
        <v>13.54</v>
      </c>
    </row>
    <row r="2932" spans="1:9">
      <c r="A2932" s="316">
        <v>7</v>
      </c>
      <c r="B2932" s="301" t="s">
        <v>214</v>
      </c>
      <c r="C2932" s="301" t="s">
        <v>19</v>
      </c>
      <c r="D2932" s="301" t="s">
        <v>154</v>
      </c>
      <c r="E2932" s="301" t="s">
        <v>36</v>
      </c>
      <c r="F2932" s="301" t="s">
        <v>86</v>
      </c>
      <c r="G2932" s="301" t="s">
        <v>86</v>
      </c>
      <c r="H2932" s="301" t="s">
        <v>502</v>
      </c>
      <c r="I2932" s="333">
        <v>10.11</v>
      </c>
    </row>
    <row r="2933" spans="1:9">
      <c r="A2933" s="316">
        <v>7</v>
      </c>
      <c r="B2933" s="301" t="s">
        <v>214</v>
      </c>
      <c r="C2933" s="301" t="s">
        <v>19</v>
      </c>
      <c r="D2933" s="301" t="s">
        <v>154</v>
      </c>
      <c r="E2933" s="301" t="s">
        <v>36</v>
      </c>
      <c r="F2933" s="301" t="s">
        <v>87</v>
      </c>
      <c r="G2933" s="301" t="s">
        <v>87</v>
      </c>
      <c r="H2933" s="301" t="s">
        <v>502</v>
      </c>
      <c r="I2933" s="333">
        <v>2.99</v>
      </c>
    </row>
    <row r="2934" spans="1:9">
      <c r="A2934" s="316">
        <v>7</v>
      </c>
      <c r="B2934" s="301" t="s">
        <v>214</v>
      </c>
      <c r="C2934" s="301" t="s">
        <v>19</v>
      </c>
      <c r="D2934" s="301" t="s">
        <v>154</v>
      </c>
      <c r="E2934" s="301" t="s">
        <v>36</v>
      </c>
      <c r="F2934" s="301" t="s">
        <v>88</v>
      </c>
      <c r="G2934" s="301" t="s">
        <v>88</v>
      </c>
      <c r="H2934" s="301" t="s">
        <v>502</v>
      </c>
      <c r="I2934" s="333">
        <v>4.72</v>
      </c>
    </row>
    <row r="2935" spans="1:9">
      <c r="A2935" s="316">
        <v>7</v>
      </c>
      <c r="B2935" s="301" t="s">
        <v>214</v>
      </c>
      <c r="C2935" s="301" t="s">
        <v>19</v>
      </c>
      <c r="D2935" s="301" t="s">
        <v>154</v>
      </c>
      <c r="E2935" s="301" t="s">
        <v>89</v>
      </c>
      <c r="F2935" s="301" t="s">
        <v>90</v>
      </c>
      <c r="G2935" s="301" t="s">
        <v>90</v>
      </c>
      <c r="H2935" s="301" t="s">
        <v>502</v>
      </c>
      <c r="I2935" s="333">
        <v>1072.1600000000001</v>
      </c>
    </row>
    <row r="2936" spans="1:9">
      <c r="A2936" s="316">
        <v>7</v>
      </c>
      <c r="B2936" s="301" t="s">
        <v>214</v>
      </c>
      <c r="C2936" s="301" t="s">
        <v>19</v>
      </c>
      <c r="D2936" s="301" t="s">
        <v>154</v>
      </c>
      <c r="E2936" s="301" t="s">
        <v>89</v>
      </c>
      <c r="F2936" s="301" t="s">
        <v>91</v>
      </c>
      <c r="G2936" s="301" t="s">
        <v>91</v>
      </c>
      <c r="H2936" s="301" t="s">
        <v>502</v>
      </c>
      <c r="I2936" s="333">
        <v>29.47</v>
      </c>
    </row>
    <row r="2937" spans="1:9">
      <c r="A2937" s="316">
        <v>7</v>
      </c>
      <c r="B2937" s="301" t="s">
        <v>214</v>
      </c>
      <c r="C2937" s="301" t="s">
        <v>19</v>
      </c>
      <c r="D2937" s="301" t="s">
        <v>154</v>
      </c>
      <c r="E2937" s="301" t="s">
        <v>89</v>
      </c>
      <c r="F2937" s="301" t="s">
        <v>92</v>
      </c>
      <c r="G2937" s="301" t="s">
        <v>92</v>
      </c>
      <c r="H2937" s="301" t="s">
        <v>502</v>
      </c>
      <c r="I2937" s="333">
        <v>19.89</v>
      </c>
    </row>
    <row r="2938" spans="1:9">
      <c r="A2938" s="316">
        <v>7</v>
      </c>
      <c r="B2938" s="301" t="s">
        <v>214</v>
      </c>
      <c r="C2938" s="301" t="s">
        <v>19</v>
      </c>
      <c r="D2938" s="301" t="s">
        <v>154</v>
      </c>
      <c r="E2938" s="301" t="s">
        <v>89</v>
      </c>
      <c r="F2938" s="301" t="s">
        <v>93</v>
      </c>
      <c r="G2938" s="301" t="s">
        <v>93</v>
      </c>
      <c r="H2938" s="301" t="s">
        <v>502</v>
      </c>
      <c r="I2938" s="333">
        <v>9.11</v>
      </c>
    </row>
    <row r="2939" spans="1:9">
      <c r="A2939" s="316">
        <v>7</v>
      </c>
      <c r="B2939" s="301" t="s">
        <v>214</v>
      </c>
      <c r="C2939" s="301" t="s">
        <v>19</v>
      </c>
      <c r="D2939" s="301" t="s">
        <v>154</v>
      </c>
      <c r="E2939" s="301" t="s">
        <v>89</v>
      </c>
      <c r="F2939" s="301" t="s">
        <v>94</v>
      </c>
      <c r="G2939" s="301" t="s">
        <v>94</v>
      </c>
      <c r="H2939" s="301" t="s">
        <v>502</v>
      </c>
      <c r="I2939" s="333">
        <v>12.66</v>
      </c>
    </row>
    <row r="2940" spans="1:9">
      <c r="A2940" s="316">
        <v>7</v>
      </c>
      <c r="B2940" s="301" t="s">
        <v>214</v>
      </c>
      <c r="C2940" s="301" t="s">
        <v>19</v>
      </c>
      <c r="D2940" s="301" t="s">
        <v>154</v>
      </c>
      <c r="E2940" s="301" t="s">
        <v>89</v>
      </c>
      <c r="F2940" s="301" t="s">
        <v>95</v>
      </c>
      <c r="G2940" s="301" t="s">
        <v>95</v>
      </c>
      <c r="H2940" s="301" t="s">
        <v>502</v>
      </c>
      <c r="I2940" s="333">
        <v>73.989999999999995</v>
      </c>
    </row>
    <row r="2941" spans="1:9">
      <c r="A2941" s="316">
        <v>7</v>
      </c>
      <c r="B2941" s="301" t="s">
        <v>214</v>
      </c>
      <c r="C2941" s="301" t="s">
        <v>19</v>
      </c>
      <c r="D2941" s="301" t="s">
        <v>154</v>
      </c>
      <c r="E2941" s="301" t="s">
        <v>89</v>
      </c>
      <c r="F2941" s="301" t="s">
        <v>96</v>
      </c>
      <c r="G2941" s="301" t="s">
        <v>96</v>
      </c>
      <c r="H2941" s="301" t="s">
        <v>502</v>
      </c>
      <c r="I2941" s="333">
        <v>13.68</v>
      </c>
    </row>
    <row r="2942" spans="1:9">
      <c r="A2942" s="316">
        <v>7</v>
      </c>
      <c r="B2942" s="301" t="s">
        <v>214</v>
      </c>
      <c r="C2942" s="301" t="s">
        <v>19</v>
      </c>
      <c r="D2942" s="301" t="s">
        <v>154</v>
      </c>
      <c r="E2942" s="301" t="s">
        <v>89</v>
      </c>
      <c r="F2942" s="301" t="s">
        <v>97</v>
      </c>
      <c r="G2942" s="301" t="s">
        <v>97</v>
      </c>
      <c r="H2942" s="301" t="s">
        <v>502</v>
      </c>
      <c r="I2942" s="333">
        <v>93.28</v>
      </c>
    </row>
    <row r="2943" spans="1:9">
      <c r="A2943" s="316">
        <v>7</v>
      </c>
      <c r="B2943" s="301" t="s">
        <v>214</v>
      </c>
      <c r="C2943" s="301" t="s">
        <v>19</v>
      </c>
      <c r="D2943" s="301" t="s">
        <v>154</v>
      </c>
      <c r="E2943" s="301" t="s">
        <v>89</v>
      </c>
      <c r="F2943" s="301" t="s">
        <v>98</v>
      </c>
      <c r="G2943" s="301" t="s">
        <v>98</v>
      </c>
      <c r="H2943" s="301" t="s">
        <v>502</v>
      </c>
      <c r="I2943" s="333">
        <v>83.45</v>
      </c>
    </row>
    <row r="2944" spans="1:9">
      <c r="A2944" s="316">
        <v>7</v>
      </c>
      <c r="B2944" s="301" t="s">
        <v>214</v>
      </c>
      <c r="C2944" s="301" t="s">
        <v>19</v>
      </c>
      <c r="D2944" s="301" t="s">
        <v>154</v>
      </c>
      <c r="E2944" s="301" t="s">
        <v>89</v>
      </c>
      <c r="F2944" s="301" t="s">
        <v>167</v>
      </c>
      <c r="G2944" s="301" t="s">
        <v>167</v>
      </c>
      <c r="H2944" s="301" t="s">
        <v>502</v>
      </c>
      <c r="I2944" s="333">
        <v>87.57</v>
      </c>
    </row>
    <row r="2945" spans="1:9">
      <c r="A2945" s="316">
        <v>7</v>
      </c>
      <c r="B2945" s="301" t="s">
        <v>214</v>
      </c>
      <c r="C2945" s="301" t="s">
        <v>19</v>
      </c>
      <c r="D2945" s="301" t="s">
        <v>154</v>
      </c>
      <c r="E2945" s="301" t="s">
        <v>89</v>
      </c>
      <c r="F2945" s="301" t="s">
        <v>99</v>
      </c>
      <c r="G2945" s="301" t="s">
        <v>99</v>
      </c>
      <c r="H2945" s="301" t="s">
        <v>502</v>
      </c>
      <c r="I2945" s="333">
        <v>129.19999999999999</v>
      </c>
    </row>
    <row r="2946" spans="1:9">
      <c r="A2946" s="316">
        <v>7</v>
      </c>
      <c r="B2946" s="301" t="s">
        <v>214</v>
      </c>
      <c r="C2946" s="301" t="s">
        <v>19</v>
      </c>
      <c r="D2946" s="301" t="s">
        <v>154</v>
      </c>
      <c r="E2946" s="301" t="s">
        <v>100</v>
      </c>
      <c r="F2946" s="301" t="s">
        <v>101</v>
      </c>
      <c r="G2946" s="301" t="s">
        <v>101</v>
      </c>
      <c r="H2946" s="301" t="s">
        <v>502</v>
      </c>
      <c r="I2946" s="333">
        <v>437.2</v>
      </c>
    </row>
    <row r="2947" spans="1:9">
      <c r="A2947" s="316">
        <v>7</v>
      </c>
      <c r="B2947" s="301" t="s">
        <v>214</v>
      </c>
      <c r="C2947" s="301" t="s">
        <v>19</v>
      </c>
      <c r="D2947" s="301" t="s">
        <v>154</v>
      </c>
      <c r="E2947" s="301" t="s">
        <v>100</v>
      </c>
      <c r="F2947" s="301" t="s">
        <v>102</v>
      </c>
      <c r="G2947" s="301" t="s">
        <v>102</v>
      </c>
      <c r="H2947" s="301" t="s">
        <v>502</v>
      </c>
      <c r="I2947" s="333">
        <v>615.46</v>
      </c>
    </row>
    <row r="2948" spans="1:9">
      <c r="A2948" s="316">
        <v>7</v>
      </c>
      <c r="B2948" s="301" t="s">
        <v>214</v>
      </c>
      <c r="C2948" s="301" t="s">
        <v>19</v>
      </c>
      <c r="D2948" s="301" t="s">
        <v>154</v>
      </c>
      <c r="E2948" s="301" t="s">
        <v>100</v>
      </c>
      <c r="F2948" s="301" t="s">
        <v>103</v>
      </c>
      <c r="G2948" s="301" t="s">
        <v>103</v>
      </c>
      <c r="H2948" s="301" t="s">
        <v>502</v>
      </c>
      <c r="I2948" s="333">
        <v>54.88</v>
      </c>
    </row>
    <row r="2949" spans="1:9">
      <c r="A2949" s="316">
        <v>7</v>
      </c>
      <c r="B2949" s="301" t="s">
        <v>214</v>
      </c>
      <c r="C2949" s="301" t="s">
        <v>19</v>
      </c>
      <c r="D2949" s="301" t="s">
        <v>154</v>
      </c>
      <c r="E2949" s="301" t="s">
        <v>100</v>
      </c>
      <c r="F2949" s="301" t="s">
        <v>104</v>
      </c>
      <c r="G2949" s="301" t="s">
        <v>104</v>
      </c>
      <c r="H2949" s="301" t="s">
        <v>502</v>
      </c>
      <c r="I2949" s="333">
        <v>41.41</v>
      </c>
    </row>
    <row r="2950" spans="1:9">
      <c r="A2950" s="316">
        <v>7</v>
      </c>
      <c r="B2950" s="301" t="s">
        <v>214</v>
      </c>
      <c r="C2950" s="301" t="s">
        <v>19</v>
      </c>
      <c r="D2950" s="301" t="s">
        <v>154</v>
      </c>
      <c r="E2950" s="301" t="s">
        <v>100</v>
      </c>
      <c r="F2950" s="301" t="s">
        <v>105</v>
      </c>
      <c r="G2950" s="301" t="s">
        <v>105</v>
      </c>
      <c r="H2950" s="301" t="s">
        <v>502</v>
      </c>
      <c r="I2950" s="333">
        <v>66.14</v>
      </c>
    </row>
    <row r="2951" spans="1:9">
      <c r="A2951" s="316">
        <v>7</v>
      </c>
      <c r="B2951" s="301" t="s">
        <v>214</v>
      </c>
      <c r="C2951" s="301" t="s">
        <v>19</v>
      </c>
      <c r="D2951" s="301" t="s">
        <v>154</v>
      </c>
      <c r="E2951" s="301" t="s">
        <v>100</v>
      </c>
      <c r="F2951" s="301" t="s">
        <v>106</v>
      </c>
      <c r="G2951" s="301" t="s">
        <v>106</v>
      </c>
      <c r="H2951" s="301" t="s">
        <v>502</v>
      </c>
      <c r="I2951" s="333">
        <v>14.03</v>
      </c>
    </row>
    <row r="2952" spans="1:9">
      <c r="A2952" s="316">
        <v>7</v>
      </c>
      <c r="B2952" s="301" t="s">
        <v>214</v>
      </c>
      <c r="C2952" s="301" t="s">
        <v>19</v>
      </c>
      <c r="D2952" s="301" t="s">
        <v>154</v>
      </c>
      <c r="E2952" s="301" t="s">
        <v>23</v>
      </c>
      <c r="F2952" s="301" t="s">
        <v>107</v>
      </c>
      <c r="G2952" s="301" t="s">
        <v>107</v>
      </c>
      <c r="H2952" s="301" t="s">
        <v>502</v>
      </c>
      <c r="I2952" s="333">
        <v>150.19</v>
      </c>
    </row>
    <row r="2953" spans="1:9">
      <c r="A2953" s="316">
        <v>7</v>
      </c>
      <c r="B2953" s="301" t="s">
        <v>214</v>
      </c>
      <c r="C2953" s="301" t="s">
        <v>19</v>
      </c>
      <c r="D2953" s="301" t="s">
        <v>154</v>
      </c>
      <c r="E2953" s="301" t="s">
        <v>23</v>
      </c>
      <c r="F2953" s="301" t="s">
        <v>108</v>
      </c>
      <c r="G2953" s="301" t="s">
        <v>108</v>
      </c>
      <c r="H2953" s="301" t="s">
        <v>502</v>
      </c>
      <c r="I2953" s="333">
        <v>116.26</v>
      </c>
    </row>
    <row r="2954" spans="1:9">
      <c r="A2954" s="316">
        <v>7</v>
      </c>
      <c r="B2954" s="301" t="s">
        <v>214</v>
      </c>
      <c r="C2954" s="301" t="s">
        <v>19</v>
      </c>
      <c r="D2954" s="301" t="s">
        <v>154</v>
      </c>
      <c r="E2954" s="301" t="s">
        <v>23</v>
      </c>
      <c r="F2954" s="301" t="s">
        <v>109</v>
      </c>
      <c r="G2954" s="301" t="s">
        <v>109</v>
      </c>
      <c r="H2954" s="301" t="s">
        <v>502</v>
      </c>
      <c r="I2954" s="333">
        <v>69.48</v>
      </c>
    </row>
    <row r="2955" spans="1:9">
      <c r="A2955" s="316">
        <v>7</v>
      </c>
      <c r="B2955" s="301" t="s">
        <v>214</v>
      </c>
      <c r="C2955" s="301" t="s">
        <v>19</v>
      </c>
      <c r="D2955" s="301" t="s">
        <v>154</v>
      </c>
      <c r="E2955" s="301" t="s">
        <v>23</v>
      </c>
      <c r="F2955" s="301" t="s">
        <v>110</v>
      </c>
      <c r="G2955" s="301" t="s">
        <v>110</v>
      </c>
      <c r="H2955" s="301" t="s">
        <v>502</v>
      </c>
      <c r="I2955" s="333">
        <v>34.909999999999997</v>
      </c>
    </row>
    <row r="2956" spans="1:9">
      <c r="A2956" s="316">
        <v>7</v>
      </c>
      <c r="B2956" s="301" t="s">
        <v>214</v>
      </c>
      <c r="C2956" s="301" t="s">
        <v>19</v>
      </c>
      <c r="D2956" s="301" t="s">
        <v>154</v>
      </c>
      <c r="E2956" s="301" t="s">
        <v>23</v>
      </c>
      <c r="F2956" s="301" t="s">
        <v>111</v>
      </c>
      <c r="G2956" s="301" t="s">
        <v>111</v>
      </c>
      <c r="H2956" s="301" t="s">
        <v>502</v>
      </c>
      <c r="I2956" s="333">
        <v>51.15</v>
      </c>
    </row>
    <row r="2957" spans="1:9">
      <c r="A2957" s="316">
        <v>7</v>
      </c>
      <c r="B2957" s="301" t="s">
        <v>214</v>
      </c>
      <c r="C2957" s="301" t="s">
        <v>19</v>
      </c>
      <c r="D2957" s="301" t="s">
        <v>154</v>
      </c>
      <c r="E2957" s="301" t="s">
        <v>23</v>
      </c>
      <c r="F2957" s="301" t="s">
        <v>112</v>
      </c>
      <c r="G2957" s="301" t="s">
        <v>112</v>
      </c>
      <c r="H2957" s="301" t="s">
        <v>502</v>
      </c>
      <c r="I2957" s="333">
        <v>17.690000000000001</v>
      </c>
    </row>
    <row r="2958" spans="1:9">
      <c r="A2958" s="316">
        <v>7</v>
      </c>
      <c r="B2958" s="301" t="s">
        <v>214</v>
      </c>
      <c r="C2958" s="301" t="s">
        <v>19</v>
      </c>
      <c r="D2958" s="301" t="s">
        <v>154</v>
      </c>
      <c r="E2958" s="301" t="s">
        <v>23</v>
      </c>
      <c r="F2958" s="301" t="s">
        <v>24</v>
      </c>
      <c r="G2958" s="301" t="s">
        <v>24</v>
      </c>
      <c r="H2958" s="301" t="s">
        <v>502</v>
      </c>
      <c r="I2958" s="333">
        <v>19.38</v>
      </c>
    </row>
    <row r="2959" spans="1:9">
      <c r="A2959" s="316">
        <v>7</v>
      </c>
      <c r="B2959" s="301" t="s">
        <v>214</v>
      </c>
      <c r="C2959" s="301" t="s">
        <v>19</v>
      </c>
      <c r="D2959" s="301" t="s">
        <v>154</v>
      </c>
      <c r="E2959" s="301" t="s">
        <v>23</v>
      </c>
      <c r="F2959" s="301" t="s">
        <v>23</v>
      </c>
      <c r="G2959" s="301" t="s">
        <v>23</v>
      </c>
      <c r="H2959" s="301" t="s">
        <v>502</v>
      </c>
      <c r="I2959" s="333">
        <v>951.74</v>
      </c>
    </row>
    <row r="2960" spans="1:9">
      <c r="A2960" s="316">
        <v>7</v>
      </c>
      <c r="B2960" s="301" t="s">
        <v>214</v>
      </c>
      <c r="C2960" s="301" t="s">
        <v>19</v>
      </c>
      <c r="D2960" s="301" t="s">
        <v>154</v>
      </c>
      <c r="E2960" s="301" t="s">
        <v>23</v>
      </c>
      <c r="F2960" s="301" t="s">
        <v>113</v>
      </c>
      <c r="G2960" s="301" t="s">
        <v>113</v>
      </c>
      <c r="H2960" s="301" t="s">
        <v>502</v>
      </c>
      <c r="I2960" s="333">
        <v>19.75</v>
      </c>
    </row>
    <row r="2961" spans="1:9">
      <c r="A2961" s="316">
        <v>7</v>
      </c>
      <c r="B2961" s="301" t="s">
        <v>214</v>
      </c>
      <c r="C2961" s="301" t="s">
        <v>19</v>
      </c>
      <c r="D2961" s="301" t="s">
        <v>154</v>
      </c>
      <c r="E2961" s="301" t="s">
        <v>23</v>
      </c>
      <c r="F2961" s="301" t="s">
        <v>155</v>
      </c>
      <c r="G2961" s="301" t="s">
        <v>155</v>
      </c>
      <c r="H2961" s="301" t="s">
        <v>502</v>
      </c>
      <c r="I2961" s="333">
        <v>62.18</v>
      </c>
    </row>
    <row r="2962" spans="1:9">
      <c r="A2962" s="316">
        <v>7</v>
      </c>
      <c r="B2962" s="301" t="s">
        <v>214</v>
      </c>
      <c r="C2962" s="301" t="s">
        <v>19</v>
      </c>
      <c r="D2962" s="301" t="s">
        <v>154</v>
      </c>
      <c r="E2962" s="301" t="s">
        <v>23</v>
      </c>
      <c r="F2962" s="301" t="s">
        <v>114</v>
      </c>
      <c r="G2962" s="301" t="s">
        <v>114</v>
      </c>
      <c r="H2962" s="301" t="s">
        <v>502</v>
      </c>
      <c r="I2962" s="333">
        <v>19.96</v>
      </c>
    </row>
    <row r="2963" spans="1:9">
      <c r="A2963" s="316">
        <v>7</v>
      </c>
      <c r="B2963" s="301" t="s">
        <v>214</v>
      </c>
      <c r="C2963" s="301" t="s">
        <v>19</v>
      </c>
      <c r="D2963" s="301" t="s">
        <v>154</v>
      </c>
      <c r="E2963" s="301" t="s">
        <v>115</v>
      </c>
      <c r="F2963" s="301" t="s">
        <v>116</v>
      </c>
      <c r="G2963" s="301" t="s">
        <v>116</v>
      </c>
      <c r="H2963" s="301" t="s">
        <v>502</v>
      </c>
      <c r="I2963" s="333">
        <v>19.27</v>
      </c>
    </row>
    <row r="2964" spans="1:9">
      <c r="A2964" s="316">
        <v>7</v>
      </c>
      <c r="B2964" s="301" t="s">
        <v>214</v>
      </c>
      <c r="C2964" s="301" t="s">
        <v>19</v>
      </c>
      <c r="D2964" s="301" t="s">
        <v>154</v>
      </c>
      <c r="E2964" s="301" t="s">
        <v>115</v>
      </c>
      <c r="F2964" s="301" t="s">
        <v>117</v>
      </c>
      <c r="G2964" s="301" t="s">
        <v>117</v>
      </c>
      <c r="H2964" s="301" t="s">
        <v>502</v>
      </c>
      <c r="I2964" s="333">
        <v>13.47</v>
      </c>
    </row>
    <row r="2965" spans="1:9">
      <c r="A2965" s="316">
        <v>7</v>
      </c>
      <c r="B2965" s="301" t="s">
        <v>214</v>
      </c>
      <c r="C2965" s="301" t="s">
        <v>19</v>
      </c>
      <c r="D2965" s="301" t="s">
        <v>154</v>
      </c>
      <c r="E2965" s="301" t="s">
        <v>765</v>
      </c>
      <c r="F2965" s="301" t="s">
        <v>119</v>
      </c>
      <c r="G2965" s="301" t="s">
        <v>119</v>
      </c>
      <c r="H2965" s="301" t="s">
        <v>502</v>
      </c>
      <c r="I2965" s="333">
        <v>70.78</v>
      </c>
    </row>
    <row r="2966" spans="1:9">
      <c r="A2966" s="316">
        <v>7</v>
      </c>
      <c r="B2966" s="301" t="s">
        <v>214</v>
      </c>
      <c r="C2966" s="301" t="s">
        <v>19</v>
      </c>
      <c r="D2966" s="301" t="s">
        <v>154</v>
      </c>
      <c r="E2966" s="301" t="s">
        <v>765</v>
      </c>
      <c r="F2966" s="301" t="s">
        <v>710</v>
      </c>
      <c r="G2966" s="301" t="s">
        <v>710</v>
      </c>
      <c r="H2966" s="301" t="s">
        <v>502</v>
      </c>
      <c r="I2966" s="333">
        <v>5337.2</v>
      </c>
    </row>
    <row r="2967" spans="1:9">
      <c r="A2967" s="316">
        <v>7</v>
      </c>
      <c r="B2967" s="301" t="s">
        <v>214</v>
      </c>
      <c r="C2967" s="301" t="s">
        <v>19</v>
      </c>
      <c r="D2967" s="301" t="s">
        <v>154</v>
      </c>
      <c r="E2967" s="301" t="s">
        <v>765</v>
      </c>
      <c r="F2967" s="301" t="s">
        <v>709</v>
      </c>
      <c r="G2967" s="301" t="s">
        <v>709</v>
      </c>
      <c r="H2967" s="301" t="s">
        <v>502</v>
      </c>
      <c r="I2967" s="333">
        <v>93.75</v>
      </c>
    </row>
    <row r="2968" spans="1:9">
      <c r="A2968" s="316">
        <v>7</v>
      </c>
      <c r="B2968" s="301" t="s">
        <v>214</v>
      </c>
      <c r="C2968" s="301" t="s">
        <v>19</v>
      </c>
      <c r="D2968" s="301" t="s">
        <v>154</v>
      </c>
      <c r="E2968" s="301" t="s">
        <v>21</v>
      </c>
      <c r="F2968" s="301" t="s">
        <v>22</v>
      </c>
      <c r="G2968" s="301" t="s">
        <v>22</v>
      </c>
      <c r="H2968" t="s">
        <v>503</v>
      </c>
      <c r="I2968" s="333">
        <v>55.71</v>
      </c>
    </row>
    <row r="2969" spans="1:9">
      <c r="A2969" s="316">
        <v>7</v>
      </c>
      <c r="B2969" s="301" t="s">
        <v>214</v>
      </c>
      <c r="C2969" s="301" t="s">
        <v>19</v>
      </c>
      <c r="D2969" s="301" t="s">
        <v>154</v>
      </c>
      <c r="E2969" s="301" t="s">
        <v>21</v>
      </c>
      <c r="F2969" s="301" t="s">
        <v>16</v>
      </c>
      <c r="G2969" s="301" t="s">
        <v>16</v>
      </c>
      <c r="H2969" s="301" t="s">
        <v>503</v>
      </c>
      <c r="I2969" s="333">
        <v>1096.3</v>
      </c>
    </row>
    <row r="2970" spans="1:9">
      <c r="A2970" s="316">
        <v>7</v>
      </c>
      <c r="B2970" s="301" t="s">
        <v>214</v>
      </c>
      <c r="C2970" s="301" t="s">
        <v>19</v>
      </c>
      <c r="D2970" s="301" t="s">
        <v>154</v>
      </c>
      <c r="E2970" s="301" t="s">
        <v>31</v>
      </c>
      <c r="F2970" s="301" t="s">
        <v>45</v>
      </c>
      <c r="G2970" s="301" t="s">
        <v>45</v>
      </c>
      <c r="H2970" s="301" t="s">
        <v>503</v>
      </c>
      <c r="I2970" s="333">
        <v>16.27</v>
      </c>
    </row>
    <row r="2971" spans="1:9">
      <c r="A2971" s="316">
        <v>7</v>
      </c>
      <c r="B2971" s="301" t="s">
        <v>214</v>
      </c>
      <c r="C2971" s="301" t="s">
        <v>19</v>
      </c>
      <c r="D2971" s="301" t="s">
        <v>154</v>
      </c>
      <c r="E2971" s="301" t="s">
        <v>37</v>
      </c>
      <c r="F2971" s="301" t="s">
        <v>50</v>
      </c>
      <c r="G2971" s="301" t="s">
        <v>50</v>
      </c>
      <c r="H2971" s="301" t="s">
        <v>503</v>
      </c>
      <c r="I2971" s="333">
        <v>1286.5999999999999</v>
      </c>
    </row>
    <row r="2972" spans="1:9">
      <c r="A2972" s="316">
        <v>7</v>
      </c>
      <c r="B2972" s="301" t="s">
        <v>214</v>
      </c>
      <c r="C2972" s="301" t="s">
        <v>19</v>
      </c>
      <c r="D2972" s="301" t="s">
        <v>154</v>
      </c>
      <c r="E2972" s="301" t="s">
        <v>37</v>
      </c>
      <c r="F2972" s="301" t="s">
        <v>37</v>
      </c>
      <c r="G2972" s="301" t="s">
        <v>37</v>
      </c>
      <c r="H2972" s="301" t="s">
        <v>503</v>
      </c>
      <c r="I2972" s="333">
        <v>15985.18</v>
      </c>
    </row>
    <row r="2973" spans="1:9">
      <c r="A2973" s="316">
        <v>7</v>
      </c>
      <c r="B2973" s="301" t="s">
        <v>214</v>
      </c>
      <c r="C2973" s="301" t="s">
        <v>19</v>
      </c>
      <c r="D2973" s="301" t="s">
        <v>154</v>
      </c>
      <c r="E2973" s="301" t="s">
        <v>37</v>
      </c>
      <c r="F2973" s="301" t="s">
        <v>47</v>
      </c>
      <c r="G2973" s="301" t="s">
        <v>47</v>
      </c>
      <c r="H2973" s="301" t="s">
        <v>503</v>
      </c>
      <c r="I2973" s="333">
        <v>4643.93</v>
      </c>
    </row>
    <row r="2974" spans="1:9">
      <c r="A2974" s="316">
        <v>7</v>
      </c>
      <c r="B2974" s="301" t="s">
        <v>214</v>
      </c>
      <c r="C2974" s="301" t="s">
        <v>19</v>
      </c>
      <c r="D2974" s="301" t="s">
        <v>154</v>
      </c>
      <c r="E2974" s="301" t="s">
        <v>37</v>
      </c>
      <c r="F2974" s="301" t="s">
        <v>56</v>
      </c>
      <c r="G2974" s="301" t="s">
        <v>56</v>
      </c>
      <c r="H2974" s="301" t="s">
        <v>503</v>
      </c>
      <c r="I2974" s="333">
        <v>975.26</v>
      </c>
    </row>
    <row r="2975" spans="1:9">
      <c r="A2975" s="316">
        <v>7</v>
      </c>
      <c r="B2975" s="301" t="s">
        <v>214</v>
      </c>
      <c r="C2975" s="301" t="s">
        <v>19</v>
      </c>
      <c r="D2975" s="301" t="s">
        <v>154</v>
      </c>
      <c r="E2975" s="301" t="s">
        <v>37</v>
      </c>
      <c r="F2975" s="301" t="s">
        <v>51</v>
      </c>
      <c r="G2975" s="301" t="s">
        <v>51</v>
      </c>
      <c r="H2975" s="301" t="s">
        <v>503</v>
      </c>
      <c r="I2975" s="333">
        <v>2227.79</v>
      </c>
    </row>
    <row r="2976" spans="1:9">
      <c r="A2976" s="316">
        <v>7</v>
      </c>
      <c r="B2976" s="301" t="s">
        <v>214</v>
      </c>
      <c r="C2976" s="301" t="s">
        <v>19</v>
      </c>
      <c r="D2976" s="301" t="s">
        <v>154</v>
      </c>
      <c r="E2976" s="301" t="s">
        <v>37</v>
      </c>
      <c r="F2976" s="301" t="s">
        <v>52</v>
      </c>
      <c r="G2976" s="301" t="s">
        <v>52</v>
      </c>
      <c r="H2976" s="301" t="s">
        <v>503</v>
      </c>
      <c r="I2976" s="333">
        <v>542.70000000000005</v>
      </c>
    </row>
    <row r="2977" spans="1:9">
      <c r="A2977" s="316">
        <v>7</v>
      </c>
      <c r="B2977" s="301" t="s">
        <v>214</v>
      </c>
      <c r="C2977" s="301" t="s">
        <v>19</v>
      </c>
      <c r="D2977" s="301" t="s">
        <v>154</v>
      </c>
      <c r="E2977" s="301" t="s">
        <v>37</v>
      </c>
      <c r="F2977" s="301" t="s">
        <v>53</v>
      </c>
      <c r="G2977" s="301" t="s">
        <v>53</v>
      </c>
      <c r="H2977" s="301" t="s">
        <v>503</v>
      </c>
      <c r="I2977" s="333">
        <v>73.13</v>
      </c>
    </row>
    <row r="2978" spans="1:9">
      <c r="A2978" s="316">
        <v>7</v>
      </c>
      <c r="B2978" s="301" t="s">
        <v>214</v>
      </c>
      <c r="C2978" s="301" t="s">
        <v>19</v>
      </c>
      <c r="D2978" s="301" t="s">
        <v>154</v>
      </c>
      <c r="E2978" s="301" t="s">
        <v>37</v>
      </c>
      <c r="F2978" s="301" t="s">
        <v>57</v>
      </c>
      <c r="G2978" s="301" t="s">
        <v>57</v>
      </c>
      <c r="H2978" s="301" t="s">
        <v>503</v>
      </c>
      <c r="I2978" s="333">
        <v>137.16999999999999</v>
      </c>
    </row>
    <row r="2979" spans="1:9">
      <c r="A2979" s="316">
        <v>7</v>
      </c>
      <c r="B2979" s="301" t="s">
        <v>214</v>
      </c>
      <c r="C2979" s="301" t="s">
        <v>19</v>
      </c>
      <c r="D2979" s="301" t="s">
        <v>154</v>
      </c>
      <c r="E2979" s="301" t="s">
        <v>37</v>
      </c>
      <c r="F2979" s="301" t="s">
        <v>48</v>
      </c>
      <c r="G2979" s="301" t="s">
        <v>48</v>
      </c>
      <c r="H2979" s="301" t="s">
        <v>503</v>
      </c>
      <c r="I2979" s="333">
        <v>1856.11</v>
      </c>
    </row>
    <row r="2980" spans="1:9">
      <c r="A2980" s="316">
        <v>7</v>
      </c>
      <c r="B2980" s="301" t="s">
        <v>214</v>
      </c>
      <c r="C2980" s="301" t="s">
        <v>19</v>
      </c>
      <c r="D2980" s="301" t="s">
        <v>154</v>
      </c>
      <c r="E2980" s="301" t="s">
        <v>37</v>
      </c>
      <c r="F2980" s="301" t="s">
        <v>49</v>
      </c>
      <c r="G2980" s="301" t="s">
        <v>49</v>
      </c>
      <c r="H2980" s="301" t="s">
        <v>503</v>
      </c>
      <c r="I2980" s="333">
        <v>2514.31</v>
      </c>
    </row>
    <row r="2981" spans="1:9">
      <c r="A2981" s="316">
        <v>7</v>
      </c>
      <c r="B2981" s="301" t="s">
        <v>214</v>
      </c>
      <c r="C2981" s="301" t="s">
        <v>19</v>
      </c>
      <c r="D2981" s="301" t="s">
        <v>154</v>
      </c>
      <c r="E2981" s="301" t="s">
        <v>37</v>
      </c>
      <c r="F2981" s="301" t="s">
        <v>154</v>
      </c>
      <c r="G2981" s="301" t="s">
        <v>154</v>
      </c>
      <c r="H2981" s="301" t="s">
        <v>503</v>
      </c>
      <c r="I2981" s="333">
        <v>410.27</v>
      </c>
    </row>
    <row r="2982" spans="1:9">
      <c r="A2982" s="316">
        <v>7</v>
      </c>
      <c r="B2982" s="301" t="s">
        <v>214</v>
      </c>
      <c r="C2982" s="301" t="s">
        <v>19</v>
      </c>
      <c r="D2982" s="301" t="s">
        <v>154</v>
      </c>
      <c r="E2982" s="301" t="s">
        <v>37</v>
      </c>
      <c r="F2982" s="301" t="s">
        <v>236</v>
      </c>
      <c r="G2982" s="301" t="s">
        <v>236</v>
      </c>
      <c r="H2982" s="301" t="s">
        <v>503</v>
      </c>
      <c r="I2982" s="333">
        <v>1101.3399999999999</v>
      </c>
    </row>
    <row r="2983" spans="1:9">
      <c r="A2983" s="316">
        <v>7</v>
      </c>
      <c r="B2983" s="301" t="s">
        <v>214</v>
      </c>
      <c r="C2983" s="301" t="s">
        <v>19</v>
      </c>
      <c r="D2983" s="301" t="s">
        <v>154</v>
      </c>
      <c r="E2983" s="301" t="s">
        <v>37</v>
      </c>
      <c r="F2983" s="301" t="s">
        <v>58</v>
      </c>
      <c r="G2983" s="301" t="s">
        <v>58</v>
      </c>
      <c r="H2983" s="301" t="s">
        <v>503</v>
      </c>
      <c r="I2983" s="333">
        <v>1218.02</v>
      </c>
    </row>
    <row r="2984" spans="1:9">
      <c r="A2984" s="316">
        <v>7</v>
      </c>
      <c r="B2984" s="301" t="s">
        <v>214</v>
      </c>
      <c r="C2984" s="301" t="s">
        <v>19</v>
      </c>
      <c r="D2984" s="301" t="s">
        <v>154</v>
      </c>
      <c r="E2984" s="301" t="s">
        <v>37</v>
      </c>
      <c r="F2984" s="301" t="s">
        <v>54</v>
      </c>
      <c r="G2984" s="301" t="s">
        <v>54</v>
      </c>
      <c r="H2984" s="301" t="s">
        <v>503</v>
      </c>
      <c r="I2984" s="333">
        <v>1054.93</v>
      </c>
    </row>
    <row r="2985" spans="1:9">
      <c r="A2985" s="316">
        <v>7</v>
      </c>
      <c r="B2985" s="301" t="s">
        <v>214</v>
      </c>
      <c r="C2985" s="301" t="s">
        <v>19</v>
      </c>
      <c r="D2985" s="301" t="s">
        <v>154</v>
      </c>
      <c r="E2985" s="301" t="s">
        <v>37</v>
      </c>
      <c r="F2985" s="301" t="s">
        <v>55</v>
      </c>
      <c r="G2985" s="301" t="s">
        <v>55</v>
      </c>
      <c r="H2985" s="301" t="s">
        <v>503</v>
      </c>
      <c r="I2985" s="333">
        <v>422.79</v>
      </c>
    </row>
    <row r="2986" spans="1:9">
      <c r="A2986" s="316">
        <v>7</v>
      </c>
      <c r="B2986" s="301" t="s">
        <v>214</v>
      </c>
      <c r="C2986" s="301" t="s">
        <v>19</v>
      </c>
      <c r="D2986" s="301" t="s">
        <v>154</v>
      </c>
      <c r="E2986" s="301" t="s">
        <v>19</v>
      </c>
      <c r="F2986" s="301" t="s">
        <v>59</v>
      </c>
      <c r="G2986" s="301" t="s">
        <v>59</v>
      </c>
      <c r="H2986" s="301" t="s">
        <v>503</v>
      </c>
      <c r="I2986" s="333">
        <v>0</v>
      </c>
    </row>
    <row r="2987" spans="1:9">
      <c r="A2987" s="316">
        <v>7</v>
      </c>
      <c r="B2987" s="301" t="s">
        <v>214</v>
      </c>
      <c r="C2987" s="301" t="s">
        <v>19</v>
      </c>
      <c r="D2987" s="301" t="s">
        <v>154</v>
      </c>
      <c r="E2987" s="301" t="s">
        <v>19</v>
      </c>
      <c r="F2987" s="301" t="s">
        <v>60</v>
      </c>
      <c r="G2987" s="301" t="s">
        <v>60</v>
      </c>
      <c r="H2987" s="301" t="s">
        <v>503</v>
      </c>
      <c r="I2987" s="333">
        <v>739.18</v>
      </c>
    </row>
    <row r="2988" spans="1:9">
      <c r="A2988" s="316">
        <v>7</v>
      </c>
      <c r="B2988" s="301" t="s">
        <v>214</v>
      </c>
      <c r="C2988" s="301" t="s">
        <v>19</v>
      </c>
      <c r="D2988" s="301" t="s">
        <v>154</v>
      </c>
      <c r="E2988" s="301" t="s">
        <v>19</v>
      </c>
      <c r="F2988" s="301" t="s">
        <v>35</v>
      </c>
      <c r="G2988" s="301" t="s">
        <v>35</v>
      </c>
      <c r="H2988" s="301" t="s">
        <v>503</v>
      </c>
      <c r="I2988" s="333">
        <v>343.22</v>
      </c>
    </row>
    <row r="2989" spans="1:9">
      <c r="A2989" s="316">
        <v>7</v>
      </c>
      <c r="B2989" s="301" t="s">
        <v>214</v>
      </c>
      <c r="C2989" s="301" t="s">
        <v>19</v>
      </c>
      <c r="D2989" s="301" t="s">
        <v>154</v>
      </c>
      <c r="E2989" s="301" t="s">
        <v>19</v>
      </c>
      <c r="F2989" s="301" t="s">
        <v>61</v>
      </c>
      <c r="G2989" s="301" t="s">
        <v>61</v>
      </c>
      <c r="H2989" s="301" t="s">
        <v>503</v>
      </c>
      <c r="I2989" s="333">
        <v>0</v>
      </c>
    </row>
    <row r="2990" spans="1:9">
      <c r="A2990" s="316">
        <v>7</v>
      </c>
      <c r="B2990" s="301" t="s">
        <v>214</v>
      </c>
      <c r="C2990" s="301" t="s">
        <v>19</v>
      </c>
      <c r="D2990" s="301" t="s">
        <v>154</v>
      </c>
      <c r="E2990" s="301" t="s">
        <v>19</v>
      </c>
      <c r="F2990" s="301" t="s">
        <v>62</v>
      </c>
      <c r="G2990" s="301" t="s">
        <v>62</v>
      </c>
      <c r="H2990" s="301" t="s">
        <v>503</v>
      </c>
      <c r="I2990" s="333">
        <v>25.54</v>
      </c>
    </row>
    <row r="2991" spans="1:9">
      <c r="A2991" s="316">
        <v>7</v>
      </c>
      <c r="B2991" s="301" t="s">
        <v>214</v>
      </c>
      <c r="C2991" s="301" t="s">
        <v>19</v>
      </c>
      <c r="D2991" s="301" t="s">
        <v>154</v>
      </c>
      <c r="E2991" s="301" t="s">
        <v>19</v>
      </c>
      <c r="F2991" s="301" t="s">
        <v>63</v>
      </c>
      <c r="G2991" s="301" t="s">
        <v>63</v>
      </c>
      <c r="H2991" s="301" t="s">
        <v>503</v>
      </c>
      <c r="I2991" s="333">
        <v>105.6</v>
      </c>
    </row>
    <row r="2992" spans="1:9">
      <c r="A2992" s="316">
        <v>7</v>
      </c>
      <c r="B2992" s="301" t="s">
        <v>214</v>
      </c>
      <c r="C2992" s="301" t="s">
        <v>19</v>
      </c>
      <c r="D2992" s="301" t="s">
        <v>154</v>
      </c>
      <c r="E2992" s="301" t="s">
        <v>64</v>
      </c>
      <c r="F2992" s="301" t="s">
        <v>64</v>
      </c>
      <c r="G2992" s="301" t="s">
        <v>64</v>
      </c>
      <c r="H2992" s="301" t="s">
        <v>503</v>
      </c>
      <c r="I2992" s="333">
        <v>396.81</v>
      </c>
    </row>
    <row r="2993" spans="1:9">
      <c r="A2993" s="316">
        <v>7</v>
      </c>
      <c r="B2993" s="301" t="s">
        <v>214</v>
      </c>
      <c r="C2993" s="301" t="s">
        <v>19</v>
      </c>
      <c r="D2993" s="301" t="s">
        <v>154</v>
      </c>
      <c r="E2993" s="301" t="s">
        <v>64</v>
      </c>
      <c r="F2993" s="301" t="s">
        <v>237</v>
      </c>
      <c r="G2993" s="301" t="s">
        <v>237</v>
      </c>
      <c r="H2993" s="301" t="s">
        <v>503</v>
      </c>
      <c r="I2993" s="333">
        <v>34.35</v>
      </c>
    </row>
    <row r="2994" spans="1:9">
      <c r="A2994" s="316">
        <v>7</v>
      </c>
      <c r="B2994" s="301" t="s">
        <v>214</v>
      </c>
      <c r="C2994" s="301" t="s">
        <v>19</v>
      </c>
      <c r="D2994" s="301" t="s">
        <v>154</v>
      </c>
      <c r="E2994" s="301" t="s">
        <v>64</v>
      </c>
      <c r="F2994" s="301" t="s">
        <v>65</v>
      </c>
      <c r="G2994" s="301" t="s">
        <v>65</v>
      </c>
      <c r="H2994" s="301" t="s">
        <v>503</v>
      </c>
      <c r="I2994" s="333">
        <v>222.04</v>
      </c>
    </row>
    <row r="2995" spans="1:9">
      <c r="A2995" s="316">
        <v>7</v>
      </c>
      <c r="B2995" s="301" t="s">
        <v>214</v>
      </c>
      <c r="C2995" s="301" t="s">
        <v>19</v>
      </c>
      <c r="D2995" s="301" t="s">
        <v>154</v>
      </c>
      <c r="E2995" s="301" t="s">
        <v>64</v>
      </c>
      <c r="F2995" s="301" t="s">
        <v>68</v>
      </c>
      <c r="G2995" s="301" t="s">
        <v>68</v>
      </c>
      <c r="H2995" s="301" t="s">
        <v>503</v>
      </c>
      <c r="I2995" s="333">
        <v>82.96</v>
      </c>
    </row>
    <row r="2996" spans="1:9">
      <c r="A2996" s="316">
        <v>7</v>
      </c>
      <c r="B2996" s="301" t="s">
        <v>214</v>
      </c>
      <c r="C2996" s="301" t="s">
        <v>19</v>
      </c>
      <c r="D2996" s="301" t="s">
        <v>154</v>
      </c>
      <c r="E2996" s="301" t="s">
        <v>64</v>
      </c>
      <c r="F2996" s="301" t="s">
        <v>69</v>
      </c>
      <c r="G2996" s="301" t="s">
        <v>69</v>
      </c>
      <c r="H2996" s="301" t="s">
        <v>503</v>
      </c>
      <c r="I2996" s="333">
        <v>49.68</v>
      </c>
    </row>
    <row r="2997" spans="1:9">
      <c r="A2997" s="316">
        <v>7</v>
      </c>
      <c r="B2997" s="301" t="s">
        <v>214</v>
      </c>
      <c r="C2997" s="301" t="s">
        <v>19</v>
      </c>
      <c r="D2997" s="301" t="s">
        <v>154</v>
      </c>
      <c r="E2997" s="301" t="s">
        <v>64</v>
      </c>
      <c r="F2997" s="301" t="s">
        <v>70</v>
      </c>
      <c r="G2997" s="301" t="s">
        <v>70</v>
      </c>
      <c r="H2997" s="301" t="s">
        <v>503</v>
      </c>
      <c r="I2997" s="333">
        <v>47.68</v>
      </c>
    </row>
    <row r="2998" spans="1:9">
      <c r="A2998" s="316">
        <v>7</v>
      </c>
      <c r="B2998" s="301" t="s">
        <v>214</v>
      </c>
      <c r="C2998" s="301" t="s">
        <v>19</v>
      </c>
      <c r="D2998" s="301" t="s">
        <v>154</v>
      </c>
      <c r="E2998" s="301" t="s">
        <v>64</v>
      </c>
      <c r="F2998" s="301" t="s">
        <v>208</v>
      </c>
      <c r="G2998" s="301" t="s">
        <v>208</v>
      </c>
      <c r="H2998" s="301" t="s">
        <v>503</v>
      </c>
      <c r="I2998" s="333">
        <v>0</v>
      </c>
    </row>
    <row r="2999" spans="1:9">
      <c r="A2999" s="316">
        <v>7</v>
      </c>
      <c r="B2999" s="301" t="s">
        <v>214</v>
      </c>
      <c r="C2999" s="301" t="s">
        <v>19</v>
      </c>
      <c r="D2999" s="301" t="s">
        <v>154</v>
      </c>
      <c r="E2999" s="301" t="s">
        <v>64</v>
      </c>
      <c r="F2999" s="301" t="s">
        <v>72</v>
      </c>
      <c r="G2999" s="301" t="s">
        <v>72</v>
      </c>
      <c r="H2999" s="301" t="s">
        <v>503</v>
      </c>
      <c r="I2999" s="333">
        <v>47.39</v>
      </c>
    </row>
    <row r="3000" spans="1:9">
      <c r="A3000" s="316">
        <v>7</v>
      </c>
      <c r="B3000" s="301" t="s">
        <v>214</v>
      </c>
      <c r="C3000" s="301" t="s">
        <v>19</v>
      </c>
      <c r="D3000" s="301" t="s">
        <v>154</v>
      </c>
      <c r="E3000" s="301" t="s">
        <v>64</v>
      </c>
      <c r="F3000" s="301" t="s">
        <v>238</v>
      </c>
      <c r="G3000" s="301" t="s">
        <v>238</v>
      </c>
      <c r="H3000" s="301" t="s">
        <v>503</v>
      </c>
      <c r="I3000" s="333">
        <v>31.38</v>
      </c>
    </row>
    <row r="3001" spans="1:9">
      <c r="A3001" s="316">
        <v>7</v>
      </c>
      <c r="B3001" s="301" t="s">
        <v>214</v>
      </c>
      <c r="C3001" s="301" t="s">
        <v>19</v>
      </c>
      <c r="D3001" s="301" t="s">
        <v>154</v>
      </c>
      <c r="E3001" s="301" t="s">
        <v>64</v>
      </c>
      <c r="F3001" s="301" t="s">
        <v>73</v>
      </c>
      <c r="G3001" s="301" t="s">
        <v>73</v>
      </c>
      <c r="H3001" s="301" t="s">
        <v>503</v>
      </c>
      <c r="I3001" s="333">
        <v>0</v>
      </c>
    </row>
    <row r="3002" spans="1:9">
      <c r="A3002" s="316">
        <v>7</v>
      </c>
      <c r="B3002" s="301" t="s">
        <v>214</v>
      </c>
      <c r="C3002" s="301" t="s">
        <v>19</v>
      </c>
      <c r="D3002" s="301" t="s">
        <v>154</v>
      </c>
      <c r="E3002" s="301" t="s">
        <v>64</v>
      </c>
      <c r="F3002" s="301" t="s">
        <v>74</v>
      </c>
      <c r="G3002" s="301" t="s">
        <v>74</v>
      </c>
      <c r="H3002" s="301" t="s">
        <v>503</v>
      </c>
      <c r="I3002" s="333">
        <v>19.78</v>
      </c>
    </row>
    <row r="3003" spans="1:9">
      <c r="A3003" s="316">
        <v>7</v>
      </c>
      <c r="B3003" s="301" t="s">
        <v>214</v>
      </c>
      <c r="C3003" s="301" t="s">
        <v>19</v>
      </c>
      <c r="D3003" s="301" t="s">
        <v>154</v>
      </c>
      <c r="E3003" s="301" t="s">
        <v>64</v>
      </c>
      <c r="F3003" s="301" t="s">
        <v>76</v>
      </c>
      <c r="G3003" s="301" t="s">
        <v>76</v>
      </c>
      <c r="H3003" s="301" t="s">
        <v>503</v>
      </c>
      <c r="I3003" s="333">
        <v>17.989999999999998</v>
      </c>
    </row>
    <row r="3004" spans="1:9">
      <c r="A3004" s="316">
        <v>7</v>
      </c>
      <c r="B3004" s="301" t="s">
        <v>214</v>
      </c>
      <c r="C3004" s="301" t="s">
        <v>19</v>
      </c>
      <c r="D3004" s="301" t="s">
        <v>154</v>
      </c>
      <c r="E3004" s="301" t="s">
        <v>64</v>
      </c>
      <c r="F3004" s="301" t="s">
        <v>77</v>
      </c>
      <c r="G3004" s="301" t="s">
        <v>77</v>
      </c>
      <c r="H3004" s="301" t="s">
        <v>503</v>
      </c>
      <c r="I3004" s="333">
        <v>0</v>
      </c>
    </row>
    <row r="3005" spans="1:9">
      <c r="A3005" s="316">
        <v>7</v>
      </c>
      <c r="B3005" s="301" t="s">
        <v>214</v>
      </c>
      <c r="C3005" s="301" t="s">
        <v>19</v>
      </c>
      <c r="D3005" s="301" t="s">
        <v>154</v>
      </c>
      <c r="E3005" s="301" t="s">
        <v>64</v>
      </c>
      <c r="F3005" s="301" t="s">
        <v>82</v>
      </c>
      <c r="G3005" s="301" t="s">
        <v>82</v>
      </c>
      <c r="H3005" s="301" t="s">
        <v>503</v>
      </c>
      <c r="I3005" s="333">
        <v>8.15</v>
      </c>
    </row>
    <row r="3006" spans="1:9">
      <c r="A3006" s="316">
        <v>7</v>
      </c>
      <c r="B3006" s="301" t="s">
        <v>214</v>
      </c>
      <c r="C3006" s="301" t="s">
        <v>19</v>
      </c>
      <c r="D3006" s="301" t="s">
        <v>154</v>
      </c>
      <c r="E3006" s="301" t="s">
        <v>64</v>
      </c>
      <c r="F3006" s="301" t="s">
        <v>470</v>
      </c>
      <c r="G3006" s="301" t="s">
        <v>75</v>
      </c>
      <c r="H3006" s="301" t="s">
        <v>503</v>
      </c>
      <c r="I3006" s="333">
        <v>18.690000000000001</v>
      </c>
    </row>
    <row r="3007" spans="1:9">
      <c r="A3007" s="316">
        <v>7</v>
      </c>
      <c r="B3007" s="301" t="s">
        <v>214</v>
      </c>
      <c r="C3007" s="301" t="s">
        <v>19</v>
      </c>
      <c r="D3007" s="301" t="s">
        <v>154</v>
      </c>
      <c r="E3007" s="301" t="s">
        <v>64</v>
      </c>
      <c r="F3007" s="301" t="s">
        <v>81</v>
      </c>
      <c r="G3007" s="301" t="s">
        <v>81</v>
      </c>
      <c r="H3007" s="301" t="s">
        <v>503</v>
      </c>
      <c r="I3007" s="333">
        <v>6.84</v>
      </c>
    </row>
    <row r="3008" spans="1:9">
      <c r="A3008" s="316">
        <v>7</v>
      </c>
      <c r="B3008" s="301" t="s">
        <v>214</v>
      </c>
      <c r="C3008" s="301" t="s">
        <v>19</v>
      </c>
      <c r="D3008" s="301" t="s">
        <v>154</v>
      </c>
      <c r="E3008" s="301" t="s">
        <v>36</v>
      </c>
      <c r="F3008" s="301" t="s">
        <v>83</v>
      </c>
      <c r="G3008" s="301" t="s">
        <v>83</v>
      </c>
      <c r="H3008" s="301" t="s">
        <v>503</v>
      </c>
      <c r="I3008" s="333">
        <v>0</v>
      </c>
    </row>
    <row r="3009" spans="1:9">
      <c r="A3009" s="316">
        <v>7</v>
      </c>
      <c r="B3009" s="301" t="s">
        <v>214</v>
      </c>
      <c r="C3009" s="301" t="s">
        <v>19</v>
      </c>
      <c r="D3009" s="301" t="s">
        <v>154</v>
      </c>
      <c r="E3009" s="301" t="s">
        <v>36</v>
      </c>
      <c r="F3009" s="301" t="s">
        <v>84</v>
      </c>
      <c r="G3009" s="301" t="s">
        <v>84</v>
      </c>
      <c r="H3009" s="301" t="s">
        <v>503</v>
      </c>
      <c r="I3009" s="333">
        <v>0</v>
      </c>
    </row>
    <row r="3010" spans="1:9">
      <c r="A3010" s="316">
        <v>7</v>
      </c>
      <c r="B3010" s="301" t="s">
        <v>214</v>
      </c>
      <c r="C3010" s="301" t="s">
        <v>19</v>
      </c>
      <c r="D3010" s="301" t="s">
        <v>154</v>
      </c>
      <c r="E3010" s="301" t="s">
        <v>36</v>
      </c>
      <c r="F3010" s="301" t="s">
        <v>85</v>
      </c>
      <c r="G3010" s="301" t="s">
        <v>85</v>
      </c>
      <c r="H3010" s="301" t="s">
        <v>503</v>
      </c>
      <c r="I3010" s="333">
        <v>15.23</v>
      </c>
    </row>
    <row r="3011" spans="1:9">
      <c r="A3011" s="316">
        <v>7</v>
      </c>
      <c r="B3011" s="301" t="s">
        <v>214</v>
      </c>
      <c r="C3011" s="301" t="s">
        <v>19</v>
      </c>
      <c r="D3011" s="301" t="s">
        <v>154</v>
      </c>
      <c r="E3011" s="301" t="s">
        <v>36</v>
      </c>
      <c r="F3011" s="301" t="s">
        <v>86</v>
      </c>
      <c r="G3011" s="301" t="s">
        <v>86</v>
      </c>
      <c r="H3011" s="301" t="s">
        <v>503</v>
      </c>
      <c r="I3011" s="333">
        <v>6.76</v>
      </c>
    </row>
    <row r="3012" spans="1:9">
      <c r="A3012" s="316">
        <v>7</v>
      </c>
      <c r="B3012" s="301" t="s">
        <v>214</v>
      </c>
      <c r="C3012" s="301" t="s">
        <v>19</v>
      </c>
      <c r="D3012" s="301" t="s">
        <v>154</v>
      </c>
      <c r="E3012" s="301" t="s">
        <v>36</v>
      </c>
      <c r="F3012" s="301" t="s">
        <v>87</v>
      </c>
      <c r="G3012" s="301" t="s">
        <v>87</v>
      </c>
      <c r="H3012" s="301" t="s">
        <v>503</v>
      </c>
      <c r="I3012" s="333">
        <v>3.18</v>
      </c>
    </row>
    <row r="3013" spans="1:9">
      <c r="A3013" s="316">
        <v>7</v>
      </c>
      <c r="B3013" s="301" t="s">
        <v>214</v>
      </c>
      <c r="C3013" s="301" t="s">
        <v>19</v>
      </c>
      <c r="D3013" s="301" t="s">
        <v>154</v>
      </c>
      <c r="E3013" s="301" t="s">
        <v>36</v>
      </c>
      <c r="F3013" s="301" t="s">
        <v>88</v>
      </c>
      <c r="G3013" s="301" t="s">
        <v>88</v>
      </c>
      <c r="H3013" s="301" t="s">
        <v>503</v>
      </c>
      <c r="I3013" s="333">
        <v>3.81</v>
      </c>
    </row>
    <row r="3014" spans="1:9">
      <c r="A3014" s="316">
        <v>7</v>
      </c>
      <c r="B3014" s="301" t="s">
        <v>214</v>
      </c>
      <c r="C3014" s="301" t="s">
        <v>19</v>
      </c>
      <c r="D3014" s="301" t="s">
        <v>154</v>
      </c>
      <c r="E3014" s="301" t="s">
        <v>89</v>
      </c>
      <c r="F3014" s="301" t="s">
        <v>90</v>
      </c>
      <c r="G3014" s="301" t="s">
        <v>90</v>
      </c>
      <c r="H3014" s="301" t="s">
        <v>503</v>
      </c>
      <c r="I3014" s="333">
        <v>958.61</v>
      </c>
    </row>
    <row r="3015" spans="1:9">
      <c r="A3015" s="316">
        <v>7</v>
      </c>
      <c r="B3015" s="301" t="s">
        <v>214</v>
      </c>
      <c r="C3015" s="301" t="s">
        <v>19</v>
      </c>
      <c r="D3015" s="301" t="s">
        <v>154</v>
      </c>
      <c r="E3015" s="301" t="s">
        <v>89</v>
      </c>
      <c r="F3015" s="301" t="s">
        <v>91</v>
      </c>
      <c r="G3015" s="301" t="s">
        <v>91</v>
      </c>
      <c r="H3015" s="301" t="s">
        <v>503</v>
      </c>
      <c r="I3015" s="333">
        <v>18.989999999999998</v>
      </c>
    </row>
    <row r="3016" spans="1:9">
      <c r="A3016" s="316">
        <v>7</v>
      </c>
      <c r="B3016" s="301" t="s">
        <v>214</v>
      </c>
      <c r="C3016" s="301" t="s">
        <v>19</v>
      </c>
      <c r="D3016" s="301" t="s">
        <v>154</v>
      </c>
      <c r="E3016" s="301" t="s">
        <v>89</v>
      </c>
      <c r="F3016" s="301" t="s">
        <v>92</v>
      </c>
      <c r="G3016" s="301" t="s">
        <v>92</v>
      </c>
      <c r="H3016" s="301" t="s">
        <v>503</v>
      </c>
      <c r="I3016" s="333">
        <v>12.1</v>
      </c>
    </row>
    <row r="3017" spans="1:9">
      <c r="A3017" s="316">
        <v>7</v>
      </c>
      <c r="B3017" s="301" t="s">
        <v>214</v>
      </c>
      <c r="C3017" s="301" t="s">
        <v>19</v>
      </c>
      <c r="D3017" s="301" t="s">
        <v>154</v>
      </c>
      <c r="E3017" s="301" t="s">
        <v>89</v>
      </c>
      <c r="F3017" s="301" t="s">
        <v>93</v>
      </c>
      <c r="G3017" s="301" t="s">
        <v>93</v>
      </c>
      <c r="H3017" s="301" t="s">
        <v>503</v>
      </c>
      <c r="I3017" s="333">
        <v>6.41</v>
      </c>
    </row>
    <row r="3018" spans="1:9">
      <c r="A3018" s="316">
        <v>7</v>
      </c>
      <c r="B3018" s="301" t="s">
        <v>214</v>
      </c>
      <c r="C3018" s="301" t="s">
        <v>19</v>
      </c>
      <c r="D3018" s="301" t="s">
        <v>154</v>
      </c>
      <c r="E3018" s="301" t="s">
        <v>89</v>
      </c>
      <c r="F3018" s="301" t="s">
        <v>94</v>
      </c>
      <c r="G3018" s="301" t="s">
        <v>94</v>
      </c>
      <c r="H3018" s="301" t="s">
        <v>503</v>
      </c>
      <c r="I3018" s="333">
        <v>11.58</v>
      </c>
    </row>
    <row r="3019" spans="1:9">
      <c r="A3019" s="316">
        <v>7</v>
      </c>
      <c r="B3019" s="301" t="s">
        <v>214</v>
      </c>
      <c r="C3019" s="301" t="s">
        <v>19</v>
      </c>
      <c r="D3019" s="301" t="s">
        <v>154</v>
      </c>
      <c r="E3019" s="301" t="s">
        <v>89</v>
      </c>
      <c r="F3019" s="301" t="s">
        <v>95</v>
      </c>
      <c r="G3019" s="301" t="s">
        <v>95</v>
      </c>
      <c r="H3019" s="301" t="s">
        <v>503</v>
      </c>
      <c r="I3019" s="333">
        <v>68.53</v>
      </c>
    </row>
    <row r="3020" spans="1:9">
      <c r="A3020" s="316">
        <v>7</v>
      </c>
      <c r="B3020" s="301" t="s">
        <v>214</v>
      </c>
      <c r="C3020" s="301" t="s">
        <v>19</v>
      </c>
      <c r="D3020" s="301" t="s">
        <v>154</v>
      </c>
      <c r="E3020" s="301" t="s">
        <v>89</v>
      </c>
      <c r="F3020" s="301" t="s">
        <v>96</v>
      </c>
      <c r="G3020" s="301" t="s">
        <v>96</v>
      </c>
      <c r="H3020" s="301" t="s">
        <v>503</v>
      </c>
      <c r="I3020" s="333">
        <v>8.85</v>
      </c>
    </row>
    <row r="3021" spans="1:9">
      <c r="A3021" s="316">
        <v>7</v>
      </c>
      <c r="B3021" s="301" t="s">
        <v>214</v>
      </c>
      <c r="C3021" s="301" t="s">
        <v>19</v>
      </c>
      <c r="D3021" s="301" t="s">
        <v>154</v>
      </c>
      <c r="E3021" s="301" t="s">
        <v>89</v>
      </c>
      <c r="F3021" s="301" t="s">
        <v>97</v>
      </c>
      <c r="G3021" s="301" t="s">
        <v>97</v>
      </c>
      <c r="H3021" s="301" t="s">
        <v>503</v>
      </c>
      <c r="I3021" s="333">
        <v>80.94</v>
      </c>
    </row>
    <row r="3022" spans="1:9">
      <c r="A3022" s="316">
        <v>7</v>
      </c>
      <c r="B3022" s="301" t="s">
        <v>214</v>
      </c>
      <c r="C3022" s="301" t="s">
        <v>19</v>
      </c>
      <c r="D3022" s="301" t="s">
        <v>154</v>
      </c>
      <c r="E3022" s="301" t="s">
        <v>89</v>
      </c>
      <c r="F3022" s="301" t="s">
        <v>98</v>
      </c>
      <c r="G3022" s="301" t="s">
        <v>98</v>
      </c>
      <c r="H3022" s="301" t="s">
        <v>503</v>
      </c>
      <c r="I3022" s="333">
        <v>58.3</v>
      </c>
    </row>
    <row r="3023" spans="1:9">
      <c r="A3023" s="316">
        <v>7</v>
      </c>
      <c r="B3023" s="301" t="s">
        <v>214</v>
      </c>
      <c r="C3023" s="301" t="s">
        <v>19</v>
      </c>
      <c r="D3023" s="301" t="s">
        <v>154</v>
      </c>
      <c r="E3023" s="301" t="s">
        <v>89</v>
      </c>
      <c r="F3023" s="301" t="s">
        <v>167</v>
      </c>
      <c r="G3023" s="301" t="s">
        <v>167</v>
      </c>
      <c r="H3023" s="301" t="s">
        <v>503</v>
      </c>
      <c r="I3023" s="333">
        <v>71.44</v>
      </c>
    </row>
    <row r="3024" spans="1:9">
      <c r="A3024" s="316">
        <v>7</v>
      </c>
      <c r="B3024" s="301" t="s">
        <v>214</v>
      </c>
      <c r="C3024" s="301" t="s">
        <v>19</v>
      </c>
      <c r="D3024" s="301" t="s">
        <v>154</v>
      </c>
      <c r="E3024" s="301" t="s">
        <v>89</v>
      </c>
      <c r="F3024" s="301" t="s">
        <v>99</v>
      </c>
      <c r="G3024" s="301" t="s">
        <v>99</v>
      </c>
      <c r="H3024" s="301" t="s">
        <v>503</v>
      </c>
      <c r="I3024" s="333">
        <v>106.14</v>
      </c>
    </row>
    <row r="3025" spans="1:9">
      <c r="A3025" s="316">
        <v>7</v>
      </c>
      <c r="B3025" s="301" t="s">
        <v>214</v>
      </c>
      <c r="C3025" s="301" t="s">
        <v>19</v>
      </c>
      <c r="D3025" s="301" t="s">
        <v>154</v>
      </c>
      <c r="E3025" s="301" t="s">
        <v>100</v>
      </c>
      <c r="F3025" s="301" t="s">
        <v>101</v>
      </c>
      <c r="G3025" s="301" t="s">
        <v>101</v>
      </c>
      <c r="H3025" s="301" t="s">
        <v>503</v>
      </c>
      <c r="I3025" s="333">
        <v>409.05</v>
      </c>
    </row>
    <row r="3026" spans="1:9">
      <c r="A3026" s="316">
        <v>7</v>
      </c>
      <c r="B3026" s="301" t="s">
        <v>214</v>
      </c>
      <c r="C3026" s="301" t="s">
        <v>19</v>
      </c>
      <c r="D3026" s="301" t="s">
        <v>154</v>
      </c>
      <c r="E3026" s="301" t="s">
        <v>100</v>
      </c>
      <c r="F3026" s="301" t="s">
        <v>102</v>
      </c>
      <c r="G3026" s="301" t="s">
        <v>102</v>
      </c>
      <c r="H3026" s="301" t="s">
        <v>503</v>
      </c>
      <c r="I3026" s="333">
        <v>563.24</v>
      </c>
    </row>
    <row r="3027" spans="1:9">
      <c r="A3027" s="316">
        <v>7</v>
      </c>
      <c r="B3027" s="301" t="s">
        <v>214</v>
      </c>
      <c r="C3027" s="301" t="s">
        <v>19</v>
      </c>
      <c r="D3027" s="301" t="s">
        <v>154</v>
      </c>
      <c r="E3027" s="301" t="s">
        <v>100</v>
      </c>
      <c r="F3027" s="301" t="s">
        <v>103</v>
      </c>
      <c r="G3027" s="301" t="s">
        <v>103</v>
      </c>
      <c r="H3027" s="301" t="s">
        <v>503</v>
      </c>
      <c r="I3027" s="333">
        <v>52.42</v>
      </c>
    </row>
    <row r="3028" spans="1:9">
      <c r="A3028" s="316">
        <v>7</v>
      </c>
      <c r="B3028" s="301" t="s">
        <v>214</v>
      </c>
      <c r="C3028" s="301" t="s">
        <v>19</v>
      </c>
      <c r="D3028" s="301" t="s">
        <v>154</v>
      </c>
      <c r="E3028" s="301" t="s">
        <v>100</v>
      </c>
      <c r="F3028" s="301" t="s">
        <v>104</v>
      </c>
      <c r="G3028" s="301" t="s">
        <v>104</v>
      </c>
      <c r="H3028" s="301" t="s">
        <v>503</v>
      </c>
      <c r="I3028" s="333">
        <v>37</v>
      </c>
    </row>
    <row r="3029" spans="1:9">
      <c r="A3029" s="316">
        <v>7</v>
      </c>
      <c r="B3029" s="301" t="s">
        <v>214</v>
      </c>
      <c r="C3029" s="301" t="s">
        <v>19</v>
      </c>
      <c r="D3029" s="301" t="s">
        <v>154</v>
      </c>
      <c r="E3029" s="301" t="s">
        <v>100</v>
      </c>
      <c r="F3029" s="301" t="s">
        <v>105</v>
      </c>
      <c r="G3029" s="301" t="s">
        <v>105</v>
      </c>
      <c r="H3029" s="301" t="s">
        <v>503</v>
      </c>
      <c r="I3029" s="333">
        <v>58.61</v>
      </c>
    </row>
    <row r="3030" spans="1:9">
      <c r="A3030" s="316">
        <v>7</v>
      </c>
      <c r="B3030" s="301" t="s">
        <v>214</v>
      </c>
      <c r="C3030" s="301" t="s">
        <v>19</v>
      </c>
      <c r="D3030" s="301" t="s">
        <v>154</v>
      </c>
      <c r="E3030" s="301" t="s">
        <v>100</v>
      </c>
      <c r="F3030" s="301" t="s">
        <v>106</v>
      </c>
      <c r="G3030" s="301" t="s">
        <v>106</v>
      </c>
      <c r="H3030" s="301" t="s">
        <v>503</v>
      </c>
      <c r="I3030" s="333">
        <v>11.62</v>
      </c>
    </row>
    <row r="3031" spans="1:9">
      <c r="A3031" s="316">
        <v>7</v>
      </c>
      <c r="B3031" s="301" t="s">
        <v>214</v>
      </c>
      <c r="C3031" s="301" t="s">
        <v>19</v>
      </c>
      <c r="D3031" s="301" t="s">
        <v>154</v>
      </c>
      <c r="E3031" s="301" t="s">
        <v>23</v>
      </c>
      <c r="F3031" s="301" t="s">
        <v>107</v>
      </c>
      <c r="G3031" s="301" t="s">
        <v>107</v>
      </c>
      <c r="H3031" s="301" t="s">
        <v>503</v>
      </c>
      <c r="I3031" s="333">
        <v>137.56</v>
      </c>
    </row>
    <row r="3032" spans="1:9">
      <c r="A3032" s="316">
        <v>7</v>
      </c>
      <c r="B3032" s="301" t="s">
        <v>214</v>
      </c>
      <c r="C3032" s="301" t="s">
        <v>19</v>
      </c>
      <c r="D3032" s="301" t="s">
        <v>154</v>
      </c>
      <c r="E3032" s="301" t="s">
        <v>23</v>
      </c>
      <c r="F3032" s="301" t="s">
        <v>108</v>
      </c>
      <c r="G3032" s="301" t="s">
        <v>108</v>
      </c>
      <c r="H3032" s="301" t="s">
        <v>503</v>
      </c>
      <c r="I3032" s="333">
        <v>103</v>
      </c>
    </row>
    <row r="3033" spans="1:9">
      <c r="A3033" s="316">
        <v>7</v>
      </c>
      <c r="B3033" s="301" t="s">
        <v>214</v>
      </c>
      <c r="C3033" s="301" t="s">
        <v>19</v>
      </c>
      <c r="D3033" s="301" t="s">
        <v>154</v>
      </c>
      <c r="E3033" s="301" t="s">
        <v>23</v>
      </c>
      <c r="F3033" s="301" t="s">
        <v>109</v>
      </c>
      <c r="G3033" s="301" t="s">
        <v>109</v>
      </c>
      <c r="H3033" s="301" t="s">
        <v>503</v>
      </c>
      <c r="I3033" s="333">
        <v>55.18</v>
      </c>
    </row>
    <row r="3034" spans="1:9">
      <c r="A3034" s="316">
        <v>7</v>
      </c>
      <c r="B3034" s="301" t="s">
        <v>214</v>
      </c>
      <c r="C3034" s="301" t="s">
        <v>19</v>
      </c>
      <c r="D3034" s="301" t="s">
        <v>154</v>
      </c>
      <c r="E3034" s="301" t="s">
        <v>23</v>
      </c>
      <c r="F3034" s="301" t="s">
        <v>110</v>
      </c>
      <c r="G3034" s="301" t="s">
        <v>110</v>
      </c>
      <c r="H3034" s="301" t="s">
        <v>503</v>
      </c>
      <c r="I3034" s="333">
        <v>33.270000000000003</v>
      </c>
    </row>
    <row r="3035" spans="1:9">
      <c r="A3035" s="316">
        <v>7</v>
      </c>
      <c r="B3035" s="301" t="s">
        <v>214</v>
      </c>
      <c r="C3035" s="301" t="s">
        <v>19</v>
      </c>
      <c r="D3035" s="301" t="s">
        <v>154</v>
      </c>
      <c r="E3035" s="301" t="s">
        <v>23</v>
      </c>
      <c r="F3035" s="301" t="s">
        <v>111</v>
      </c>
      <c r="G3035" s="301" t="s">
        <v>111</v>
      </c>
      <c r="H3035" s="301" t="s">
        <v>503</v>
      </c>
      <c r="I3035" s="333">
        <v>40.61</v>
      </c>
    </row>
    <row r="3036" spans="1:9">
      <c r="A3036" s="316">
        <v>7</v>
      </c>
      <c r="B3036" s="301" t="s">
        <v>214</v>
      </c>
      <c r="C3036" s="301" t="s">
        <v>19</v>
      </c>
      <c r="D3036" s="301" t="s">
        <v>154</v>
      </c>
      <c r="E3036" s="301" t="s">
        <v>23</v>
      </c>
      <c r="F3036" s="301" t="s">
        <v>112</v>
      </c>
      <c r="G3036" s="301" t="s">
        <v>112</v>
      </c>
      <c r="H3036" s="301" t="s">
        <v>503</v>
      </c>
      <c r="I3036" s="333">
        <v>11.69</v>
      </c>
    </row>
    <row r="3037" spans="1:9">
      <c r="A3037" s="316">
        <v>7</v>
      </c>
      <c r="B3037" s="301" t="s">
        <v>214</v>
      </c>
      <c r="C3037" s="301" t="s">
        <v>19</v>
      </c>
      <c r="D3037" s="301" t="s">
        <v>154</v>
      </c>
      <c r="E3037" s="301" t="s">
        <v>23</v>
      </c>
      <c r="F3037" s="301" t="s">
        <v>24</v>
      </c>
      <c r="G3037" s="301" t="s">
        <v>24</v>
      </c>
      <c r="H3037" s="301" t="s">
        <v>503</v>
      </c>
      <c r="I3037" s="333">
        <v>17.059999999999999</v>
      </c>
    </row>
    <row r="3038" spans="1:9">
      <c r="A3038" s="316">
        <v>7</v>
      </c>
      <c r="B3038" s="301" t="s">
        <v>214</v>
      </c>
      <c r="C3038" s="301" t="s">
        <v>19</v>
      </c>
      <c r="D3038" s="301" t="s">
        <v>154</v>
      </c>
      <c r="E3038" s="301" t="s">
        <v>23</v>
      </c>
      <c r="F3038" s="301" t="s">
        <v>23</v>
      </c>
      <c r="G3038" s="301" t="s">
        <v>23</v>
      </c>
      <c r="H3038" s="301" t="s">
        <v>503</v>
      </c>
      <c r="I3038" s="333">
        <v>815.41</v>
      </c>
    </row>
    <row r="3039" spans="1:9">
      <c r="A3039" s="316">
        <v>7</v>
      </c>
      <c r="B3039" s="301" t="s">
        <v>214</v>
      </c>
      <c r="C3039" s="301" t="s">
        <v>19</v>
      </c>
      <c r="D3039" s="301" t="s">
        <v>154</v>
      </c>
      <c r="E3039" s="301" t="s">
        <v>23</v>
      </c>
      <c r="F3039" s="301" t="s">
        <v>113</v>
      </c>
      <c r="G3039" s="301" t="s">
        <v>113</v>
      </c>
      <c r="H3039" s="301" t="s">
        <v>503</v>
      </c>
      <c r="I3039" s="333">
        <v>22.76</v>
      </c>
    </row>
    <row r="3040" spans="1:9">
      <c r="A3040" s="316">
        <v>7</v>
      </c>
      <c r="B3040" s="301" t="s">
        <v>214</v>
      </c>
      <c r="C3040" s="301" t="s">
        <v>19</v>
      </c>
      <c r="D3040" s="301" t="s">
        <v>154</v>
      </c>
      <c r="E3040" s="301" t="s">
        <v>23</v>
      </c>
      <c r="F3040" s="301" t="s">
        <v>155</v>
      </c>
      <c r="G3040" s="301" t="s">
        <v>155</v>
      </c>
      <c r="H3040" s="301" t="s">
        <v>503</v>
      </c>
      <c r="I3040" s="333">
        <v>51.52</v>
      </c>
    </row>
    <row r="3041" spans="1:9">
      <c r="A3041" s="316">
        <v>7</v>
      </c>
      <c r="B3041" s="301" t="s">
        <v>214</v>
      </c>
      <c r="C3041" s="301" t="s">
        <v>19</v>
      </c>
      <c r="D3041" s="301" t="s">
        <v>154</v>
      </c>
      <c r="E3041" s="301" t="s">
        <v>23</v>
      </c>
      <c r="F3041" s="301" t="s">
        <v>114</v>
      </c>
      <c r="G3041" s="301" t="s">
        <v>114</v>
      </c>
      <c r="H3041" s="301" t="s">
        <v>503</v>
      </c>
      <c r="I3041" s="333">
        <v>15.84</v>
      </c>
    </row>
    <row r="3042" spans="1:9">
      <c r="A3042" s="316">
        <v>7</v>
      </c>
      <c r="B3042" s="301" t="s">
        <v>214</v>
      </c>
      <c r="C3042" s="301" t="s">
        <v>19</v>
      </c>
      <c r="D3042" s="301" t="s">
        <v>154</v>
      </c>
      <c r="E3042" s="301" t="s">
        <v>115</v>
      </c>
      <c r="F3042" s="301" t="s">
        <v>116</v>
      </c>
      <c r="G3042" s="301" t="s">
        <v>116</v>
      </c>
      <c r="H3042" s="301" t="s">
        <v>503</v>
      </c>
      <c r="I3042" s="333">
        <v>14.82</v>
      </c>
    </row>
    <row r="3043" spans="1:9">
      <c r="A3043" s="316">
        <v>7</v>
      </c>
      <c r="B3043" s="301" t="s">
        <v>214</v>
      </c>
      <c r="C3043" s="301" t="s">
        <v>19</v>
      </c>
      <c r="D3043" s="301" t="s">
        <v>154</v>
      </c>
      <c r="E3043" s="301" t="s">
        <v>115</v>
      </c>
      <c r="F3043" s="301" t="s">
        <v>117</v>
      </c>
      <c r="G3043" s="301" t="s">
        <v>117</v>
      </c>
      <c r="H3043" s="301" t="s">
        <v>503</v>
      </c>
      <c r="I3043" s="333">
        <v>10.64</v>
      </c>
    </row>
    <row r="3044" spans="1:9">
      <c r="A3044" s="316">
        <v>7</v>
      </c>
      <c r="B3044" s="301" t="s">
        <v>214</v>
      </c>
      <c r="C3044" s="301" t="s">
        <v>19</v>
      </c>
      <c r="D3044" s="301" t="s">
        <v>154</v>
      </c>
      <c r="E3044" s="301" t="s">
        <v>765</v>
      </c>
      <c r="F3044" s="301" t="s">
        <v>119</v>
      </c>
      <c r="G3044" s="301" t="s">
        <v>119</v>
      </c>
      <c r="H3044" s="301" t="s">
        <v>503</v>
      </c>
      <c r="I3044" s="333">
        <v>66.760000000000005</v>
      </c>
    </row>
    <row r="3045" spans="1:9">
      <c r="A3045" s="316">
        <v>7</v>
      </c>
      <c r="B3045" s="301" t="s">
        <v>214</v>
      </c>
      <c r="C3045" s="301" t="s">
        <v>19</v>
      </c>
      <c r="D3045" s="301" t="s">
        <v>154</v>
      </c>
      <c r="E3045" s="301" t="s">
        <v>765</v>
      </c>
      <c r="F3045" s="301" t="s">
        <v>710</v>
      </c>
      <c r="G3045" s="301" t="s">
        <v>710</v>
      </c>
      <c r="H3045" s="301" t="s">
        <v>503</v>
      </c>
      <c r="I3045" s="333">
        <v>5553.56</v>
      </c>
    </row>
    <row r="3046" spans="1:9">
      <c r="A3046" s="316">
        <v>7</v>
      </c>
      <c r="B3046" s="301" t="s">
        <v>214</v>
      </c>
      <c r="C3046" s="301" t="s">
        <v>19</v>
      </c>
      <c r="D3046" s="301" t="s">
        <v>154</v>
      </c>
      <c r="E3046" s="301" t="s">
        <v>765</v>
      </c>
      <c r="F3046" s="301" t="s">
        <v>709</v>
      </c>
      <c r="G3046" s="301" t="s">
        <v>709</v>
      </c>
      <c r="H3046" s="301" t="s">
        <v>503</v>
      </c>
      <c r="I3046" s="333">
        <v>86.61</v>
      </c>
    </row>
    <row r="3047" spans="1:9">
      <c r="A3047" s="316">
        <v>7</v>
      </c>
      <c r="B3047" s="301" t="s">
        <v>214</v>
      </c>
      <c r="C3047" s="301" t="s">
        <v>19</v>
      </c>
      <c r="D3047" s="301" t="s">
        <v>154</v>
      </c>
      <c r="E3047" s="301" t="s">
        <v>21</v>
      </c>
      <c r="F3047" s="301" t="s">
        <v>22</v>
      </c>
      <c r="G3047" s="301" t="s">
        <v>22</v>
      </c>
      <c r="H3047" t="s">
        <v>504</v>
      </c>
      <c r="I3047" s="333">
        <v>66.599999999999994</v>
      </c>
    </row>
    <row r="3048" spans="1:9">
      <c r="A3048" s="316">
        <v>7</v>
      </c>
      <c r="B3048" s="301" t="s">
        <v>214</v>
      </c>
      <c r="C3048" s="301" t="s">
        <v>19</v>
      </c>
      <c r="D3048" s="301" t="s">
        <v>154</v>
      </c>
      <c r="E3048" s="301" t="s">
        <v>21</v>
      </c>
      <c r="F3048" s="301" t="s">
        <v>16</v>
      </c>
      <c r="G3048" s="301" t="s">
        <v>16</v>
      </c>
      <c r="H3048" s="301" t="s">
        <v>504</v>
      </c>
      <c r="I3048" s="333">
        <v>1089.55</v>
      </c>
    </row>
    <row r="3049" spans="1:9">
      <c r="A3049" s="316">
        <v>7</v>
      </c>
      <c r="B3049" s="301" t="s">
        <v>214</v>
      </c>
      <c r="C3049" s="301" t="s">
        <v>19</v>
      </c>
      <c r="D3049" s="301" t="s">
        <v>154</v>
      </c>
      <c r="E3049" s="301" t="s">
        <v>31</v>
      </c>
      <c r="F3049" s="301" t="s">
        <v>45</v>
      </c>
      <c r="G3049" s="301" t="s">
        <v>45</v>
      </c>
      <c r="H3049" s="301" t="s">
        <v>504</v>
      </c>
      <c r="I3049" s="333">
        <v>19.28</v>
      </c>
    </row>
    <row r="3050" spans="1:9">
      <c r="A3050" s="316">
        <v>7</v>
      </c>
      <c r="B3050" s="301" t="s">
        <v>214</v>
      </c>
      <c r="C3050" s="301" t="s">
        <v>19</v>
      </c>
      <c r="D3050" s="301" t="s">
        <v>154</v>
      </c>
      <c r="E3050" s="301" t="s">
        <v>37</v>
      </c>
      <c r="F3050" s="301" t="s">
        <v>50</v>
      </c>
      <c r="G3050" s="301" t="s">
        <v>50</v>
      </c>
      <c r="H3050" s="301" t="s">
        <v>504</v>
      </c>
      <c r="I3050" s="333">
        <v>1367.77</v>
      </c>
    </row>
    <row r="3051" spans="1:9">
      <c r="A3051" s="316">
        <v>7</v>
      </c>
      <c r="B3051" s="301" t="s">
        <v>214</v>
      </c>
      <c r="C3051" s="301" t="s">
        <v>19</v>
      </c>
      <c r="D3051" s="301" t="s">
        <v>154</v>
      </c>
      <c r="E3051" s="301" t="s">
        <v>37</v>
      </c>
      <c r="F3051" s="301" t="s">
        <v>37</v>
      </c>
      <c r="G3051" s="301" t="s">
        <v>37</v>
      </c>
      <c r="H3051" s="301" t="s">
        <v>504</v>
      </c>
      <c r="I3051" s="333">
        <v>17082.849999999999</v>
      </c>
    </row>
    <row r="3052" spans="1:9">
      <c r="A3052" s="316">
        <v>7</v>
      </c>
      <c r="B3052" s="301" t="s">
        <v>214</v>
      </c>
      <c r="C3052" s="301" t="s">
        <v>19</v>
      </c>
      <c r="D3052" s="301" t="s">
        <v>154</v>
      </c>
      <c r="E3052" s="301" t="s">
        <v>37</v>
      </c>
      <c r="F3052" s="301" t="s">
        <v>47</v>
      </c>
      <c r="G3052" s="301" t="s">
        <v>47</v>
      </c>
      <c r="H3052" s="301" t="s">
        <v>504</v>
      </c>
      <c r="I3052" s="333">
        <v>5003.96</v>
      </c>
    </row>
    <row r="3053" spans="1:9">
      <c r="A3053" s="316">
        <v>7</v>
      </c>
      <c r="B3053" s="301" t="s">
        <v>214</v>
      </c>
      <c r="C3053" s="301" t="s">
        <v>19</v>
      </c>
      <c r="D3053" s="301" t="s">
        <v>154</v>
      </c>
      <c r="E3053" s="301" t="s">
        <v>37</v>
      </c>
      <c r="F3053" s="301" t="s">
        <v>56</v>
      </c>
      <c r="G3053" s="301" t="s">
        <v>56</v>
      </c>
      <c r="H3053" s="301" t="s">
        <v>504</v>
      </c>
      <c r="I3053" s="333">
        <v>1013.56</v>
      </c>
    </row>
    <row r="3054" spans="1:9">
      <c r="A3054" s="316">
        <v>7</v>
      </c>
      <c r="B3054" s="301" t="s">
        <v>214</v>
      </c>
      <c r="C3054" s="301" t="s">
        <v>19</v>
      </c>
      <c r="D3054" s="301" t="s">
        <v>154</v>
      </c>
      <c r="E3054" s="301" t="s">
        <v>37</v>
      </c>
      <c r="F3054" s="301" t="s">
        <v>51</v>
      </c>
      <c r="G3054" s="301" t="s">
        <v>51</v>
      </c>
      <c r="H3054" s="301" t="s">
        <v>504</v>
      </c>
      <c r="I3054" s="333">
        <v>2456.0500000000002</v>
      </c>
    </row>
    <row r="3055" spans="1:9">
      <c r="A3055" s="316">
        <v>7</v>
      </c>
      <c r="B3055" s="301" t="s">
        <v>214</v>
      </c>
      <c r="C3055" s="301" t="s">
        <v>19</v>
      </c>
      <c r="D3055" s="301" t="s">
        <v>154</v>
      </c>
      <c r="E3055" s="301" t="s">
        <v>37</v>
      </c>
      <c r="F3055" s="301" t="s">
        <v>52</v>
      </c>
      <c r="G3055" s="301" t="s">
        <v>52</v>
      </c>
      <c r="H3055" s="301" t="s">
        <v>504</v>
      </c>
      <c r="I3055" s="333">
        <v>593.49</v>
      </c>
    </row>
    <row r="3056" spans="1:9">
      <c r="A3056" s="316">
        <v>7</v>
      </c>
      <c r="B3056" s="301" t="s">
        <v>214</v>
      </c>
      <c r="C3056" s="301" t="s">
        <v>19</v>
      </c>
      <c r="D3056" s="301" t="s">
        <v>154</v>
      </c>
      <c r="E3056" s="301" t="s">
        <v>37</v>
      </c>
      <c r="F3056" s="301" t="s">
        <v>53</v>
      </c>
      <c r="G3056" s="301" t="s">
        <v>53</v>
      </c>
      <c r="H3056" s="301" t="s">
        <v>504</v>
      </c>
      <c r="I3056" s="333">
        <v>69.81</v>
      </c>
    </row>
    <row r="3057" spans="1:9">
      <c r="A3057" s="316">
        <v>7</v>
      </c>
      <c r="B3057" s="301" t="s">
        <v>214</v>
      </c>
      <c r="C3057" s="301" t="s">
        <v>19</v>
      </c>
      <c r="D3057" s="301" t="s">
        <v>154</v>
      </c>
      <c r="E3057" s="301" t="s">
        <v>37</v>
      </c>
      <c r="F3057" s="301" t="s">
        <v>57</v>
      </c>
      <c r="G3057" s="301" t="s">
        <v>57</v>
      </c>
      <c r="H3057" s="301" t="s">
        <v>504</v>
      </c>
      <c r="I3057" s="333">
        <v>139.09</v>
      </c>
    </row>
    <row r="3058" spans="1:9">
      <c r="A3058" s="316">
        <v>7</v>
      </c>
      <c r="B3058" s="301" t="s">
        <v>214</v>
      </c>
      <c r="C3058" s="301" t="s">
        <v>19</v>
      </c>
      <c r="D3058" s="301" t="s">
        <v>154</v>
      </c>
      <c r="E3058" s="301" t="s">
        <v>37</v>
      </c>
      <c r="F3058" s="301" t="s">
        <v>48</v>
      </c>
      <c r="G3058" s="301" t="s">
        <v>48</v>
      </c>
      <c r="H3058" s="301" t="s">
        <v>504</v>
      </c>
      <c r="I3058" s="333">
        <v>1812.41</v>
      </c>
    </row>
    <row r="3059" spans="1:9">
      <c r="A3059" s="316">
        <v>7</v>
      </c>
      <c r="B3059" s="301" t="s">
        <v>214</v>
      </c>
      <c r="C3059" s="301" t="s">
        <v>19</v>
      </c>
      <c r="D3059" s="301" t="s">
        <v>154</v>
      </c>
      <c r="E3059" s="301" t="s">
        <v>37</v>
      </c>
      <c r="F3059" s="301" t="s">
        <v>49</v>
      </c>
      <c r="G3059" s="301" t="s">
        <v>49</v>
      </c>
      <c r="H3059" s="301" t="s">
        <v>504</v>
      </c>
      <c r="I3059" s="333">
        <v>2728.32</v>
      </c>
    </row>
    <row r="3060" spans="1:9">
      <c r="A3060" s="316">
        <v>7</v>
      </c>
      <c r="B3060" s="301" t="s">
        <v>214</v>
      </c>
      <c r="C3060" s="301" t="s">
        <v>19</v>
      </c>
      <c r="D3060" s="301" t="s">
        <v>154</v>
      </c>
      <c r="E3060" s="301" t="s">
        <v>37</v>
      </c>
      <c r="F3060" s="301" t="s">
        <v>154</v>
      </c>
      <c r="G3060" s="301" t="s">
        <v>154</v>
      </c>
      <c r="H3060" s="301" t="s">
        <v>504</v>
      </c>
      <c r="I3060" s="333">
        <v>421.32</v>
      </c>
    </row>
    <row r="3061" spans="1:9">
      <c r="A3061" s="316">
        <v>7</v>
      </c>
      <c r="B3061" s="301" t="s">
        <v>214</v>
      </c>
      <c r="C3061" s="301" t="s">
        <v>19</v>
      </c>
      <c r="D3061" s="301" t="s">
        <v>154</v>
      </c>
      <c r="E3061" s="301" t="s">
        <v>37</v>
      </c>
      <c r="F3061" s="301" t="s">
        <v>236</v>
      </c>
      <c r="G3061" s="301" t="s">
        <v>236</v>
      </c>
      <c r="H3061" s="301" t="s">
        <v>504</v>
      </c>
      <c r="I3061" s="333">
        <v>1192.9100000000001</v>
      </c>
    </row>
    <row r="3062" spans="1:9">
      <c r="A3062" s="316">
        <v>7</v>
      </c>
      <c r="B3062" s="301" t="s">
        <v>214</v>
      </c>
      <c r="C3062" s="301" t="s">
        <v>19</v>
      </c>
      <c r="D3062" s="301" t="s">
        <v>154</v>
      </c>
      <c r="E3062" s="301" t="s">
        <v>37</v>
      </c>
      <c r="F3062" s="301" t="s">
        <v>58</v>
      </c>
      <c r="G3062" s="301" t="s">
        <v>58</v>
      </c>
      <c r="H3062" s="301" t="s">
        <v>504</v>
      </c>
      <c r="I3062" s="333">
        <v>1272.3900000000001</v>
      </c>
    </row>
    <row r="3063" spans="1:9">
      <c r="A3063" s="316">
        <v>7</v>
      </c>
      <c r="B3063" s="301" t="s">
        <v>214</v>
      </c>
      <c r="C3063" s="301" t="s">
        <v>19</v>
      </c>
      <c r="D3063" s="301" t="s">
        <v>154</v>
      </c>
      <c r="E3063" s="301" t="s">
        <v>37</v>
      </c>
      <c r="F3063" s="301" t="s">
        <v>54</v>
      </c>
      <c r="G3063" s="301" t="s">
        <v>54</v>
      </c>
      <c r="H3063" s="301" t="s">
        <v>504</v>
      </c>
      <c r="I3063" s="333">
        <v>1031.82</v>
      </c>
    </row>
    <row r="3064" spans="1:9">
      <c r="A3064" s="316">
        <v>7</v>
      </c>
      <c r="B3064" s="301" t="s">
        <v>214</v>
      </c>
      <c r="C3064" s="301" t="s">
        <v>19</v>
      </c>
      <c r="D3064" s="301" t="s">
        <v>154</v>
      </c>
      <c r="E3064" s="301" t="s">
        <v>37</v>
      </c>
      <c r="F3064" s="301" t="s">
        <v>55</v>
      </c>
      <c r="G3064" s="301" t="s">
        <v>55</v>
      </c>
      <c r="H3064" s="301" t="s">
        <v>504</v>
      </c>
      <c r="I3064" s="333">
        <v>412.61</v>
      </c>
    </row>
    <row r="3065" spans="1:9">
      <c r="A3065" s="316">
        <v>7</v>
      </c>
      <c r="B3065" s="301" t="s">
        <v>214</v>
      </c>
      <c r="C3065" s="301" t="s">
        <v>19</v>
      </c>
      <c r="D3065" s="301" t="s">
        <v>154</v>
      </c>
      <c r="E3065" s="301" t="s">
        <v>19</v>
      </c>
      <c r="F3065" s="301" t="s">
        <v>59</v>
      </c>
      <c r="G3065" s="301" t="s">
        <v>59</v>
      </c>
      <c r="H3065" s="301" t="s">
        <v>504</v>
      </c>
      <c r="I3065" s="333">
        <v>1186.33</v>
      </c>
    </row>
    <row r="3066" spans="1:9">
      <c r="A3066" s="316">
        <v>7</v>
      </c>
      <c r="B3066" s="301" t="s">
        <v>214</v>
      </c>
      <c r="C3066" s="301" t="s">
        <v>19</v>
      </c>
      <c r="D3066" s="301" t="s">
        <v>154</v>
      </c>
      <c r="E3066" s="301" t="s">
        <v>19</v>
      </c>
      <c r="F3066" s="301" t="s">
        <v>60</v>
      </c>
      <c r="G3066" s="301" t="s">
        <v>60</v>
      </c>
      <c r="H3066" s="301" t="s">
        <v>504</v>
      </c>
      <c r="I3066" s="333">
        <v>794.54</v>
      </c>
    </row>
    <row r="3067" spans="1:9">
      <c r="A3067" s="316">
        <v>7</v>
      </c>
      <c r="B3067" s="301" t="s">
        <v>214</v>
      </c>
      <c r="C3067" s="301" t="s">
        <v>19</v>
      </c>
      <c r="D3067" s="301" t="s">
        <v>154</v>
      </c>
      <c r="E3067" s="301" t="s">
        <v>19</v>
      </c>
      <c r="F3067" s="301" t="s">
        <v>35</v>
      </c>
      <c r="G3067" s="301" t="s">
        <v>35</v>
      </c>
      <c r="H3067" s="301" t="s">
        <v>504</v>
      </c>
      <c r="I3067" s="333">
        <v>358.09</v>
      </c>
    </row>
    <row r="3068" spans="1:9">
      <c r="A3068" s="316">
        <v>7</v>
      </c>
      <c r="B3068" s="301" t="s">
        <v>214</v>
      </c>
      <c r="C3068" s="301" t="s">
        <v>19</v>
      </c>
      <c r="D3068" s="301" t="s">
        <v>154</v>
      </c>
      <c r="E3068" s="301" t="s">
        <v>19</v>
      </c>
      <c r="F3068" s="301" t="s">
        <v>61</v>
      </c>
      <c r="G3068" s="301" t="s">
        <v>61</v>
      </c>
      <c r="H3068" s="301" t="s">
        <v>504</v>
      </c>
      <c r="I3068" s="333">
        <v>0</v>
      </c>
    </row>
    <row r="3069" spans="1:9">
      <c r="A3069" s="316">
        <v>7</v>
      </c>
      <c r="B3069" s="301" t="s">
        <v>214</v>
      </c>
      <c r="C3069" s="301" t="s">
        <v>19</v>
      </c>
      <c r="D3069" s="301" t="s">
        <v>154</v>
      </c>
      <c r="E3069" s="301" t="s">
        <v>19</v>
      </c>
      <c r="F3069" s="301" t="s">
        <v>62</v>
      </c>
      <c r="G3069" s="301" t="s">
        <v>62</v>
      </c>
      <c r="H3069" s="301" t="s">
        <v>504</v>
      </c>
      <c r="I3069" s="333">
        <v>26.15</v>
      </c>
    </row>
    <row r="3070" spans="1:9">
      <c r="A3070" s="316">
        <v>7</v>
      </c>
      <c r="B3070" s="301" t="s">
        <v>214</v>
      </c>
      <c r="C3070" s="301" t="s">
        <v>19</v>
      </c>
      <c r="D3070" s="301" t="s">
        <v>154</v>
      </c>
      <c r="E3070" s="301" t="s">
        <v>19</v>
      </c>
      <c r="F3070" s="301" t="s">
        <v>63</v>
      </c>
      <c r="G3070" s="301" t="s">
        <v>63</v>
      </c>
      <c r="H3070" s="301" t="s">
        <v>504</v>
      </c>
      <c r="I3070" s="333">
        <v>70.489999999999995</v>
      </c>
    </row>
    <row r="3071" spans="1:9">
      <c r="A3071" s="316">
        <v>7</v>
      </c>
      <c r="B3071" s="301" t="s">
        <v>214</v>
      </c>
      <c r="C3071" s="301" t="s">
        <v>19</v>
      </c>
      <c r="D3071" s="301" t="s">
        <v>154</v>
      </c>
      <c r="E3071" s="301" t="s">
        <v>64</v>
      </c>
      <c r="F3071" s="301" t="s">
        <v>64</v>
      </c>
      <c r="G3071" s="301" t="s">
        <v>64</v>
      </c>
      <c r="H3071" s="301" t="s">
        <v>504</v>
      </c>
      <c r="I3071" s="333">
        <v>419.25</v>
      </c>
    </row>
    <row r="3072" spans="1:9">
      <c r="A3072" s="316">
        <v>7</v>
      </c>
      <c r="B3072" s="301" t="s">
        <v>214</v>
      </c>
      <c r="C3072" s="301" t="s">
        <v>19</v>
      </c>
      <c r="D3072" s="301" t="s">
        <v>154</v>
      </c>
      <c r="E3072" s="301" t="s">
        <v>64</v>
      </c>
      <c r="F3072" s="301" t="s">
        <v>237</v>
      </c>
      <c r="G3072" s="301" t="s">
        <v>237</v>
      </c>
      <c r="H3072" s="301" t="s">
        <v>504</v>
      </c>
      <c r="I3072" s="333">
        <v>44.35</v>
      </c>
    </row>
    <row r="3073" spans="1:9">
      <c r="A3073" s="316">
        <v>7</v>
      </c>
      <c r="B3073" s="301" t="s">
        <v>214</v>
      </c>
      <c r="C3073" s="301" t="s">
        <v>19</v>
      </c>
      <c r="D3073" s="301" t="s">
        <v>154</v>
      </c>
      <c r="E3073" s="301" t="s">
        <v>64</v>
      </c>
      <c r="F3073" s="301" t="s">
        <v>65</v>
      </c>
      <c r="G3073" s="301" t="s">
        <v>65</v>
      </c>
      <c r="H3073" s="301" t="s">
        <v>504</v>
      </c>
      <c r="I3073" s="333">
        <v>237.23</v>
      </c>
    </row>
    <row r="3074" spans="1:9">
      <c r="A3074" s="316">
        <v>7</v>
      </c>
      <c r="B3074" s="301" t="s">
        <v>214</v>
      </c>
      <c r="C3074" s="301" t="s">
        <v>19</v>
      </c>
      <c r="D3074" s="301" t="s">
        <v>154</v>
      </c>
      <c r="E3074" s="301" t="s">
        <v>64</v>
      </c>
      <c r="F3074" s="301" t="s">
        <v>68</v>
      </c>
      <c r="G3074" s="301" t="s">
        <v>68</v>
      </c>
      <c r="H3074" s="301" t="s">
        <v>504</v>
      </c>
      <c r="I3074" s="333">
        <v>103.97</v>
      </c>
    </row>
    <row r="3075" spans="1:9">
      <c r="A3075" s="316">
        <v>7</v>
      </c>
      <c r="B3075" s="301" t="s">
        <v>214</v>
      </c>
      <c r="C3075" s="301" t="s">
        <v>19</v>
      </c>
      <c r="D3075" s="301" t="s">
        <v>154</v>
      </c>
      <c r="E3075" s="301" t="s">
        <v>64</v>
      </c>
      <c r="F3075" s="301" t="s">
        <v>69</v>
      </c>
      <c r="G3075" s="301" t="s">
        <v>69</v>
      </c>
      <c r="H3075" s="301" t="s">
        <v>504</v>
      </c>
      <c r="I3075" s="333">
        <v>53.32</v>
      </c>
    </row>
    <row r="3076" spans="1:9">
      <c r="A3076" s="316">
        <v>7</v>
      </c>
      <c r="B3076" s="301" t="s">
        <v>214</v>
      </c>
      <c r="C3076" s="301" t="s">
        <v>19</v>
      </c>
      <c r="D3076" s="301" t="s">
        <v>154</v>
      </c>
      <c r="E3076" s="301" t="s">
        <v>64</v>
      </c>
      <c r="F3076" s="301" t="s">
        <v>70</v>
      </c>
      <c r="G3076" s="301" t="s">
        <v>70</v>
      </c>
      <c r="H3076" s="301" t="s">
        <v>504</v>
      </c>
      <c r="I3076" s="333">
        <v>57.16</v>
      </c>
    </row>
    <row r="3077" spans="1:9">
      <c r="A3077" s="316">
        <v>7</v>
      </c>
      <c r="B3077" s="301" t="s">
        <v>214</v>
      </c>
      <c r="C3077" s="301" t="s">
        <v>19</v>
      </c>
      <c r="D3077" s="301" t="s">
        <v>154</v>
      </c>
      <c r="E3077" s="301" t="s">
        <v>64</v>
      </c>
      <c r="F3077" s="301" t="s">
        <v>208</v>
      </c>
      <c r="G3077" s="301" t="s">
        <v>208</v>
      </c>
      <c r="H3077" s="301" t="s">
        <v>504</v>
      </c>
      <c r="I3077" s="333">
        <v>0</v>
      </c>
    </row>
    <row r="3078" spans="1:9">
      <c r="A3078" s="316">
        <v>7</v>
      </c>
      <c r="B3078" s="301" t="s">
        <v>214</v>
      </c>
      <c r="C3078" s="301" t="s">
        <v>19</v>
      </c>
      <c r="D3078" s="301" t="s">
        <v>154</v>
      </c>
      <c r="E3078" s="301" t="s">
        <v>64</v>
      </c>
      <c r="F3078" s="301" t="s">
        <v>72</v>
      </c>
      <c r="G3078" s="301" t="s">
        <v>72</v>
      </c>
      <c r="H3078" s="301" t="s">
        <v>504</v>
      </c>
      <c r="I3078" s="333">
        <v>53.99</v>
      </c>
    </row>
    <row r="3079" spans="1:9">
      <c r="A3079" s="316">
        <v>7</v>
      </c>
      <c r="B3079" s="301" t="s">
        <v>214</v>
      </c>
      <c r="C3079" s="301" t="s">
        <v>19</v>
      </c>
      <c r="D3079" s="301" t="s">
        <v>154</v>
      </c>
      <c r="E3079" s="301" t="s">
        <v>64</v>
      </c>
      <c r="F3079" s="301" t="s">
        <v>238</v>
      </c>
      <c r="G3079" s="301" t="s">
        <v>238</v>
      </c>
      <c r="H3079" s="301" t="s">
        <v>504</v>
      </c>
      <c r="I3079" s="333">
        <v>44.93</v>
      </c>
    </row>
    <row r="3080" spans="1:9">
      <c r="A3080" s="316">
        <v>7</v>
      </c>
      <c r="B3080" s="301" t="s">
        <v>214</v>
      </c>
      <c r="C3080" s="301" t="s">
        <v>19</v>
      </c>
      <c r="D3080" s="301" t="s">
        <v>154</v>
      </c>
      <c r="E3080" s="301" t="s">
        <v>64</v>
      </c>
      <c r="F3080" s="301" t="s">
        <v>73</v>
      </c>
      <c r="G3080" s="301" t="s">
        <v>73</v>
      </c>
      <c r="H3080" s="301" t="s">
        <v>504</v>
      </c>
      <c r="I3080" s="333">
        <v>0</v>
      </c>
    </row>
    <row r="3081" spans="1:9">
      <c r="A3081" s="316">
        <v>7</v>
      </c>
      <c r="B3081" s="301" t="s">
        <v>214</v>
      </c>
      <c r="C3081" s="301" t="s">
        <v>19</v>
      </c>
      <c r="D3081" s="301" t="s">
        <v>154</v>
      </c>
      <c r="E3081" s="301" t="s">
        <v>64</v>
      </c>
      <c r="F3081" s="301" t="s">
        <v>74</v>
      </c>
      <c r="G3081" s="301" t="s">
        <v>74</v>
      </c>
      <c r="H3081" s="301" t="s">
        <v>504</v>
      </c>
      <c r="I3081" s="333">
        <v>26.06</v>
      </c>
    </row>
    <row r="3082" spans="1:9">
      <c r="A3082" s="316">
        <v>7</v>
      </c>
      <c r="B3082" s="301" t="s">
        <v>214</v>
      </c>
      <c r="C3082" s="301" t="s">
        <v>19</v>
      </c>
      <c r="D3082" s="301" t="s">
        <v>154</v>
      </c>
      <c r="E3082" s="301" t="s">
        <v>64</v>
      </c>
      <c r="F3082" s="301" t="s">
        <v>76</v>
      </c>
      <c r="G3082" s="301" t="s">
        <v>76</v>
      </c>
      <c r="H3082" s="301" t="s">
        <v>504</v>
      </c>
      <c r="I3082" s="333">
        <v>15.6</v>
      </c>
    </row>
    <row r="3083" spans="1:9">
      <c r="A3083" s="316">
        <v>7</v>
      </c>
      <c r="B3083" s="301" t="s">
        <v>214</v>
      </c>
      <c r="C3083" s="301" t="s">
        <v>19</v>
      </c>
      <c r="D3083" s="301" t="s">
        <v>154</v>
      </c>
      <c r="E3083" s="301" t="s">
        <v>64</v>
      </c>
      <c r="F3083" s="301" t="s">
        <v>77</v>
      </c>
      <c r="G3083" s="301" t="s">
        <v>77</v>
      </c>
      <c r="H3083" s="301" t="s">
        <v>504</v>
      </c>
      <c r="I3083" s="333">
        <v>0</v>
      </c>
    </row>
    <row r="3084" spans="1:9">
      <c r="A3084" s="316">
        <v>7</v>
      </c>
      <c r="B3084" s="301" t="s">
        <v>214</v>
      </c>
      <c r="C3084" s="301" t="s">
        <v>19</v>
      </c>
      <c r="D3084" s="301" t="s">
        <v>154</v>
      </c>
      <c r="E3084" s="301" t="s">
        <v>64</v>
      </c>
      <c r="F3084" s="301" t="s">
        <v>82</v>
      </c>
      <c r="G3084" s="301" t="s">
        <v>82</v>
      </c>
      <c r="H3084" s="301" t="s">
        <v>504</v>
      </c>
      <c r="I3084" s="333">
        <v>10.06</v>
      </c>
    </row>
    <row r="3085" spans="1:9">
      <c r="A3085" s="316">
        <v>7</v>
      </c>
      <c r="B3085" s="301" t="s">
        <v>214</v>
      </c>
      <c r="C3085" s="301" t="s">
        <v>19</v>
      </c>
      <c r="D3085" s="301" t="s">
        <v>154</v>
      </c>
      <c r="E3085" s="301" t="s">
        <v>64</v>
      </c>
      <c r="F3085" s="301" t="s">
        <v>470</v>
      </c>
      <c r="G3085" s="301" t="s">
        <v>75</v>
      </c>
      <c r="H3085" s="301" t="s">
        <v>504</v>
      </c>
      <c r="I3085" s="333">
        <v>16.96</v>
      </c>
    </row>
    <row r="3086" spans="1:9">
      <c r="A3086" s="316">
        <v>7</v>
      </c>
      <c r="B3086" s="301" t="s">
        <v>214</v>
      </c>
      <c r="C3086" s="301" t="s">
        <v>19</v>
      </c>
      <c r="D3086" s="301" t="s">
        <v>154</v>
      </c>
      <c r="E3086" s="301" t="s">
        <v>64</v>
      </c>
      <c r="F3086" s="301" t="s">
        <v>81</v>
      </c>
      <c r="G3086" s="301" t="s">
        <v>81</v>
      </c>
      <c r="H3086" s="301" t="s">
        <v>504</v>
      </c>
      <c r="I3086" s="333">
        <v>6.43</v>
      </c>
    </row>
    <row r="3087" spans="1:9">
      <c r="A3087" s="316">
        <v>7</v>
      </c>
      <c r="B3087" s="301" t="s">
        <v>214</v>
      </c>
      <c r="C3087" s="301" t="s">
        <v>19</v>
      </c>
      <c r="D3087" s="301" t="s">
        <v>154</v>
      </c>
      <c r="E3087" s="301" t="s">
        <v>36</v>
      </c>
      <c r="F3087" s="301" t="s">
        <v>83</v>
      </c>
      <c r="G3087" s="301" t="s">
        <v>83</v>
      </c>
      <c r="H3087" s="301" t="s">
        <v>504</v>
      </c>
      <c r="I3087" s="333">
        <v>0</v>
      </c>
    </row>
    <row r="3088" spans="1:9">
      <c r="A3088" s="316">
        <v>7</v>
      </c>
      <c r="B3088" s="301" t="s">
        <v>214</v>
      </c>
      <c r="C3088" s="301" t="s">
        <v>19</v>
      </c>
      <c r="D3088" s="301" t="s">
        <v>154</v>
      </c>
      <c r="E3088" s="301" t="s">
        <v>36</v>
      </c>
      <c r="F3088" s="301" t="s">
        <v>84</v>
      </c>
      <c r="G3088" s="301" t="s">
        <v>84</v>
      </c>
      <c r="H3088" s="301" t="s">
        <v>504</v>
      </c>
      <c r="I3088" s="333">
        <v>0</v>
      </c>
    </row>
    <row r="3089" spans="1:9">
      <c r="A3089" s="316">
        <v>7</v>
      </c>
      <c r="B3089" s="301" t="s">
        <v>214</v>
      </c>
      <c r="C3089" s="301" t="s">
        <v>19</v>
      </c>
      <c r="D3089" s="301" t="s">
        <v>154</v>
      </c>
      <c r="E3089" s="301" t="s">
        <v>36</v>
      </c>
      <c r="F3089" s="301" t="s">
        <v>85</v>
      </c>
      <c r="G3089" s="301" t="s">
        <v>85</v>
      </c>
      <c r="H3089" s="301" t="s">
        <v>504</v>
      </c>
      <c r="I3089" s="333">
        <v>14.04</v>
      </c>
    </row>
    <row r="3090" spans="1:9">
      <c r="A3090" s="316">
        <v>7</v>
      </c>
      <c r="B3090" s="301" t="s">
        <v>214</v>
      </c>
      <c r="C3090" s="301" t="s">
        <v>19</v>
      </c>
      <c r="D3090" s="301" t="s">
        <v>154</v>
      </c>
      <c r="E3090" s="301" t="s">
        <v>36</v>
      </c>
      <c r="F3090" s="301" t="s">
        <v>86</v>
      </c>
      <c r="G3090" s="301" t="s">
        <v>86</v>
      </c>
      <c r="H3090" s="301" t="s">
        <v>504</v>
      </c>
      <c r="I3090" s="333">
        <v>12.09</v>
      </c>
    </row>
    <row r="3091" spans="1:9">
      <c r="A3091" s="316">
        <v>7</v>
      </c>
      <c r="B3091" s="301" t="s">
        <v>214</v>
      </c>
      <c r="C3091" s="301" t="s">
        <v>19</v>
      </c>
      <c r="D3091" s="301" t="s">
        <v>154</v>
      </c>
      <c r="E3091" s="301" t="s">
        <v>36</v>
      </c>
      <c r="F3091" s="301" t="s">
        <v>87</v>
      </c>
      <c r="G3091" s="301" t="s">
        <v>87</v>
      </c>
      <c r="H3091" s="301" t="s">
        <v>504</v>
      </c>
      <c r="I3091" s="333">
        <v>3.62</v>
      </c>
    </row>
    <row r="3092" spans="1:9">
      <c r="A3092" s="316">
        <v>7</v>
      </c>
      <c r="B3092" s="301" t="s">
        <v>214</v>
      </c>
      <c r="C3092" s="301" t="s">
        <v>19</v>
      </c>
      <c r="D3092" s="301" t="s">
        <v>154</v>
      </c>
      <c r="E3092" s="301" t="s">
        <v>36</v>
      </c>
      <c r="F3092" s="301" t="s">
        <v>88</v>
      </c>
      <c r="G3092" s="301" t="s">
        <v>88</v>
      </c>
      <c r="H3092" s="301" t="s">
        <v>504</v>
      </c>
      <c r="I3092" s="333">
        <v>5.25</v>
      </c>
    </row>
    <row r="3093" spans="1:9">
      <c r="A3093" s="316">
        <v>7</v>
      </c>
      <c r="B3093" s="301" t="s">
        <v>214</v>
      </c>
      <c r="C3093" s="301" t="s">
        <v>19</v>
      </c>
      <c r="D3093" s="301" t="s">
        <v>154</v>
      </c>
      <c r="E3093" s="301" t="s">
        <v>89</v>
      </c>
      <c r="F3093" s="301" t="s">
        <v>90</v>
      </c>
      <c r="G3093" s="301" t="s">
        <v>90</v>
      </c>
      <c r="H3093" s="301" t="s">
        <v>504</v>
      </c>
      <c r="I3093" s="333">
        <v>1038.8499999999999</v>
      </c>
    </row>
    <row r="3094" spans="1:9">
      <c r="A3094" s="316">
        <v>7</v>
      </c>
      <c r="B3094" s="301" t="s">
        <v>214</v>
      </c>
      <c r="C3094" s="301" t="s">
        <v>19</v>
      </c>
      <c r="D3094" s="301" t="s">
        <v>154</v>
      </c>
      <c r="E3094" s="301" t="s">
        <v>89</v>
      </c>
      <c r="F3094" s="301" t="s">
        <v>91</v>
      </c>
      <c r="G3094" s="301" t="s">
        <v>91</v>
      </c>
      <c r="H3094" s="301" t="s">
        <v>504</v>
      </c>
      <c r="I3094" s="333">
        <v>20.97</v>
      </c>
    </row>
    <row r="3095" spans="1:9">
      <c r="A3095" s="316">
        <v>7</v>
      </c>
      <c r="B3095" s="301" t="s">
        <v>214</v>
      </c>
      <c r="C3095" s="301" t="s">
        <v>19</v>
      </c>
      <c r="D3095" s="301" t="s">
        <v>154</v>
      </c>
      <c r="E3095" s="301" t="s">
        <v>89</v>
      </c>
      <c r="F3095" s="301" t="s">
        <v>92</v>
      </c>
      <c r="G3095" s="301" t="s">
        <v>92</v>
      </c>
      <c r="H3095" s="301" t="s">
        <v>504</v>
      </c>
      <c r="I3095" s="333">
        <v>11.71</v>
      </c>
    </row>
    <row r="3096" spans="1:9">
      <c r="A3096" s="316">
        <v>7</v>
      </c>
      <c r="B3096" s="301" t="s">
        <v>214</v>
      </c>
      <c r="C3096" s="301" t="s">
        <v>19</v>
      </c>
      <c r="D3096" s="301" t="s">
        <v>154</v>
      </c>
      <c r="E3096" s="301" t="s">
        <v>89</v>
      </c>
      <c r="F3096" s="301" t="s">
        <v>93</v>
      </c>
      <c r="G3096" s="301" t="s">
        <v>93</v>
      </c>
      <c r="H3096" s="301" t="s">
        <v>504</v>
      </c>
      <c r="I3096" s="333">
        <v>6.77</v>
      </c>
    </row>
    <row r="3097" spans="1:9">
      <c r="A3097" s="316">
        <v>7</v>
      </c>
      <c r="B3097" s="301" t="s">
        <v>214</v>
      </c>
      <c r="C3097" s="301" t="s">
        <v>19</v>
      </c>
      <c r="D3097" s="301" t="s">
        <v>154</v>
      </c>
      <c r="E3097" s="301" t="s">
        <v>89</v>
      </c>
      <c r="F3097" s="301" t="s">
        <v>94</v>
      </c>
      <c r="G3097" s="301" t="s">
        <v>94</v>
      </c>
      <c r="H3097" s="301" t="s">
        <v>504</v>
      </c>
      <c r="I3097" s="333">
        <v>15.05</v>
      </c>
    </row>
    <row r="3098" spans="1:9">
      <c r="A3098" s="316">
        <v>7</v>
      </c>
      <c r="B3098" s="301" t="s">
        <v>214</v>
      </c>
      <c r="C3098" s="301" t="s">
        <v>19</v>
      </c>
      <c r="D3098" s="301" t="s">
        <v>154</v>
      </c>
      <c r="E3098" s="301" t="s">
        <v>89</v>
      </c>
      <c r="F3098" s="301" t="s">
        <v>95</v>
      </c>
      <c r="G3098" s="301" t="s">
        <v>95</v>
      </c>
      <c r="H3098" s="301" t="s">
        <v>504</v>
      </c>
      <c r="I3098" s="333">
        <v>67.48</v>
      </c>
    </row>
    <row r="3099" spans="1:9">
      <c r="A3099" s="316">
        <v>7</v>
      </c>
      <c r="B3099" s="301" t="s">
        <v>214</v>
      </c>
      <c r="C3099" s="301" t="s">
        <v>19</v>
      </c>
      <c r="D3099" s="301" t="s">
        <v>154</v>
      </c>
      <c r="E3099" s="301" t="s">
        <v>89</v>
      </c>
      <c r="F3099" s="301" t="s">
        <v>96</v>
      </c>
      <c r="G3099" s="301" t="s">
        <v>96</v>
      </c>
      <c r="H3099" s="301" t="s">
        <v>504</v>
      </c>
      <c r="I3099" s="333">
        <v>12.14</v>
      </c>
    </row>
    <row r="3100" spans="1:9">
      <c r="A3100" s="316">
        <v>7</v>
      </c>
      <c r="B3100" s="301" t="s">
        <v>214</v>
      </c>
      <c r="C3100" s="301" t="s">
        <v>19</v>
      </c>
      <c r="D3100" s="301" t="s">
        <v>154</v>
      </c>
      <c r="E3100" s="301" t="s">
        <v>89</v>
      </c>
      <c r="F3100" s="301" t="s">
        <v>97</v>
      </c>
      <c r="G3100" s="301" t="s">
        <v>97</v>
      </c>
      <c r="H3100" s="301" t="s">
        <v>504</v>
      </c>
      <c r="I3100" s="333">
        <v>77.12</v>
      </c>
    </row>
    <row r="3101" spans="1:9">
      <c r="A3101" s="316">
        <v>7</v>
      </c>
      <c r="B3101" s="301" t="s">
        <v>214</v>
      </c>
      <c r="C3101" s="301" t="s">
        <v>19</v>
      </c>
      <c r="D3101" s="301" t="s">
        <v>154</v>
      </c>
      <c r="E3101" s="301" t="s">
        <v>89</v>
      </c>
      <c r="F3101" s="301" t="s">
        <v>98</v>
      </c>
      <c r="G3101" s="301" t="s">
        <v>98</v>
      </c>
      <c r="H3101" s="301" t="s">
        <v>504</v>
      </c>
      <c r="I3101" s="333">
        <v>58.01</v>
      </c>
    </row>
    <row r="3102" spans="1:9">
      <c r="A3102" s="316">
        <v>7</v>
      </c>
      <c r="B3102" s="301" t="s">
        <v>214</v>
      </c>
      <c r="C3102" s="301" t="s">
        <v>19</v>
      </c>
      <c r="D3102" s="301" t="s">
        <v>154</v>
      </c>
      <c r="E3102" s="301" t="s">
        <v>89</v>
      </c>
      <c r="F3102" s="301" t="s">
        <v>167</v>
      </c>
      <c r="G3102" s="301" t="s">
        <v>167</v>
      </c>
      <c r="H3102" s="301" t="s">
        <v>504</v>
      </c>
      <c r="I3102" s="333">
        <v>78.86</v>
      </c>
    </row>
    <row r="3103" spans="1:9">
      <c r="A3103" s="316">
        <v>7</v>
      </c>
      <c r="B3103" s="301" t="s">
        <v>214</v>
      </c>
      <c r="C3103" s="301" t="s">
        <v>19</v>
      </c>
      <c r="D3103" s="301" t="s">
        <v>154</v>
      </c>
      <c r="E3103" s="301" t="s">
        <v>89</v>
      </c>
      <c r="F3103" s="301" t="s">
        <v>99</v>
      </c>
      <c r="G3103" s="301" t="s">
        <v>99</v>
      </c>
      <c r="H3103" s="301" t="s">
        <v>504</v>
      </c>
      <c r="I3103" s="333">
        <v>108.48</v>
      </c>
    </row>
    <row r="3104" spans="1:9">
      <c r="A3104" s="316">
        <v>7</v>
      </c>
      <c r="B3104" s="301" t="s">
        <v>214</v>
      </c>
      <c r="C3104" s="301" t="s">
        <v>19</v>
      </c>
      <c r="D3104" s="301" t="s">
        <v>154</v>
      </c>
      <c r="E3104" s="301" t="s">
        <v>100</v>
      </c>
      <c r="F3104" s="301" t="s">
        <v>101</v>
      </c>
      <c r="G3104" s="301" t="s">
        <v>101</v>
      </c>
      <c r="H3104" s="301" t="s">
        <v>504</v>
      </c>
      <c r="I3104" s="333">
        <v>448.32</v>
      </c>
    </row>
    <row r="3105" spans="1:9">
      <c r="A3105" s="316">
        <v>7</v>
      </c>
      <c r="B3105" s="301" t="s">
        <v>214</v>
      </c>
      <c r="C3105" s="301" t="s">
        <v>19</v>
      </c>
      <c r="D3105" s="301" t="s">
        <v>154</v>
      </c>
      <c r="E3105" s="301" t="s">
        <v>100</v>
      </c>
      <c r="F3105" s="301" t="s">
        <v>102</v>
      </c>
      <c r="G3105" s="301" t="s">
        <v>102</v>
      </c>
      <c r="H3105" s="301" t="s">
        <v>504</v>
      </c>
      <c r="I3105" s="333">
        <v>567.66999999999996</v>
      </c>
    </row>
    <row r="3106" spans="1:9">
      <c r="A3106" s="316">
        <v>7</v>
      </c>
      <c r="B3106" s="301" t="s">
        <v>214</v>
      </c>
      <c r="C3106" s="301" t="s">
        <v>19</v>
      </c>
      <c r="D3106" s="301" t="s">
        <v>154</v>
      </c>
      <c r="E3106" s="301" t="s">
        <v>100</v>
      </c>
      <c r="F3106" s="301" t="s">
        <v>103</v>
      </c>
      <c r="G3106" s="301" t="s">
        <v>103</v>
      </c>
      <c r="H3106" s="301" t="s">
        <v>504</v>
      </c>
      <c r="I3106" s="333">
        <v>54.77</v>
      </c>
    </row>
    <row r="3107" spans="1:9">
      <c r="A3107" s="316">
        <v>7</v>
      </c>
      <c r="B3107" s="301" t="s">
        <v>214</v>
      </c>
      <c r="C3107" s="301" t="s">
        <v>19</v>
      </c>
      <c r="D3107" s="301" t="s">
        <v>154</v>
      </c>
      <c r="E3107" s="301" t="s">
        <v>100</v>
      </c>
      <c r="F3107" s="301" t="s">
        <v>104</v>
      </c>
      <c r="G3107" s="301" t="s">
        <v>104</v>
      </c>
      <c r="H3107" s="301" t="s">
        <v>504</v>
      </c>
      <c r="I3107" s="333">
        <v>37.17</v>
      </c>
    </row>
    <row r="3108" spans="1:9">
      <c r="A3108" s="316">
        <v>7</v>
      </c>
      <c r="B3108" s="301" t="s">
        <v>214</v>
      </c>
      <c r="C3108" s="301" t="s">
        <v>19</v>
      </c>
      <c r="D3108" s="301" t="s">
        <v>154</v>
      </c>
      <c r="E3108" s="301" t="s">
        <v>100</v>
      </c>
      <c r="F3108" s="301" t="s">
        <v>105</v>
      </c>
      <c r="G3108" s="301" t="s">
        <v>105</v>
      </c>
      <c r="H3108" s="301" t="s">
        <v>504</v>
      </c>
      <c r="I3108" s="333">
        <v>58.15</v>
      </c>
    </row>
    <row r="3109" spans="1:9">
      <c r="A3109" s="316">
        <v>7</v>
      </c>
      <c r="B3109" s="301" t="s">
        <v>214</v>
      </c>
      <c r="C3109" s="301" t="s">
        <v>19</v>
      </c>
      <c r="D3109" s="301" t="s">
        <v>154</v>
      </c>
      <c r="E3109" s="301" t="s">
        <v>100</v>
      </c>
      <c r="F3109" s="301" t="s">
        <v>106</v>
      </c>
      <c r="G3109" s="301" t="s">
        <v>106</v>
      </c>
      <c r="H3109" s="301" t="s">
        <v>504</v>
      </c>
      <c r="I3109" s="333">
        <v>12.52</v>
      </c>
    </row>
    <row r="3110" spans="1:9">
      <c r="A3110" s="316">
        <v>7</v>
      </c>
      <c r="B3110" s="301" t="s">
        <v>214</v>
      </c>
      <c r="C3110" s="301" t="s">
        <v>19</v>
      </c>
      <c r="D3110" s="301" t="s">
        <v>154</v>
      </c>
      <c r="E3110" s="301" t="s">
        <v>23</v>
      </c>
      <c r="F3110" s="301" t="s">
        <v>107</v>
      </c>
      <c r="G3110" s="301" t="s">
        <v>107</v>
      </c>
      <c r="H3110" s="301" t="s">
        <v>504</v>
      </c>
      <c r="I3110" s="333">
        <v>140.99</v>
      </c>
    </row>
    <row r="3111" spans="1:9">
      <c r="A3111" s="316">
        <v>7</v>
      </c>
      <c r="B3111" s="301" t="s">
        <v>214</v>
      </c>
      <c r="C3111" s="301" t="s">
        <v>19</v>
      </c>
      <c r="D3111" s="301" t="s">
        <v>154</v>
      </c>
      <c r="E3111" s="301" t="s">
        <v>23</v>
      </c>
      <c r="F3111" s="301" t="s">
        <v>108</v>
      </c>
      <c r="G3111" s="301" t="s">
        <v>108</v>
      </c>
      <c r="H3111" s="301" t="s">
        <v>504</v>
      </c>
      <c r="I3111" s="333">
        <v>114.54</v>
      </c>
    </row>
    <row r="3112" spans="1:9">
      <c r="A3112" s="316">
        <v>7</v>
      </c>
      <c r="B3112" s="301" t="s">
        <v>214</v>
      </c>
      <c r="C3112" s="301" t="s">
        <v>19</v>
      </c>
      <c r="D3112" s="301" t="s">
        <v>154</v>
      </c>
      <c r="E3112" s="301" t="s">
        <v>23</v>
      </c>
      <c r="F3112" s="301" t="s">
        <v>109</v>
      </c>
      <c r="G3112" s="301" t="s">
        <v>109</v>
      </c>
      <c r="H3112" s="301" t="s">
        <v>504</v>
      </c>
      <c r="I3112" s="333">
        <v>65.14</v>
      </c>
    </row>
    <row r="3113" spans="1:9">
      <c r="A3113" s="316">
        <v>7</v>
      </c>
      <c r="B3113" s="301" t="s">
        <v>214</v>
      </c>
      <c r="C3113" s="301" t="s">
        <v>19</v>
      </c>
      <c r="D3113" s="301" t="s">
        <v>154</v>
      </c>
      <c r="E3113" s="301" t="s">
        <v>23</v>
      </c>
      <c r="F3113" s="301" t="s">
        <v>110</v>
      </c>
      <c r="G3113" s="301" t="s">
        <v>110</v>
      </c>
      <c r="H3113" s="301" t="s">
        <v>504</v>
      </c>
      <c r="I3113" s="333">
        <v>31.47</v>
      </c>
    </row>
    <row r="3114" spans="1:9">
      <c r="A3114" s="316">
        <v>7</v>
      </c>
      <c r="B3114" s="301" t="s">
        <v>214</v>
      </c>
      <c r="C3114" s="301" t="s">
        <v>19</v>
      </c>
      <c r="D3114" s="301" t="s">
        <v>154</v>
      </c>
      <c r="E3114" s="301" t="s">
        <v>23</v>
      </c>
      <c r="F3114" s="301" t="s">
        <v>111</v>
      </c>
      <c r="G3114" s="301" t="s">
        <v>111</v>
      </c>
      <c r="H3114" s="301" t="s">
        <v>504</v>
      </c>
      <c r="I3114" s="333">
        <v>49.96</v>
      </c>
    </row>
    <row r="3115" spans="1:9">
      <c r="A3115" s="316">
        <v>7</v>
      </c>
      <c r="B3115" s="301" t="s">
        <v>214</v>
      </c>
      <c r="C3115" s="301" t="s">
        <v>19</v>
      </c>
      <c r="D3115" s="301" t="s">
        <v>154</v>
      </c>
      <c r="E3115" s="301" t="s">
        <v>23</v>
      </c>
      <c r="F3115" s="301" t="s">
        <v>112</v>
      </c>
      <c r="G3115" s="301" t="s">
        <v>112</v>
      </c>
      <c r="H3115" s="301" t="s">
        <v>504</v>
      </c>
      <c r="I3115" s="333">
        <v>16.47</v>
      </c>
    </row>
    <row r="3116" spans="1:9">
      <c r="A3116" s="316">
        <v>7</v>
      </c>
      <c r="B3116" s="301" t="s">
        <v>214</v>
      </c>
      <c r="C3116" s="301" t="s">
        <v>19</v>
      </c>
      <c r="D3116" s="301" t="s">
        <v>154</v>
      </c>
      <c r="E3116" s="301" t="s">
        <v>23</v>
      </c>
      <c r="F3116" s="301" t="s">
        <v>24</v>
      </c>
      <c r="G3116" s="301" t="s">
        <v>24</v>
      </c>
      <c r="H3116" s="301" t="s">
        <v>504</v>
      </c>
      <c r="I3116" s="333">
        <v>16.04</v>
      </c>
    </row>
    <row r="3117" spans="1:9">
      <c r="A3117" s="316">
        <v>7</v>
      </c>
      <c r="B3117" s="301" t="s">
        <v>214</v>
      </c>
      <c r="C3117" s="301" t="s">
        <v>19</v>
      </c>
      <c r="D3117" s="301" t="s">
        <v>154</v>
      </c>
      <c r="E3117" s="301" t="s">
        <v>23</v>
      </c>
      <c r="F3117" s="301" t="s">
        <v>23</v>
      </c>
      <c r="G3117" s="301" t="s">
        <v>23</v>
      </c>
      <c r="H3117" s="301" t="s">
        <v>504</v>
      </c>
      <c r="I3117" s="333">
        <v>854.31</v>
      </c>
    </row>
    <row r="3118" spans="1:9">
      <c r="A3118" s="316">
        <v>7</v>
      </c>
      <c r="B3118" s="301" t="s">
        <v>214</v>
      </c>
      <c r="C3118" s="301" t="s">
        <v>19</v>
      </c>
      <c r="D3118" s="301" t="s">
        <v>154</v>
      </c>
      <c r="E3118" s="301" t="s">
        <v>23</v>
      </c>
      <c r="F3118" s="301" t="s">
        <v>113</v>
      </c>
      <c r="G3118" s="301" t="s">
        <v>113</v>
      </c>
      <c r="H3118" s="301" t="s">
        <v>504</v>
      </c>
      <c r="I3118" s="333">
        <v>14.45</v>
      </c>
    </row>
    <row r="3119" spans="1:9">
      <c r="A3119" s="316">
        <v>7</v>
      </c>
      <c r="B3119" s="301" t="s">
        <v>214</v>
      </c>
      <c r="C3119" s="301" t="s">
        <v>19</v>
      </c>
      <c r="D3119" s="301" t="s">
        <v>154</v>
      </c>
      <c r="E3119" s="301" t="s">
        <v>23</v>
      </c>
      <c r="F3119" s="301" t="s">
        <v>155</v>
      </c>
      <c r="G3119" s="301" t="s">
        <v>155</v>
      </c>
      <c r="H3119" s="301" t="s">
        <v>504</v>
      </c>
      <c r="I3119" s="333">
        <v>59.83</v>
      </c>
    </row>
    <row r="3120" spans="1:9">
      <c r="A3120" s="316">
        <v>7</v>
      </c>
      <c r="B3120" s="301" t="s">
        <v>214</v>
      </c>
      <c r="C3120" s="301" t="s">
        <v>19</v>
      </c>
      <c r="D3120" s="301" t="s">
        <v>154</v>
      </c>
      <c r="E3120" s="301" t="s">
        <v>23</v>
      </c>
      <c r="F3120" s="301" t="s">
        <v>114</v>
      </c>
      <c r="G3120" s="301" t="s">
        <v>114</v>
      </c>
      <c r="H3120" s="301" t="s">
        <v>504</v>
      </c>
      <c r="I3120" s="333">
        <v>14.07</v>
      </c>
    </row>
    <row r="3121" spans="1:9">
      <c r="A3121" s="316">
        <v>7</v>
      </c>
      <c r="B3121" s="301" t="s">
        <v>214</v>
      </c>
      <c r="C3121" s="301" t="s">
        <v>19</v>
      </c>
      <c r="D3121" s="301" t="s">
        <v>154</v>
      </c>
      <c r="E3121" s="301" t="s">
        <v>115</v>
      </c>
      <c r="F3121" s="301" t="s">
        <v>116</v>
      </c>
      <c r="G3121" s="301" t="s">
        <v>116</v>
      </c>
      <c r="H3121" s="301" t="s">
        <v>504</v>
      </c>
      <c r="I3121" s="333">
        <v>17.5</v>
      </c>
    </row>
    <row r="3122" spans="1:9">
      <c r="A3122" s="316">
        <v>7</v>
      </c>
      <c r="B3122" s="301" t="s">
        <v>214</v>
      </c>
      <c r="C3122" s="301" t="s">
        <v>19</v>
      </c>
      <c r="D3122" s="301" t="s">
        <v>154</v>
      </c>
      <c r="E3122" s="301" t="s">
        <v>115</v>
      </c>
      <c r="F3122" s="301" t="s">
        <v>117</v>
      </c>
      <c r="G3122" s="301" t="s">
        <v>117</v>
      </c>
      <c r="H3122" s="301" t="s">
        <v>504</v>
      </c>
      <c r="I3122" s="333">
        <v>12.47</v>
      </c>
    </row>
    <row r="3123" spans="1:9">
      <c r="A3123" s="316">
        <v>7</v>
      </c>
      <c r="B3123" s="301" t="s">
        <v>214</v>
      </c>
      <c r="C3123" s="301" t="s">
        <v>19</v>
      </c>
      <c r="D3123" s="301" t="s">
        <v>154</v>
      </c>
      <c r="E3123" s="301" t="s">
        <v>765</v>
      </c>
      <c r="F3123" s="301" t="s">
        <v>119</v>
      </c>
      <c r="G3123" s="301" t="s">
        <v>119</v>
      </c>
      <c r="H3123" s="301" t="s">
        <v>504</v>
      </c>
      <c r="I3123" s="333">
        <v>59.03</v>
      </c>
    </row>
    <row r="3124" spans="1:9">
      <c r="A3124" s="316">
        <v>7</v>
      </c>
      <c r="B3124" s="301" t="s">
        <v>214</v>
      </c>
      <c r="C3124" s="301" t="s">
        <v>19</v>
      </c>
      <c r="D3124" s="301" t="s">
        <v>154</v>
      </c>
      <c r="E3124" s="301" t="s">
        <v>765</v>
      </c>
      <c r="F3124" s="301" t="s">
        <v>710</v>
      </c>
      <c r="G3124" s="301" t="s">
        <v>710</v>
      </c>
      <c r="H3124" s="301" t="s">
        <v>504</v>
      </c>
      <c r="I3124" s="333">
        <v>5226.9399999999996</v>
      </c>
    </row>
    <row r="3125" spans="1:9">
      <c r="A3125" s="316">
        <v>7</v>
      </c>
      <c r="B3125" s="301" t="s">
        <v>214</v>
      </c>
      <c r="C3125" s="301" t="s">
        <v>19</v>
      </c>
      <c r="D3125" s="301" t="s">
        <v>154</v>
      </c>
      <c r="E3125" s="301" t="s">
        <v>765</v>
      </c>
      <c r="F3125" s="301" t="s">
        <v>709</v>
      </c>
      <c r="G3125" s="301" t="s">
        <v>709</v>
      </c>
      <c r="H3125" s="301" t="s">
        <v>504</v>
      </c>
      <c r="I3125" s="333">
        <v>0</v>
      </c>
    </row>
    <row r="3126" spans="1:9">
      <c r="A3126" s="316">
        <v>8</v>
      </c>
      <c r="B3126" t="s">
        <v>555</v>
      </c>
      <c r="C3126" t="s">
        <v>120</v>
      </c>
      <c r="D3126" t="s">
        <v>555</v>
      </c>
      <c r="E3126" s="301" t="s">
        <v>120</v>
      </c>
      <c r="F3126" s="301" t="s">
        <v>555</v>
      </c>
      <c r="G3126" s="301" t="s">
        <v>555</v>
      </c>
      <c r="H3126" t="s">
        <v>493</v>
      </c>
      <c r="I3126" s="333">
        <v>40.5</v>
      </c>
    </row>
    <row r="3127" spans="1:9">
      <c r="A3127" s="316">
        <v>8</v>
      </c>
      <c r="B3127" s="301" t="s">
        <v>555</v>
      </c>
      <c r="C3127" s="301" t="s">
        <v>120</v>
      </c>
      <c r="D3127" s="301" t="s">
        <v>555</v>
      </c>
      <c r="E3127" s="301" t="s">
        <v>120</v>
      </c>
      <c r="F3127" s="301" t="s">
        <v>555</v>
      </c>
      <c r="G3127" s="301" t="s">
        <v>555</v>
      </c>
      <c r="H3127" t="s">
        <v>494</v>
      </c>
      <c r="I3127" s="333">
        <v>35.5</v>
      </c>
    </row>
    <row r="3128" spans="1:9">
      <c r="A3128" s="316">
        <v>8</v>
      </c>
      <c r="B3128" s="301" t="s">
        <v>555</v>
      </c>
      <c r="C3128" s="301" t="s">
        <v>120</v>
      </c>
      <c r="D3128" s="301" t="s">
        <v>555</v>
      </c>
      <c r="E3128" s="301" t="s">
        <v>120</v>
      </c>
      <c r="F3128" s="301" t="s">
        <v>555</v>
      </c>
      <c r="G3128" s="301" t="s">
        <v>555</v>
      </c>
      <c r="H3128" s="301" t="s">
        <v>495</v>
      </c>
      <c r="I3128" s="333">
        <v>44</v>
      </c>
    </row>
    <row r="3129" spans="1:9">
      <c r="A3129" s="316">
        <v>8</v>
      </c>
      <c r="B3129" s="301" t="s">
        <v>555</v>
      </c>
      <c r="C3129" s="301" t="s">
        <v>120</v>
      </c>
      <c r="D3129" s="301" t="s">
        <v>555</v>
      </c>
      <c r="E3129" s="301" t="s">
        <v>120</v>
      </c>
      <c r="F3129" s="301" t="s">
        <v>555</v>
      </c>
      <c r="G3129" s="301" t="s">
        <v>555</v>
      </c>
      <c r="H3129" s="301" t="s">
        <v>496</v>
      </c>
      <c r="I3129" s="333">
        <v>39.299999999999997</v>
      </c>
    </row>
    <row r="3130" spans="1:9">
      <c r="A3130" s="316">
        <v>8</v>
      </c>
      <c r="B3130" s="301" t="s">
        <v>555</v>
      </c>
      <c r="C3130" s="301" t="s">
        <v>120</v>
      </c>
      <c r="D3130" s="301" t="s">
        <v>555</v>
      </c>
      <c r="E3130" s="301" t="s">
        <v>120</v>
      </c>
      <c r="F3130" s="301" t="s">
        <v>555</v>
      </c>
      <c r="G3130" s="301" t="s">
        <v>555</v>
      </c>
      <c r="H3130" s="301" t="s">
        <v>497</v>
      </c>
      <c r="I3130" s="333">
        <v>41.8</v>
      </c>
    </row>
    <row r="3131" spans="1:9">
      <c r="A3131" s="316">
        <v>8</v>
      </c>
      <c r="B3131" s="301" t="s">
        <v>555</v>
      </c>
      <c r="C3131" s="301" t="s">
        <v>120</v>
      </c>
      <c r="D3131" s="301" t="s">
        <v>555</v>
      </c>
      <c r="E3131" s="301" t="s">
        <v>120</v>
      </c>
      <c r="F3131" s="301" t="s">
        <v>555</v>
      </c>
      <c r="G3131" s="301" t="s">
        <v>555</v>
      </c>
      <c r="H3131" s="301" t="s">
        <v>498</v>
      </c>
      <c r="I3131" s="333">
        <v>50.9</v>
      </c>
    </row>
    <row r="3132" spans="1:9">
      <c r="A3132" s="316">
        <v>8</v>
      </c>
      <c r="B3132" s="301" t="s">
        <v>555</v>
      </c>
      <c r="C3132" s="301" t="s">
        <v>120</v>
      </c>
      <c r="D3132" s="301" t="s">
        <v>555</v>
      </c>
      <c r="E3132" s="301" t="s">
        <v>120</v>
      </c>
      <c r="F3132" s="301" t="s">
        <v>555</v>
      </c>
      <c r="G3132" s="301" t="s">
        <v>555</v>
      </c>
      <c r="H3132" s="301" t="s">
        <v>499</v>
      </c>
      <c r="I3132" s="333">
        <v>46.7</v>
      </c>
    </row>
    <row r="3133" spans="1:9">
      <c r="A3133" s="316">
        <v>8</v>
      </c>
      <c r="B3133" s="301" t="s">
        <v>555</v>
      </c>
      <c r="C3133" s="301" t="s">
        <v>120</v>
      </c>
      <c r="D3133" s="301" t="s">
        <v>555</v>
      </c>
      <c r="E3133" s="301" t="s">
        <v>120</v>
      </c>
      <c r="F3133" s="301" t="s">
        <v>555</v>
      </c>
      <c r="G3133" s="301" t="s">
        <v>555</v>
      </c>
      <c r="H3133" s="301" t="s">
        <v>500</v>
      </c>
      <c r="I3133" s="333">
        <v>42.9</v>
      </c>
    </row>
    <row r="3134" spans="1:9">
      <c r="A3134" s="316">
        <v>8</v>
      </c>
      <c r="B3134" s="301" t="s">
        <v>555</v>
      </c>
      <c r="C3134" s="301" t="s">
        <v>120</v>
      </c>
      <c r="D3134" s="301" t="s">
        <v>555</v>
      </c>
      <c r="E3134" s="301" t="s">
        <v>120</v>
      </c>
      <c r="F3134" s="301" t="s">
        <v>555</v>
      </c>
      <c r="G3134" s="301" t="s">
        <v>555</v>
      </c>
      <c r="H3134" s="301" t="s">
        <v>501</v>
      </c>
      <c r="I3134" s="333">
        <v>38.6</v>
      </c>
    </row>
    <row r="3135" spans="1:9">
      <c r="A3135" s="316">
        <v>8</v>
      </c>
      <c r="B3135" s="301" t="s">
        <v>555</v>
      </c>
      <c r="C3135" s="301" t="s">
        <v>120</v>
      </c>
      <c r="D3135" s="301" t="s">
        <v>555</v>
      </c>
      <c r="E3135" s="301" t="s">
        <v>120</v>
      </c>
      <c r="F3135" s="301" t="s">
        <v>555</v>
      </c>
      <c r="G3135" s="301" t="s">
        <v>555</v>
      </c>
      <c r="H3135" s="301" t="s">
        <v>502</v>
      </c>
      <c r="I3135" s="333">
        <v>38.4</v>
      </c>
    </row>
    <row r="3136" spans="1:9">
      <c r="A3136" s="316">
        <v>8</v>
      </c>
      <c r="B3136" s="301" t="s">
        <v>555</v>
      </c>
      <c r="C3136" s="301" t="s">
        <v>120</v>
      </c>
      <c r="D3136" s="301" t="s">
        <v>555</v>
      </c>
      <c r="E3136" s="301" t="s">
        <v>120</v>
      </c>
      <c r="F3136" s="301" t="s">
        <v>555</v>
      </c>
      <c r="G3136" s="301" t="s">
        <v>555</v>
      </c>
      <c r="H3136" s="301" t="s">
        <v>503</v>
      </c>
      <c r="I3136" s="333">
        <v>45.3</v>
      </c>
    </row>
    <row r="3137" spans="1:9">
      <c r="A3137" s="316">
        <v>8</v>
      </c>
      <c r="B3137" s="301" t="s">
        <v>555</v>
      </c>
      <c r="C3137" s="301" t="s">
        <v>120</v>
      </c>
      <c r="D3137" s="301" t="s">
        <v>555</v>
      </c>
      <c r="E3137" s="301" t="s">
        <v>120</v>
      </c>
      <c r="F3137" s="301" t="s">
        <v>555</v>
      </c>
      <c r="G3137" s="301" t="s">
        <v>555</v>
      </c>
      <c r="H3137" s="301" t="s">
        <v>504</v>
      </c>
      <c r="I3137" s="333">
        <v>52.8</v>
      </c>
    </row>
    <row r="3138" spans="1:9">
      <c r="A3138" s="316">
        <v>9</v>
      </c>
      <c r="B3138" t="s">
        <v>557</v>
      </c>
      <c r="C3138" s="301" t="s">
        <v>120</v>
      </c>
      <c r="D3138" s="301" t="s">
        <v>557</v>
      </c>
      <c r="E3138" s="301" t="s">
        <v>120</v>
      </c>
      <c r="F3138" s="301" t="s">
        <v>557</v>
      </c>
      <c r="G3138" s="301" t="s">
        <v>557</v>
      </c>
      <c r="H3138" s="301" t="s">
        <v>493</v>
      </c>
      <c r="I3138" s="333">
        <v>10</v>
      </c>
    </row>
    <row r="3139" spans="1:9">
      <c r="A3139" s="316">
        <v>9</v>
      </c>
      <c r="B3139" s="301" t="s">
        <v>557</v>
      </c>
      <c r="C3139" s="301" t="s">
        <v>120</v>
      </c>
      <c r="D3139" s="301" t="s">
        <v>557</v>
      </c>
      <c r="E3139" s="301" t="s">
        <v>120</v>
      </c>
      <c r="F3139" s="301" t="s">
        <v>557</v>
      </c>
      <c r="G3139" s="301" t="s">
        <v>557</v>
      </c>
      <c r="H3139" s="301" t="s">
        <v>494</v>
      </c>
      <c r="I3139" s="333">
        <v>11</v>
      </c>
    </row>
    <row r="3140" spans="1:9">
      <c r="A3140" s="316">
        <v>9</v>
      </c>
      <c r="B3140" s="301" t="s">
        <v>557</v>
      </c>
      <c r="C3140" s="301" t="s">
        <v>120</v>
      </c>
      <c r="D3140" s="301" t="s">
        <v>557</v>
      </c>
      <c r="E3140" s="301" t="s">
        <v>120</v>
      </c>
      <c r="F3140" s="301" t="s">
        <v>557</v>
      </c>
      <c r="G3140" s="301" t="s">
        <v>557</v>
      </c>
      <c r="H3140" s="301" t="s">
        <v>495</v>
      </c>
      <c r="I3140" s="333">
        <v>12.5</v>
      </c>
    </row>
    <row r="3141" spans="1:9">
      <c r="A3141" s="316">
        <v>9</v>
      </c>
      <c r="B3141" s="301" t="s">
        <v>557</v>
      </c>
      <c r="C3141" s="301" t="s">
        <v>120</v>
      </c>
      <c r="D3141" s="301" t="s">
        <v>557</v>
      </c>
      <c r="E3141" s="301" t="s">
        <v>120</v>
      </c>
      <c r="F3141" s="301" t="s">
        <v>557</v>
      </c>
      <c r="G3141" s="301" t="s">
        <v>557</v>
      </c>
      <c r="H3141" s="301" t="s">
        <v>496</v>
      </c>
      <c r="I3141" s="333">
        <v>12</v>
      </c>
    </row>
    <row r="3142" spans="1:9">
      <c r="A3142" s="316">
        <v>9</v>
      </c>
      <c r="B3142" s="301" t="s">
        <v>557</v>
      </c>
      <c r="C3142" s="301" t="s">
        <v>120</v>
      </c>
      <c r="D3142" s="301" t="s">
        <v>557</v>
      </c>
      <c r="E3142" s="301" t="s">
        <v>120</v>
      </c>
      <c r="F3142" s="301" t="s">
        <v>557</v>
      </c>
      <c r="G3142" s="301" t="s">
        <v>557</v>
      </c>
      <c r="H3142" s="301" t="s">
        <v>497</v>
      </c>
      <c r="I3142" s="333">
        <v>11</v>
      </c>
    </row>
    <row r="3143" spans="1:9">
      <c r="A3143" s="316">
        <v>9</v>
      </c>
      <c r="B3143" s="301" t="s">
        <v>557</v>
      </c>
      <c r="C3143" s="301" t="s">
        <v>120</v>
      </c>
      <c r="D3143" s="301" t="s">
        <v>557</v>
      </c>
      <c r="E3143" s="301" t="s">
        <v>120</v>
      </c>
      <c r="F3143" s="301" t="s">
        <v>557</v>
      </c>
      <c r="G3143" s="301" t="s">
        <v>557</v>
      </c>
      <c r="H3143" s="301" t="s">
        <v>498</v>
      </c>
      <c r="I3143" s="333">
        <v>12</v>
      </c>
    </row>
    <row r="3144" spans="1:9">
      <c r="A3144" s="316">
        <v>9</v>
      </c>
      <c r="B3144" s="301" t="s">
        <v>557</v>
      </c>
      <c r="C3144" s="301" t="s">
        <v>120</v>
      </c>
      <c r="D3144" s="301" t="s">
        <v>557</v>
      </c>
      <c r="E3144" s="301" t="s">
        <v>120</v>
      </c>
      <c r="F3144" s="301" t="s">
        <v>557</v>
      </c>
      <c r="G3144" s="301" t="s">
        <v>557</v>
      </c>
      <c r="H3144" s="301" t="s">
        <v>499</v>
      </c>
      <c r="I3144" s="333">
        <v>12</v>
      </c>
    </row>
    <row r="3145" spans="1:9">
      <c r="A3145" s="316">
        <v>9</v>
      </c>
      <c r="B3145" s="301" t="s">
        <v>557</v>
      </c>
      <c r="C3145" s="301" t="s">
        <v>120</v>
      </c>
      <c r="D3145" s="301" t="s">
        <v>557</v>
      </c>
      <c r="E3145" s="301" t="s">
        <v>120</v>
      </c>
      <c r="F3145" s="301" t="s">
        <v>557</v>
      </c>
      <c r="G3145" s="301" t="s">
        <v>557</v>
      </c>
      <c r="H3145" s="301" t="s">
        <v>500</v>
      </c>
      <c r="I3145" s="333">
        <v>15</v>
      </c>
    </row>
    <row r="3146" spans="1:9">
      <c r="A3146" s="316">
        <v>9</v>
      </c>
      <c r="B3146" s="301" t="s">
        <v>557</v>
      </c>
      <c r="C3146" s="301" t="s">
        <v>120</v>
      </c>
      <c r="D3146" s="301" t="s">
        <v>557</v>
      </c>
      <c r="E3146" s="301" t="s">
        <v>120</v>
      </c>
      <c r="F3146" s="301" t="s">
        <v>557</v>
      </c>
      <c r="G3146" s="301" t="s">
        <v>557</v>
      </c>
      <c r="H3146" s="301" t="s">
        <v>501</v>
      </c>
      <c r="I3146" s="333">
        <v>11</v>
      </c>
    </row>
    <row r="3147" spans="1:9">
      <c r="A3147" s="316">
        <v>9</v>
      </c>
      <c r="B3147" s="301" t="s">
        <v>557</v>
      </c>
      <c r="C3147" s="301" t="s">
        <v>120</v>
      </c>
      <c r="D3147" s="301" t="s">
        <v>557</v>
      </c>
      <c r="E3147" s="301" t="s">
        <v>120</v>
      </c>
      <c r="F3147" s="301" t="s">
        <v>557</v>
      </c>
      <c r="G3147" s="301" t="s">
        <v>557</v>
      </c>
      <c r="H3147" s="301" t="s">
        <v>502</v>
      </c>
      <c r="I3147" s="333">
        <v>10</v>
      </c>
    </row>
    <row r="3148" spans="1:9">
      <c r="A3148" s="316">
        <v>9</v>
      </c>
      <c r="B3148" s="301" t="s">
        <v>557</v>
      </c>
      <c r="C3148" s="301" t="s">
        <v>120</v>
      </c>
      <c r="D3148" s="301" t="s">
        <v>557</v>
      </c>
      <c r="E3148" s="301" t="s">
        <v>120</v>
      </c>
      <c r="F3148" s="301" t="s">
        <v>557</v>
      </c>
      <c r="G3148" s="301" t="s">
        <v>557</v>
      </c>
      <c r="H3148" s="301" t="s">
        <v>503</v>
      </c>
      <c r="I3148" s="333">
        <v>11</v>
      </c>
    </row>
    <row r="3149" spans="1:9">
      <c r="A3149" s="316">
        <v>9</v>
      </c>
      <c r="B3149" s="301" t="s">
        <v>557</v>
      </c>
      <c r="C3149" s="301" t="s">
        <v>120</v>
      </c>
      <c r="D3149" s="301" t="s">
        <v>557</v>
      </c>
      <c r="E3149" s="301" t="s">
        <v>120</v>
      </c>
      <c r="F3149" s="301" t="s">
        <v>557</v>
      </c>
      <c r="G3149" s="301" t="s">
        <v>557</v>
      </c>
      <c r="H3149" s="301" t="s">
        <v>504</v>
      </c>
      <c r="I3149" s="333">
        <v>12</v>
      </c>
    </row>
    <row r="3150" spans="1:9">
      <c r="A3150" s="316">
        <v>10</v>
      </c>
      <c r="B3150" s="301" t="s">
        <v>153</v>
      </c>
      <c r="C3150" s="301" t="s">
        <v>120</v>
      </c>
      <c r="D3150" s="301" t="s">
        <v>153</v>
      </c>
      <c r="E3150" s="301" t="s">
        <v>120</v>
      </c>
      <c r="F3150" s="301" t="s">
        <v>153</v>
      </c>
      <c r="G3150" s="301" t="s">
        <v>153</v>
      </c>
      <c r="H3150" s="301" t="s">
        <v>493</v>
      </c>
      <c r="I3150" s="333">
        <v>250</v>
      </c>
    </row>
    <row r="3151" spans="1:9">
      <c r="A3151" s="316">
        <v>10</v>
      </c>
      <c r="B3151" s="301" t="s">
        <v>153</v>
      </c>
      <c r="C3151" s="301" t="s">
        <v>120</v>
      </c>
      <c r="D3151" s="301" t="s">
        <v>153</v>
      </c>
      <c r="E3151" s="301" t="s">
        <v>120</v>
      </c>
      <c r="F3151" s="301" t="s">
        <v>153</v>
      </c>
      <c r="G3151" s="301" t="s">
        <v>153</v>
      </c>
      <c r="H3151" s="301" t="s">
        <v>494</v>
      </c>
      <c r="I3151" s="333">
        <v>190</v>
      </c>
    </row>
    <row r="3152" spans="1:9">
      <c r="A3152" s="316">
        <v>10</v>
      </c>
      <c r="B3152" s="301" t="s">
        <v>153</v>
      </c>
      <c r="C3152" s="301" t="s">
        <v>120</v>
      </c>
      <c r="D3152" s="301" t="s">
        <v>153</v>
      </c>
      <c r="E3152" s="301" t="s">
        <v>120</v>
      </c>
      <c r="F3152" s="301" t="s">
        <v>153</v>
      </c>
      <c r="G3152" s="301" t="s">
        <v>153</v>
      </c>
      <c r="H3152" s="301" t="s">
        <v>495</v>
      </c>
      <c r="I3152" s="333">
        <v>223</v>
      </c>
    </row>
    <row r="3153" spans="1:9">
      <c r="A3153" s="316">
        <v>10</v>
      </c>
      <c r="B3153" s="301" t="s">
        <v>153</v>
      </c>
      <c r="C3153" s="301" t="s">
        <v>120</v>
      </c>
      <c r="D3153" s="301" t="s">
        <v>153</v>
      </c>
      <c r="E3153" s="301" t="s">
        <v>120</v>
      </c>
      <c r="F3153" s="301" t="s">
        <v>153</v>
      </c>
      <c r="G3153" s="301" t="s">
        <v>153</v>
      </c>
      <c r="H3153" s="301" t="s">
        <v>496</v>
      </c>
      <c r="I3153" s="333">
        <v>200</v>
      </c>
    </row>
    <row r="3154" spans="1:9">
      <c r="A3154" s="316">
        <v>10</v>
      </c>
      <c r="B3154" s="301" t="s">
        <v>153</v>
      </c>
      <c r="C3154" s="301" t="s">
        <v>120</v>
      </c>
      <c r="D3154" s="301" t="s">
        <v>153</v>
      </c>
      <c r="E3154" s="301" t="s">
        <v>120</v>
      </c>
      <c r="F3154" s="301" t="s">
        <v>153</v>
      </c>
      <c r="G3154" s="301" t="s">
        <v>153</v>
      </c>
      <c r="H3154" s="301" t="s">
        <v>497</v>
      </c>
      <c r="I3154" s="333">
        <v>185</v>
      </c>
    </row>
    <row r="3155" spans="1:9">
      <c r="A3155" s="316">
        <v>10</v>
      </c>
      <c r="B3155" s="301" t="s">
        <v>153</v>
      </c>
      <c r="C3155" s="301" t="s">
        <v>120</v>
      </c>
      <c r="D3155" s="301" t="s">
        <v>153</v>
      </c>
      <c r="E3155" s="301" t="s">
        <v>120</v>
      </c>
      <c r="F3155" s="301" t="s">
        <v>153</v>
      </c>
      <c r="G3155" s="301" t="s">
        <v>153</v>
      </c>
      <c r="H3155" s="301" t="s">
        <v>498</v>
      </c>
      <c r="I3155" s="333">
        <v>168</v>
      </c>
    </row>
    <row r="3156" spans="1:9">
      <c r="A3156" s="316">
        <v>10</v>
      </c>
      <c r="B3156" s="301" t="s">
        <v>153</v>
      </c>
      <c r="C3156" s="301" t="s">
        <v>120</v>
      </c>
      <c r="D3156" s="301" t="s">
        <v>153</v>
      </c>
      <c r="E3156" s="301" t="s">
        <v>120</v>
      </c>
      <c r="F3156" s="301" t="s">
        <v>153</v>
      </c>
      <c r="G3156" s="301" t="s">
        <v>153</v>
      </c>
      <c r="H3156" s="301" t="s">
        <v>499</v>
      </c>
      <c r="I3156" s="333">
        <v>190</v>
      </c>
    </row>
    <row r="3157" spans="1:9">
      <c r="A3157" s="316">
        <v>10</v>
      </c>
      <c r="B3157" s="301" t="s">
        <v>153</v>
      </c>
      <c r="C3157" s="301" t="s">
        <v>120</v>
      </c>
      <c r="D3157" s="301" t="s">
        <v>153</v>
      </c>
      <c r="E3157" s="301" t="s">
        <v>120</v>
      </c>
      <c r="F3157" s="301" t="s">
        <v>153</v>
      </c>
      <c r="G3157" s="301" t="s">
        <v>153</v>
      </c>
      <c r="H3157" s="301" t="s">
        <v>500</v>
      </c>
      <c r="I3157" s="333">
        <v>195</v>
      </c>
    </row>
    <row r="3158" spans="1:9">
      <c r="A3158" s="316">
        <v>10</v>
      </c>
      <c r="B3158" s="301" t="s">
        <v>153</v>
      </c>
      <c r="C3158" s="301" t="s">
        <v>120</v>
      </c>
      <c r="D3158" s="301" t="s">
        <v>153</v>
      </c>
      <c r="E3158" s="301" t="s">
        <v>120</v>
      </c>
      <c r="F3158" s="301" t="s">
        <v>153</v>
      </c>
      <c r="G3158" s="301" t="s">
        <v>153</v>
      </c>
      <c r="H3158" s="301" t="s">
        <v>501</v>
      </c>
      <c r="I3158" s="333">
        <v>200</v>
      </c>
    </row>
    <row r="3159" spans="1:9">
      <c r="A3159" s="316">
        <v>10</v>
      </c>
      <c r="B3159" s="301" t="s">
        <v>153</v>
      </c>
      <c r="C3159" s="301" t="s">
        <v>120</v>
      </c>
      <c r="D3159" s="301" t="s">
        <v>153</v>
      </c>
      <c r="E3159" s="301" t="s">
        <v>120</v>
      </c>
      <c r="F3159" s="301" t="s">
        <v>153</v>
      </c>
      <c r="G3159" s="301" t="s">
        <v>153</v>
      </c>
      <c r="H3159" s="301" t="s">
        <v>502</v>
      </c>
      <c r="I3159" s="333">
        <v>240</v>
      </c>
    </row>
    <row r="3160" spans="1:9">
      <c r="A3160" s="316">
        <v>10</v>
      </c>
      <c r="B3160" s="301" t="s">
        <v>153</v>
      </c>
      <c r="C3160" s="301" t="s">
        <v>120</v>
      </c>
      <c r="D3160" s="301" t="s">
        <v>153</v>
      </c>
      <c r="E3160" s="301" t="s">
        <v>120</v>
      </c>
      <c r="F3160" s="301" t="s">
        <v>153</v>
      </c>
      <c r="G3160" s="301" t="s">
        <v>153</v>
      </c>
      <c r="H3160" s="301" t="s">
        <v>503</v>
      </c>
      <c r="I3160" s="333">
        <v>195</v>
      </c>
    </row>
    <row r="3161" spans="1:9">
      <c r="A3161" s="316">
        <v>10</v>
      </c>
      <c r="B3161" s="301" t="s">
        <v>153</v>
      </c>
      <c r="C3161" s="301" t="s">
        <v>120</v>
      </c>
      <c r="D3161" s="301" t="s">
        <v>153</v>
      </c>
      <c r="E3161" s="301" t="s">
        <v>120</v>
      </c>
      <c r="F3161" s="301" t="s">
        <v>153</v>
      </c>
      <c r="G3161" s="301" t="s">
        <v>153</v>
      </c>
      <c r="H3161" s="301" t="s">
        <v>504</v>
      </c>
      <c r="I3161" s="333">
        <v>200</v>
      </c>
    </row>
    <row r="3162" spans="1:9">
      <c r="A3162" s="316">
        <v>11</v>
      </c>
      <c r="B3162" t="s">
        <v>218</v>
      </c>
      <c r="C3162" t="s">
        <v>558</v>
      </c>
      <c r="D3162" t="s">
        <v>558</v>
      </c>
      <c r="E3162" s="301" t="s">
        <v>558</v>
      </c>
      <c r="F3162" s="301" t="s">
        <v>558</v>
      </c>
      <c r="G3162" s="301" t="s">
        <v>558</v>
      </c>
      <c r="H3162" t="s">
        <v>493</v>
      </c>
      <c r="I3162" s="333">
        <v>887.06600000000003</v>
      </c>
    </row>
    <row r="3163" spans="1:9">
      <c r="A3163" s="316">
        <v>11</v>
      </c>
      <c r="B3163" s="301" t="s">
        <v>218</v>
      </c>
      <c r="C3163" s="301" t="s">
        <v>558</v>
      </c>
      <c r="D3163" s="301" t="s">
        <v>558</v>
      </c>
      <c r="E3163" s="301" t="s">
        <v>558</v>
      </c>
      <c r="F3163" s="301" t="s">
        <v>559</v>
      </c>
      <c r="G3163" s="301" t="s">
        <v>559</v>
      </c>
      <c r="H3163" s="301" t="s">
        <v>493</v>
      </c>
      <c r="I3163" s="333">
        <v>106.04</v>
      </c>
    </row>
    <row r="3164" spans="1:9">
      <c r="A3164" s="316">
        <v>11</v>
      </c>
      <c r="B3164" s="301" t="s">
        <v>218</v>
      </c>
      <c r="C3164" s="301" t="s">
        <v>558</v>
      </c>
      <c r="D3164" s="301" t="s">
        <v>558</v>
      </c>
      <c r="E3164" s="301" t="s">
        <v>558</v>
      </c>
      <c r="F3164" s="301" t="s">
        <v>560</v>
      </c>
      <c r="G3164" s="301" t="s">
        <v>560</v>
      </c>
      <c r="H3164" s="301" t="s">
        <v>493</v>
      </c>
      <c r="I3164" s="333">
        <v>51.8</v>
      </c>
    </row>
    <row r="3165" spans="1:9">
      <c r="A3165" s="316">
        <v>11</v>
      </c>
      <c r="B3165" s="301" t="s">
        <v>218</v>
      </c>
      <c r="C3165" s="301" t="s">
        <v>558</v>
      </c>
      <c r="D3165" s="301" t="s">
        <v>558</v>
      </c>
      <c r="E3165" s="301" t="s">
        <v>558</v>
      </c>
      <c r="F3165" s="301" t="s">
        <v>561</v>
      </c>
      <c r="G3165" s="301" t="s">
        <v>561</v>
      </c>
      <c r="H3165" s="301" t="s">
        <v>493</v>
      </c>
      <c r="I3165" s="333">
        <v>61.405000000000001</v>
      </c>
    </row>
    <row r="3166" spans="1:9">
      <c r="A3166" s="316">
        <v>11</v>
      </c>
      <c r="B3166" s="301" t="s">
        <v>218</v>
      </c>
      <c r="C3166" s="301" t="s">
        <v>558</v>
      </c>
      <c r="D3166" s="301" t="s">
        <v>558</v>
      </c>
      <c r="E3166" s="301" t="s">
        <v>558</v>
      </c>
      <c r="F3166" s="301" t="s">
        <v>562</v>
      </c>
      <c r="G3166" s="301" t="s">
        <v>562</v>
      </c>
      <c r="H3166" s="301" t="s">
        <v>493</v>
      </c>
      <c r="I3166" s="333">
        <v>275.92</v>
      </c>
    </row>
    <row r="3167" spans="1:9">
      <c r="A3167" s="316">
        <v>11</v>
      </c>
      <c r="B3167" s="301" t="s">
        <v>218</v>
      </c>
      <c r="C3167" s="301" t="s">
        <v>558</v>
      </c>
      <c r="D3167" s="301" t="s">
        <v>558</v>
      </c>
      <c r="E3167" s="301" t="s">
        <v>558</v>
      </c>
      <c r="F3167" s="301" t="s">
        <v>563</v>
      </c>
      <c r="G3167" s="301" t="s">
        <v>563</v>
      </c>
      <c r="H3167" s="301" t="s">
        <v>493</v>
      </c>
      <c r="I3167" s="333">
        <v>35.72</v>
      </c>
    </row>
    <row r="3168" spans="1:9">
      <c r="A3168" s="316">
        <v>11</v>
      </c>
      <c r="B3168" s="301" t="s">
        <v>218</v>
      </c>
      <c r="C3168" s="301" t="s">
        <v>558</v>
      </c>
      <c r="D3168" s="301" t="s">
        <v>558</v>
      </c>
      <c r="E3168" s="301" t="s">
        <v>558</v>
      </c>
      <c r="F3168" s="301" t="s">
        <v>564</v>
      </c>
      <c r="G3168" s="301" t="s">
        <v>564</v>
      </c>
      <c r="H3168" s="301" t="s">
        <v>493</v>
      </c>
      <c r="I3168" s="333">
        <v>124.08499999999999</v>
      </c>
    </row>
    <row r="3169" spans="1:9">
      <c r="A3169" s="316">
        <v>11</v>
      </c>
      <c r="B3169" s="301" t="s">
        <v>218</v>
      </c>
      <c r="C3169" s="301" t="s">
        <v>558</v>
      </c>
      <c r="D3169" s="301" t="s">
        <v>558</v>
      </c>
      <c r="E3169" s="301" t="s">
        <v>36</v>
      </c>
      <c r="F3169" s="301" t="s">
        <v>509</v>
      </c>
      <c r="G3169" s="301" t="s">
        <v>509</v>
      </c>
      <c r="H3169" s="301" t="s">
        <v>493</v>
      </c>
      <c r="I3169" s="333">
        <v>745.32</v>
      </c>
    </row>
    <row r="3170" spans="1:9">
      <c r="A3170" s="316">
        <v>11</v>
      </c>
      <c r="B3170" s="301" t="s">
        <v>218</v>
      </c>
      <c r="C3170" s="301" t="s">
        <v>558</v>
      </c>
      <c r="D3170" s="301" t="s">
        <v>558</v>
      </c>
      <c r="E3170" s="301" t="s">
        <v>558</v>
      </c>
      <c r="F3170" s="301" t="s">
        <v>610</v>
      </c>
      <c r="G3170" s="301" t="s">
        <v>610</v>
      </c>
      <c r="H3170" s="301" t="s">
        <v>493</v>
      </c>
      <c r="I3170" s="333">
        <v>21.995000000000001</v>
      </c>
    </row>
    <row r="3171" spans="1:9">
      <c r="A3171" s="316">
        <v>11</v>
      </c>
      <c r="B3171" s="301" t="s">
        <v>218</v>
      </c>
      <c r="C3171" s="301" t="s">
        <v>558</v>
      </c>
      <c r="D3171" s="301" t="s">
        <v>558</v>
      </c>
      <c r="E3171" s="301" t="s">
        <v>558</v>
      </c>
      <c r="F3171" s="301" t="s">
        <v>565</v>
      </c>
      <c r="G3171" s="301" t="s">
        <v>565</v>
      </c>
      <c r="H3171" s="301" t="s">
        <v>493</v>
      </c>
      <c r="I3171" s="333">
        <v>20.504999999999999</v>
      </c>
    </row>
    <row r="3172" spans="1:9">
      <c r="A3172" s="316">
        <v>11</v>
      </c>
      <c r="B3172" s="301" t="s">
        <v>218</v>
      </c>
      <c r="C3172" s="301" t="s">
        <v>558</v>
      </c>
      <c r="D3172" s="301" t="s">
        <v>558</v>
      </c>
      <c r="E3172" s="301" t="s">
        <v>558</v>
      </c>
      <c r="F3172" s="301" t="s">
        <v>566</v>
      </c>
      <c r="G3172" s="301" t="s">
        <v>566</v>
      </c>
      <c r="H3172" s="301" t="s">
        <v>493</v>
      </c>
      <c r="I3172" s="333">
        <v>276.79000000000002</v>
      </c>
    </row>
    <row r="3173" spans="1:9">
      <c r="A3173" s="316">
        <v>11</v>
      </c>
      <c r="B3173" s="301" t="s">
        <v>218</v>
      </c>
      <c r="C3173" s="301" t="s">
        <v>558</v>
      </c>
      <c r="D3173" s="301" t="s">
        <v>558</v>
      </c>
      <c r="E3173" s="301" t="s">
        <v>558</v>
      </c>
      <c r="F3173" s="301" t="s">
        <v>567</v>
      </c>
      <c r="G3173" s="301" t="s">
        <v>567</v>
      </c>
      <c r="H3173" s="301" t="s">
        <v>493</v>
      </c>
      <c r="I3173" s="333">
        <v>101.005</v>
      </c>
    </row>
    <row r="3174" spans="1:9">
      <c r="A3174" s="316">
        <v>11</v>
      </c>
      <c r="B3174" s="301" t="s">
        <v>218</v>
      </c>
      <c r="C3174" s="301" t="s">
        <v>558</v>
      </c>
      <c r="D3174" s="301" t="s">
        <v>558</v>
      </c>
      <c r="E3174" s="301" t="s">
        <v>115</v>
      </c>
      <c r="F3174" s="301" t="s">
        <v>568</v>
      </c>
      <c r="G3174" s="301" t="s">
        <v>568</v>
      </c>
      <c r="H3174" s="301" t="s">
        <v>493</v>
      </c>
      <c r="I3174" s="333">
        <v>41.685000000000002</v>
      </c>
    </row>
    <row r="3175" spans="1:9">
      <c r="A3175" s="316">
        <v>11</v>
      </c>
      <c r="B3175" s="301" t="s">
        <v>218</v>
      </c>
      <c r="C3175" s="301" t="s">
        <v>558</v>
      </c>
      <c r="D3175" s="301" t="s">
        <v>558</v>
      </c>
      <c r="E3175" s="301" t="s">
        <v>558</v>
      </c>
      <c r="F3175" s="301" t="s">
        <v>569</v>
      </c>
      <c r="G3175" s="301" t="s">
        <v>569</v>
      </c>
      <c r="H3175" s="301" t="s">
        <v>493</v>
      </c>
      <c r="I3175" s="333">
        <v>47.585000000000001</v>
      </c>
    </row>
    <row r="3176" spans="1:9">
      <c r="A3176" s="316">
        <v>11</v>
      </c>
      <c r="B3176" s="301" t="s">
        <v>218</v>
      </c>
      <c r="C3176" s="301" t="s">
        <v>558</v>
      </c>
      <c r="D3176" s="301" t="s">
        <v>558</v>
      </c>
      <c r="E3176" s="301" t="s">
        <v>558</v>
      </c>
      <c r="F3176" s="301" t="s">
        <v>570</v>
      </c>
      <c r="G3176" s="301" t="s">
        <v>570</v>
      </c>
      <c r="H3176" s="301" t="s">
        <v>493</v>
      </c>
      <c r="I3176" s="333">
        <v>13.295</v>
      </c>
    </row>
    <row r="3177" spans="1:9">
      <c r="A3177" s="316">
        <v>11</v>
      </c>
      <c r="B3177" s="301" t="s">
        <v>218</v>
      </c>
      <c r="C3177" s="301" t="s">
        <v>558</v>
      </c>
      <c r="D3177" s="301" t="s">
        <v>558</v>
      </c>
      <c r="E3177" s="301" t="s">
        <v>115</v>
      </c>
      <c r="F3177" s="301" t="s">
        <v>571</v>
      </c>
      <c r="G3177" s="301" t="s">
        <v>571</v>
      </c>
      <c r="H3177" s="301" t="s">
        <v>493</v>
      </c>
      <c r="I3177" s="333">
        <v>67</v>
      </c>
    </row>
    <row r="3178" spans="1:9">
      <c r="A3178" s="316">
        <v>11</v>
      </c>
      <c r="B3178" s="301" t="s">
        <v>218</v>
      </c>
      <c r="C3178" s="301" t="s">
        <v>558</v>
      </c>
      <c r="D3178" s="301" t="s">
        <v>558</v>
      </c>
      <c r="E3178" s="301" t="s">
        <v>115</v>
      </c>
      <c r="F3178" s="301" t="s">
        <v>572</v>
      </c>
      <c r="G3178" s="301" t="s">
        <v>572</v>
      </c>
      <c r="H3178" s="301" t="s">
        <v>493</v>
      </c>
      <c r="I3178" s="333">
        <v>87.364999999999995</v>
      </c>
    </row>
    <row r="3179" spans="1:9">
      <c r="A3179" s="316">
        <v>11</v>
      </c>
      <c r="B3179" s="301" t="s">
        <v>218</v>
      </c>
      <c r="C3179" s="301" t="s">
        <v>558</v>
      </c>
      <c r="D3179" s="301" t="s">
        <v>558</v>
      </c>
      <c r="E3179" s="301" t="s">
        <v>115</v>
      </c>
      <c r="F3179" s="301" t="s">
        <v>573</v>
      </c>
      <c r="G3179" s="301" t="s">
        <v>573</v>
      </c>
      <c r="H3179" s="301" t="s">
        <v>493</v>
      </c>
      <c r="I3179" s="333">
        <v>38.200000000000003</v>
      </c>
    </row>
    <row r="3180" spans="1:9">
      <c r="A3180" s="316">
        <v>11</v>
      </c>
      <c r="B3180" s="301" t="s">
        <v>218</v>
      </c>
      <c r="C3180" s="301" t="s">
        <v>558</v>
      </c>
      <c r="D3180" s="301" t="s">
        <v>558</v>
      </c>
      <c r="E3180" s="301" t="s">
        <v>558</v>
      </c>
      <c r="F3180" s="301" t="s">
        <v>574</v>
      </c>
      <c r="G3180" s="301" t="s">
        <v>574</v>
      </c>
      <c r="H3180" s="301" t="s">
        <v>493</v>
      </c>
      <c r="I3180" s="333">
        <v>58.22</v>
      </c>
    </row>
    <row r="3181" spans="1:9">
      <c r="A3181" s="316">
        <v>11</v>
      </c>
      <c r="B3181" s="301" t="s">
        <v>218</v>
      </c>
      <c r="C3181" s="301" t="s">
        <v>558</v>
      </c>
      <c r="D3181" s="301" t="s">
        <v>558</v>
      </c>
      <c r="E3181" s="301" t="s">
        <v>558</v>
      </c>
      <c r="F3181" s="301" t="s">
        <v>575</v>
      </c>
      <c r="G3181" s="301" t="s">
        <v>575</v>
      </c>
      <c r="H3181" s="301" t="s">
        <v>493</v>
      </c>
      <c r="I3181" s="333">
        <v>44.865000000000002</v>
      </c>
    </row>
    <row r="3182" spans="1:9">
      <c r="A3182" s="316">
        <v>11</v>
      </c>
      <c r="B3182" s="301" t="s">
        <v>218</v>
      </c>
      <c r="C3182" s="301" t="s">
        <v>558</v>
      </c>
      <c r="D3182" s="301" t="s">
        <v>558</v>
      </c>
      <c r="E3182" s="301" t="s">
        <v>115</v>
      </c>
      <c r="F3182" s="301" t="s">
        <v>576</v>
      </c>
      <c r="G3182" s="301" t="s">
        <v>576</v>
      </c>
      <c r="H3182" s="301" t="s">
        <v>493</v>
      </c>
      <c r="I3182" s="333">
        <v>51.424999999999997</v>
      </c>
    </row>
    <row r="3183" spans="1:9">
      <c r="A3183" s="316">
        <v>11</v>
      </c>
      <c r="B3183" s="301" t="s">
        <v>218</v>
      </c>
      <c r="C3183" s="301" t="s">
        <v>558</v>
      </c>
      <c r="D3183" s="301" t="s">
        <v>558</v>
      </c>
      <c r="E3183" s="301" t="s">
        <v>115</v>
      </c>
      <c r="F3183" s="301" t="s">
        <v>577</v>
      </c>
      <c r="G3183" s="301" t="s">
        <v>577</v>
      </c>
      <c r="H3183" s="301" t="s">
        <v>493</v>
      </c>
      <c r="I3183" s="333">
        <v>124.2</v>
      </c>
    </row>
    <row r="3184" spans="1:9">
      <c r="A3184" s="316">
        <v>11</v>
      </c>
      <c r="B3184" s="301" t="s">
        <v>218</v>
      </c>
      <c r="C3184" s="301" t="s">
        <v>558</v>
      </c>
      <c r="D3184" s="301" t="s">
        <v>558</v>
      </c>
      <c r="E3184" s="301" t="s">
        <v>558</v>
      </c>
      <c r="F3184" s="301" t="s">
        <v>578</v>
      </c>
      <c r="G3184" s="301" t="s">
        <v>578</v>
      </c>
      <c r="H3184" s="301" t="s">
        <v>493</v>
      </c>
      <c r="I3184" s="333">
        <v>22.22</v>
      </c>
    </row>
    <row r="3185" spans="1:9">
      <c r="A3185" s="316">
        <v>11</v>
      </c>
      <c r="B3185" s="301" t="s">
        <v>218</v>
      </c>
      <c r="C3185" s="301" t="s">
        <v>558</v>
      </c>
      <c r="D3185" s="301" t="s">
        <v>558</v>
      </c>
      <c r="E3185" s="301" t="s">
        <v>115</v>
      </c>
      <c r="F3185" s="301" t="s">
        <v>579</v>
      </c>
      <c r="G3185" s="301" t="s">
        <v>579</v>
      </c>
      <c r="H3185" s="301" t="s">
        <v>493</v>
      </c>
      <c r="I3185" s="333">
        <v>40.36</v>
      </c>
    </row>
    <row r="3186" spans="1:9">
      <c r="A3186" s="316">
        <v>11</v>
      </c>
      <c r="B3186" s="301" t="s">
        <v>218</v>
      </c>
      <c r="C3186" s="301" t="s">
        <v>558</v>
      </c>
      <c r="D3186" s="301" t="s">
        <v>558</v>
      </c>
      <c r="E3186" s="301" t="s">
        <v>558</v>
      </c>
      <c r="F3186" s="301" t="s">
        <v>580</v>
      </c>
      <c r="G3186" s="301" t="s">
        <v>580</v>
      </c>
      <c r="H3186" s="301" t="s">
        <v>493</v>
      </c>
      <c r="I3186" s="333">
        <v>194.32499999999999</v>
      </c>
    </row>
    <row r="3187" spans="1:9">
      <c r="A3187" s="316">
        <v>11</v>
      </c>
      <c r="B3187" s="301" t="s">
        <v>218</v>
      </c>
      <c r="C3187" s="301" t="s">
        <v>558</v>
      </c>
      <c r="D3187" s="301" t="s">
        <v>558</v>
      </c>
      <c r="E3187" s="301" t="s">
        <v>115</v>
      </c>
      <c r="F3187" s="301" t="s">
        <v>581</v>
      </c>
      <c r="G3187" s="301" t="s">
        <v>581</v>
      </c>
      <c r="H3187" s="301" t="s">
        <v>493</v>
      </c>
      <c r="I3187" s="333">
        <v>37.270000000000003</v>
      </c>
    </row>
    <row r="3188" spans="1:9">
      <c r="A3188" s="316">
        <v>11</v>
      </c>
      <c r="B3188" s="301" t="s">
        <v>218</v>
      </c>
      <c r="C3188" s="301" t="s">
        <v>558</v>
      </c>
      <c r="D3188" s="301" t="s">
        <v>558</v>
      </c>
      <c r="E3188" s="301" t="s">
        <v>558</v>
      </c>
      <c r="F3188" s="301" t="s">
        <v>582</v>
      </c>
      <c r="G3188" s="301" t="s">
        <v>582</v>
      </c>
      <c r="H3188" s="301" t="s">
        <v>493</v>
      </c>
      <c r="I3188" s="333">
        <v>87.52</v>
      </c>
    </row>
    <row r="3189" spans="1:9">
      <c r="A3189" s="316">
        <v>11</v>
      </c>
      <c r="B3189" s="301" t="s">
        <v>218</v>
      </c>
      <c r="C3189" s="301" t="s">
        <v>558</v>
      </c>
      <c r="D3189" s="301" t="s">
        <v>558</v>
      </c>
      <c r="E3189" s="301" t="s">
        <v>115</v>
      </c>
      <c r="F3189" s="301" t="s">
        <v>583</v>
      </c>
      <c r="G3189" s="301" t="s">
        <v>583</v>
      </c>
      <c r="H3189" s="301" t="s">
        <v>493</v>
      </c>
      <c r="I3189" s="333">
        <v>67.150000000000006</v>
      </c>
    </row>
    <row r="3190" spans="1:9">
      <c r="A3190" s="316">
        <v>11</v>
      </c>
      <c r="B3190" s="301" t="s">
        <v>218</v>
      </c>
      <c r="C3190" s="301" t="s">
        <v>558</v>
      </c>
      <c r="D3190" s="301" t="s">
        <v>558</v>
      </c>
      <c r="E3190" s="301" t="s">
        <v>558</v>
      </c>
      <c r="F3190" s="301" t="s">
        <v>584</v>
      </c>
      <c r="G3190" s="301" t="s">
        <v>584</v>
      </c>
      <c r="H3190" s="301" t="s">
        <v>493</v>
      </c>
      <c r="I3190" s="333">
        <v>67.59</v>
      </c>
    </row>
    <row r="3191" spans="1:9">
      <c r="A3191" s="316">
        <v>11</v>
      </c>
      <c r="B3191" s="301" t="s">
        <v>218</v>
      </c>
      <c r="C3191" s="301" t="s">
        <v>558</v>
      </c>
      <c r="D3191" s="301" t="s">
        <v>558</v>
      </c>
      <c r="E3191" s="301" t="s">
        <v>115</v>
      </c>
      <c r="F3191" s="301" t="s">
        <v>585</v>
      </c>
      <c r="G3191" s="301" t="s">
        <v>585</v>
      </c>
      <c r="H3191" s="301" t="s">
        <v>493</v>
      </c>
      <c r="I3191" s="333">
        <v>76.52</v>
      </c>
    </row>
    <row r="3192" spans="1:9">
      <c r="A3192" s="316">
        <v>11</v>
      </c>
      <c r="B3192" s="301" t="s">
        <v>218</v>
      </c>
      <c r="C3192" s="301" t="s">
        <v>558</v>
      </c>
      <c r="D3192" s="301" t="s">
        <v>558</v>
      </c>
      <c r="E3192" s="301" t="s">
        <v>558</v>
      </c>
      <c r="F3192" s="301" t="s">
        <v>586</v>
      </c>
      <c r="G3192" s="301" t="s">
        <v>586</v>
      </c>
      <c r="H3192" s="301" t="s">
        <v>493</v>
      </c>
      <c r="I3192" s="333">
        <v>11.55</v>
      </c>
    </row>
    <row r="3193" spans="1:9">
      <c r="A3193" s="316">
        <v>11</v>
      </c>
      <c r="B3193" s="301" t="s">
        <v>218</v>
      </c>
      <c r="C3193" s="301" t="s">
        <v>558</v>
      </c>
      <c r="D3193" s="301" t="s">
        <v>558</v>
      </c>
      <c r="E3193" s="301" t="s">
        <v>115</v>
      </c>
      <c r="F3193" s="301" t="s">
        <v>587</v>
      </c>
      <c r="G3193" s="301" t="s">
        <v>587</v>
      </c>
      <c r="H3193" s="301" t="s">
        <v>493</v>
      </c>
      <c r="I3193" s="333">
        <v>182.39</v>
      </c>
    </row>
    <row r="3194" spans="1:9">
      <c r="A3194" s="316">
        <v>11</v>
      </c>
      <c r="B3194" s="301" t="s">
        <v>218</v>
      </c>
      <c r="C3194" s="301" t="s">
        <v>558</v>
      </c>
      <c r="D3194" s="301" t="s">
        <v>558</v>
      </c>
      <c r="E3194" s="301" t="s">
        <v>558</v>
      </c>
      <c r="F3194" s="301" t="s">
        <v>588</v>
      </c>
      <c r="G3194" s="301" t="s">
        <v>588</v>
      </c>
      <c r="H3194" s="301" t="s">
        <v>493</v>
      </c>
      <c r="I3194" s="333">
        <v>200.04499999999999</v>
      </c>
    </row>
    <row r="3195" spans="1:9">
      <c r="A3195" s="316">
        <v>11</v>
      </c>
      <c r="B3195" s="301" t="s">
        <v>218</v>
      </c>
      <c r="C3195" s="301" t="s">
        <v>558</v>
      </c>
      <c r="D3195" s="301" t="s">
        <v>558</v>
      </c>
      <c r="E3195" s="301" t="s">
        <v>558</v>
      </c>
      <c r="F3195" s="301" t="s">
        <v>589</v>
      </c>
      <c r="G3195" s="301" t="s">
        <v>589</v>
      </c>
      <c r="H3195" s="301" t="s">
        <v>493</v>
      </c>
      <c r="I3195" s="333">
        <v>18.085000000000001</v>
      </c>
    </row>
    <row r="3196" spans="1:9">
      <c r="A3196" s="316">
        <v>11</v>
      </c>
      <c r="B3196" s="301" t="s">
        <v>218</v>
      </c>
      <c r="C3196" s="301" t="s">
        <v>558</v>
      </c>
      <c r="D3196" s="301" t="s">
        <v>558</v>
      </c>
      <c r="E3196" s="301" t="s">
        <v>558</v>
      </c>
      <c r="F3196" s="301" t="s">
        <v>590</v>
      </c>
      <c r="G3196" s="301" t="s">
        <v>590</v>
      </c>
      <c r="H3196" s="301" t="s">
        <v>493</v>
      </c>
      <c r="I3196" s="333">
        <v>48.53</v>
      </c>
    </row>
    <row r="3197" spans="1:9">
      <c r="A3197" s="316">
        <v>11</v>
      </c>
      <c r="B3197" s="301" t="s">
        <v>218</v>
      </c>
      <c r="C3197" s="301" t="s">
        <v>558</v>
      </c>
      <c r="D3197" s="301" t="s">
        <v>558</v>
      </c>
      <c r="E3197" s="301" t="s">
        <v>23</v>
      </c>
      <c r="F3197" s="301" t="s">
        <v>591</v>
      </c>
      <c r="G3197" s="301" t="s">
        <v>591</v>
      </c>
      <c r="H3197" s="301" t="s">
        <v>493</v>
      </c>
      <c r="I3197" s="333">
        <v>32.340000000000003</v>
      </c>
    </row>
    <row r="3198" spans="1:9">
      <c r="A3198" s="316">
        <v>11</v>
      </c>
      <c r="B3198" s="301" t="s">
        <v>218</v>
      </c>
      <c r="C3198" s="301" t="s">
        <v>558</v>
      </c>
      <c r="D3198" s="301" t="s">
        <v>558</v>
      </c>
      <c r="E3198" s="301" t="s">
        <v>115</v>
      </c>
      <c r="F3198" s="301" t="s">
        <v>592</v>
      </c>
      <c r="G3198" s="301" t="s">
        <v>592</v>
      </c>
      <c r="H3198" s="301" t="s">
        <v>493</v>
      </c>
      <c r="I3198" s="333">
        <v>26.74</v>
      </c>
    </row>
    <row r="3199" spans="1:9">
      <c r="A3199" s="316">
        <v>11</v>
      </c>
      <c r="B3199" s="301" t="s">
        <v>218</v>
      </c>
      <c r="C3199" s="301" t="s">
        <v>558</v>
      </c>
      <c r="D3199" s="301" t="s">
        <v>558</v>
      </c>
      <c r="E3199" s="301" t="s">
        <v>23</v>
      </c>
      <c r="F3199" s="301" t="s">
        <v>593</v>
      </c>
      <c r="G3199" s="301" t="s">
        <v>593</v>
      </c>
      <c r="H3199" s="301" t="s">
        <v>493</v>
      </c>
      <c r="I3199" s="333">
        <v>95.375</v>
      </c>
    </row>
    <row r="3200" spans="1:9">
      <c r="A3200" s="316">
        <v>11</v>
      </c>
      <c r="B3200" s="301" t="s">
        <v>218</v>
      </c>
      <c r="C3200" s="301" t="s">
        <v>558</v>
      </c>
      <c r="D3200" s="301" t="s">
        <v>558</v>
      </c>
      <c r="E3200" s="301" t="s">
        <v>115</v>
      </c>
      <c r="F3200" s="301" t="s">
        <v>594</v>
      </c>
      <c r="G3200" s="301" t="s">
        <v>594</v>
      </c>
      <c r="H3200" s="301" t="s">
        <v>493</v>
      </c>
      <c r="I3200" s="333">
        <v>124.6</v>
      </c>
    </row>
    <row r="3201" spans="1:9">
      <c r="A3201" s="316">
        <v>11</v>
      </c>
      <c r="B3201" s="301" t="s">
        <v>218</v>
      </c>
      <c r="C3201" s="301" t="s">
        <v>558</v>
      </c>
      <c r="D3201" s="301" t="s">
        <v>558</v>
      </c>
      <c r="E3201" s="301" t="s">
        <v>120</v>
      </c>
      <c r="F3201" s="301" t="s">
        <v>595</v>
      </c>
      <c r="G3201" s="301" t="s">
        <v>595</v>
      </c>
      <c r="H3201" s="301" t="s">
        <v>493</v>
      </c>
      <c r="I3201" s="333">
        <v>359.15499999999997</v>
      </c>
    </row>
    <row r="3202" spans="1:9">
      <c r="A3202" s="316">
        <v>11</v>
      </c>
      <c r="B3202" s="301" t="s">
        <v>218</v>
      </c>
      <c r="C3202" s="301" t="s">
        <v>558</v>
      </c>
      <c r="D3202" s="301" t="s">
        <v>558</v>
      </c>
      <c r="E3202" s="301" t="s">
        <v>556</v>
      </c>
      <c r="F3202" s="301" t="s">
        <v>611</v>
      </c>
      <c r="G3202" s="301" t="s">
        <v>611</v>
      </c>
      <c r="H3202" s="301" t="s">
        <v>493</v>
      </c>
      <c r="I3202" s="333">
        <v>68.260000000000005</v>
      </c>
    </row>
    <row r="3203" spans="1:9">
      <c r="A3203" s="316">
        <v>11</v>
      </c>
      <c r="B3203" s="301" t="s">
        <v>218</v>
      </c>
      <c r="C3203" s="301" t="s">
        <v>558</v>
      </c>
      <c r="D3203" s="301" t="s">
        <v>558</v>
      </c>
      <c r="E3203" s="301" t="s">
        <v>120</v>
      </c>
      <c r="F3203" s="301" t="s">
        <v>596</v>
      </c>
      <c r="G3203" s="301" t="s">
        <v>596</v>
      </c>
      <c r="H3203" s="301" t="s">
        <v>493</v>
      </c>
      <c r="I3203" s="333">
        <v>43.215000000000003</v>
      </c>
    </row>
    <row r="3204" spans="1:9">
      <c r="A3204" s="316">
        <v>11</v>
      </c>
      <c r="B3204" s="301" t="s">
        <v>218</v>
      </c>
      <c r="C3204" s="301" t="s">
        <v>558</v>
      </c>
      <c r="D3204" s="301" t="s">
        <v>558</v>
      </c>
      <c r="E3204" s="301" t="s">
        <v>120</v>
      </c>
      <c r="F3204" s="301" t="s">
        <v>597</v>
      </c>
      <c r="G3204" s="301" t="s">
        <v>597</v>
      </c>
      <c r="H3204" s="301" t="s">
        <v>493</v>
      </c>
      <c r="I3204" s="333">
        <v>34.32</v>
      </c>
    </row>
    <row r="3205" spans="1:9">
      <c r="A3205" s="316">
        <v>11</v>
      </c>
      <c r="B3205" s="301" t="s">
        <v>218</v>
      </c>
      <c r="C3205" s="301" t="s">
        <v>558</v>
      </c>
      <c r="D3205" s="301" t="s">
        <v>558</v>
      </c>
      <c r="E3205" s="301" t="s">
        <v>120</v>
      </c>
      <c r="F3205" s="301" t="s">
        <v>598</v>
      </c>
      <c r="G3205" s="301" t="s">
        <v>598</v>
      </c>
      <c r="H3205" s="301" t="s">
        <v>493</v>
      </c>
      <c r="I3205" s="333">
        <v>20.355</v>
      </c>
    </row>
    <row r="3206" spans="1:9">
      <c r="A3206" s="316">
        <v>11</v>
      </c>
      <c r="B3206" s="301" t="s">
        <v>218</v>
      </c>
      <c r="C3206" s="301" t="s">
        <v>558</v>
      </c>
      <c r="D3206" s="301" t="s">
        <v>558</v>
      </c>
      <c r="E3206" s="301" t="s">
        <v>120</v>
      </c>
      <c r="F3206" s="301" t="s">
        <v>599</v>
      </c>
      <c r="G3206" s="301" t="s">
        <v>599</v>
      </c>
      <c r="H3206" s="301" t="s">
        <v>493</v>
      </c>
      <c r="I3206" s="333">
        <v>12.8</v>
      </c>
    </row>
    <row r="3207" spans="1:9">
      <c r="A3207" s="316">
        <v>11</v>
      </c>
      <c r="B3207" s="301" t="s">
        <v>218</v>
      </c>
      <c r="C3207" s="301" t="s">
        <v>558</v>
      </c>
      <c r="D3207" s="301" t="s">
        <v>558</v>
      </c>
      <c r="E3207" s="301" t="s">
        <v>556</v>
      </c>
      <c r="F3207" s="301" t="s">
        <v>600</v>
      </c>
      <c r="G3207" s="301" t="s">
        <v>600</v>
      </c>
      <c r="H3207" s="301" t="s">
        <v>493</v>
      </c>
      <c r="I3207" s="333">
        <v>141.905</v>
      </c>
    </row>
    <row r="3208" spans="1:9">
      <c r="A3208" s="316">
        <v>11</v>
      </c>
      <c r="B3208" s="301" t="s">
        <v>218</v>
      </c>
      <c r="C3208" s="301" t="s">
        <v>558</v>
      </c>
      <c r="D3208" s="301" t="s">
        <v>558</v>
      </c>
      <c r="E3208" s="301" t="s">
        <v>120</v>
      </c>
      <c r="F3208" s="301" t="s">
        <v>601</v>
      </c>
      <c r="G3208" s="301" t="s">
        <v>601</v>
      </c>
      <c r="H3208" s="301" t="s">
        <v>493</v>
      </c>
      <c r="I3208" s="333">
        <v>23.465</v>
      </c>
    </row>
    <row r="3209" spans="1:9">
      <c r="A3209" s="316">
        <v>11</v>
      </c>
      <c r="B3209" s="301" t="s">
        <v>218</v>
      </c>
      <c r="C3209" s="301" t="s">
        <v>558</v>
      </c>
      <c r="D3209" s="301" t="s">
        <v>558</v>
      </c>
      <c r="E3209" s="301" t="s">
        <v>120</v>
      </c>
      <c r="F3209" s="301" t="s">
        <v>602</v>
      </c>
      <c r="G3209" s="301" t="s">
        <v>602</v>
      </c>
      <c r="H3209" s="301" t="s">
        <v>493</v>
      </c>
      <c r="I3209" s="333">
        <v>7.0250000000000004</v>
      </c>
    </row>
    <row r="3210" spans="1:9">
      <c r="A3210" s="316">
        <v>11</v>
      </c>
      <c r="B3210" s="301" t="s">
        <v>218</v>
      </c>
      <c r="C3210" s="301" t="s">
        <v>558</v>
      </c>
      <c r="D3210" s="301" t="s">
        <v>558</v>
      </c>
      <c r="E3210" s="301" t="s">
        <v>115</v>
      </c>
      <c r="F3210" s="301" t="s">
        <v>603</v>
      </c>
      <c r="G3210" s="301" t="s">
        <v>603</v>
      </c>
      <c r="H3210" s="301" t="s">
        <v>493</v>
      </c>
      <c r="I3210" s="333">
        <v>27.895</v>
      </c>
    </row>
    <row r="3211" spans="1:9">
      <c r="A3211" s="316">
        <v>11</v>
      </c>
      <c r="B3211" s="301" t="s">
        <v>218</v>
      </c>
      <c r="C3211" s="301" t="s">
        <v>558</v>
      </c>
      <c r="D3211" s="301" t="s">
        <v>558</v>
      </c>
      <c r="E3211" s="301" t="s">
        <v>115</v>
      </c>
      <c r="F3211" s="301" t="s">
        <v>604</v>
      </c>
      <c r="G3211" s="301" t="s">
        <v>604</v>
      </c>
      <c r="H3211" s="301" t="s">
        <v>493</v>
      </c>
      <c r="I3211" s="333">
        <v>0</v>
      </c>
    </row>
    <row r="3212" spans="1:9">
      <c r="A3212" s="316">
        <v>11</v>
      </c>
      <c r="B3212" s="301" t="s">
        <v>218</v>
      </c>
      <c r="C3212" s="301" t="s">
        <v>558</v>
      </c>
      <c r="D3212" s="301" t="s">
        <v>558</v>
      </c>
      <c r="E3212" s="301" t="s">
        <v>556</v>
      </c>
      <c r="F3212" s="301" t="s">
        <v>605</v>
      </c>
      <c r="G3212" s="301" t="s">
        <v>605</v>
      </c>
      <c r="H3212" s="301" t="s">
        <v>493</v>
      </c>
      <c r="I3212" s="333">
        <v>27.74</v>
      </c>
    </row>
    <row r="3213" spans="1:9">
      <c r="A3213" s="316">
        <v>11</v>
      </c>
      <c r="B3213" s="301" t="s">
        <v>218</v>
      </c>
      <c r="C3213" s="301" t="s">
        <v>558</v>
      </c>
      <c r="D3213" s="301" t="s">
        <v>558</v>
      </c>
      <c r="E3213" s="301" t="s">
        <v>115</v>
      </c>
      <c r="F3213" s="301" t="s">
        <v>606</v>
      </c>
      <c r="G3213" s="301" t="s">
        <v>606</v>
      </c>
      <c r="H3213" s="301" t="s">
        <v>493</v>
      </c>
      <c r="I3213" s="333">
        <v>5.6349999999999998</v>
      </c>
    </row>
    <row r="3214" spans="1:9">
      <c r="A3214" s="316">
        <v>11</v>
      </c>
      <c r="B3214" s="301" t="s">
        <v>218</v>
      </c>
      <c r="C3214" s="301" t="s">
        <v>558</v>
      </c>
      <c r="D3214" s="301" t="s">
        <v>558</v>
      </c>
      <c r="E3214" s="301" t="s">
        <v>120</v>
      </c>
      <c r="F3214" s="301" t="s">
        <v>607</v>
      </c>
      <c r="G3214" s="301" t="s">
        <v>607</v>
      </c>
      <c r="H3214" s="301" t="s">
        <v>493</v>
      </c>
      <c r="I3214" s="333">
        <v>7.3550000000000004</v>
      </c>
    </row>
    <row r="3215" spans="1:9">
      <c r="A3215" s="316">
        <v>11</v>
      </c>
      <c r="B3215" s="301" t="s">
        <v>218</v>
      </c>
      <c r="C3215" s="301" t="s">
        <v>558</v>
      </c>
      <c r="D3215" s="301" t="s">
        <v>558</v>
      </c>
      <c r="E3215" s="301" t="s">
        <v>556</v>
      </c>
      <c r="F3215" s="301" t="s">
        <v>608</v>
      </c>
      <c r="G3215" s="301" t="s">
        <v>608</v>
      </c>
      <c r="H3215" s="301" t="s">
        <v>493</v>
      </c>
      <c r="I3215" s="333">
        <v>18.79</v>
      </c>
    </row>
    <row r="3216" spans="1:9">
      <c r="A3216" s="316">
        <v>11</v>
      </c>
      <c r="B3216" s="301" t="s">
        <v>218</v>
      </c>
      <c r="C3216" s="301" t="s">
        <v>558</v>
      </c>
      <c r="D3216" s="301" t="s">
        <v>558</v>
      </c>
      <c r="E3216" s="301" t="s">
        <v>120</v>
      </c>
      <c r="F3216" s="301" t="s">
        <v>609</v>
      </c>
      <c r="G3216" s="301" t="s">
        <v>609</v>
      </c>
      <c r="H3216" s="301" t="s">
        <v>493</v>
      </c>
      <c r="I3216" s="333">
        <v>16.125</v>
      </c>
    </row>
    <row r="3217" spans="1:9">
      <c r="A3217" s="316">
        <v>11</v>
      </c>
      <c r="B3217" s="301" t="s">
        <v>218</v>
      </c>
      <c r="C3217" s="301" t="s">
        <v>558</v>
      </c>
      <c r="D3217" s="301" t="s">
        <v>558</v>
      </c>
      <c r="E3217" s="301" t="s">
        <v>120</v>
      </c>
      <c r="F3217" s="301" t="s">
        <v>81</v>
      </c>
      <c r="G3217" s="301" t="s">
        <v>81</v>
      </c>
      <c r="H3217" s="301" t="s">
        <v>493</v>
      </c>
      <c r="I3217" s="333">
        <v>0</v>
      </c>
    </row>
    <row r="3218" spans="1:9">
      <c r="A3218" s="316">
        <v>11</v>
      </c>
      <c r="B3218" s="301" t="s">
        <v>218</v>
      </c>
      <c r="C3218" s="301" t="s">
        <v>558</v>
      </c>
      <c r="D3218" s="301" t="s">
        <v>558</v>
      </c>
      <c r="E3218" s="301" t="s">
        <v>765</v>
      </c>
      <c r="F3218" s="301" t="s">
        <v>132</v>
      </c>
      <c r="G3218" s="301" t="s">
        <v>132</v>
      </c>
      <c r="H3218" s="301" t="s">
        <v>493</v>
      </c>
      <c r="I3218" s="333">
        <v>3.54</v>
      </c>
    </row>
    <row r="3219" spans="1:9">
      <c r="A3219" s="316">
        <v>11</v>
      </c>
      <c r="B3219" s="301" t="s">
        <v>218</v>
      </c>
      <c r="C3219" s="301" t="s">
        <v>558</v>
      </c>
      <c r="D3219" s="301" t="s">
        <v>558</v>
      </c>
      <c r="E3219" s="301" t="s">
        <v>765</v>
      </c>
      <c r="F3219" s="301" t="s">
        <v>133</v>
      </c>
      <c r="G3219" s="301" t="s">
        <v>133</v>
      </c>
      <c r="H3219" s="301" t="s">
        <v>493</v>
      </c>
      <c r="I3219" s="333">
        <v>5.3049999999999997</v>
      </c>
    </row>
    <row r="3220" spans="1:9">
      <c r="A3220" s="316">
        <v>11</v>
      </c>
      <c r="B3220" s="301" t="s">
        <v>218</v>
      </c>
      <c r="C3220" s="301" t="s">
        <v>558</v>
      </c>
      <c r="D3220" s="301" t="s">
        <v>558</v>
      </c>
      <c r="E3220" s="301" t="s">
        <v>765</v>
      </c>
      <c r="F3220" s="301" t="s">
        <v>130</v>
      </c>
      <c r="G3220" s="301" t="s">
        <v>130</v>
      </c>
      <c r="H3220" s="301" t="s">
        <v>493</v>
      </c>
      <c r="I3220" s="333">
        <v>13.115</v>
      </c>
    </row>
    <row r="3221" spans="1:9">
      <c r="A3221" s="316">
        <v>11</v>
      </c>
      <c r="B3221" s="301" t="s">
        <v>218</v>
      </c>
      <c r="C3221" s="301" t="s">
        <v>558</v>
      </c>
      <c r="D3221" s="301" t="s">
        <v>558</v>
      </c>
      <c r="E3221" s="301" t="s">
        <v>765</v>
      </c>
      <c r="F3221" s="301" t="s">
        <v>752</v>
      </c>
      <c r="G3221" s="301" t="s">
        <v>752</v>
      </c>
      <c r="H3221" s="301" t="s">
        <v>493</v>
      </c>
      <c r="I3221" s="333">
        <v>3.9849999999999999</v>
      </c>
    </row>
    <row r="3222" spans="1:9">
      <c r="A3222" s="316">
        <v>11</v>
      </c>
      <c r="B3222" s="301" t="s">
        <v>218</v>
      </c>
      <c r="C3222" s="301" t="s">
        <v>558</v>
      </c>
      <c r="D3222" s="301" t="s">
        <v>558</v>
      </c>
      <c r="E3222" s="301" t="s">
        <v>765</v>
      </c>
      <c r="F3222" s="301" t="s">
        <v>471</v>
      </c>
      <c r="G3222" s="301" t="s">
        <v>471</v>
      </c>
      <c r="H3222" s="301" t="s">
        <v>493</v>
      </c>
      <c r="I3222" s="333">
        <v>0</v>
      </c>
    </row>
    <row r="3223" spans="1:9">
      <c r="A3223" s="316">
        <v>11</v>
      </c>
      <c r="B3223" s="301" t="s">
        <v>218</v>
      </c>
      <c r="C3223" s="301" t="s">
        <v>558</v>
      </c>
      <c r="D3223" s="301" t="s">
        <v>558</v>
      </c>
      <c r="E3223" s="301" t="s">
        <v>765</v>
      </c>
      <c r="F3223" s="301" t="s">
        <v>131</v>
      </c>
      <c r="G3223" s="301" t="s">
        <v>131</v>
      </c>
      <c r="H3223" s="301" t="s">
        <v>493</v>
      </c>
      <c r="I3223" s="333">
        <v>0</v>
      </c>
    </row>
    <row r="3224" spans="1:9">
      <c r="A3224" s="316">
        <v>11</v>
      </c>
      <c r="B3224" s="301" t="s">
        <v>218</v>
      </c>
      <c r="C3224" s="301" t="s">
        <v>558</v>
      </c>
      <c r="D3224" s="301" t="s">
        <v>558</v>
      </c>
      <c r="E3224" s="301" t="s">
        <v>765</v>
      </c>
      <c r="F3224" s="301" t="s">
        <v>134</v>
      </c>
      <c r="G3224" s="301" t="s">
        <v>134</v>
      </c>
      <c r="H3224" s="301" t="s">
        <v>493</v>
      </c>
      <c r="I3224" s="333">
        <v>0.75</v>
      </c>
    </row>
    <row r="3225" spans="1:9">
      <c r="A3225" s="316">
        <v>11</v>
      </c>
      <c r="B3225" s="301" t="s">
        <v>218</v>
      </c>
      <c r="C3225" s="301" t="s">
        <v>558</v>
      </c>
      <c r="D3225" s="301" t="s">
        <v>558</v>
      </c>
      <c r="E3225" s="301" t="s">
        <v>765</v>
      </c>
      <c r="F3225" s="301" t="s">
        <v>472</v>
      </c>
      <c r="G3225" s="301" t="s">
        <v>472</v>
      </c>
      <c r="H3225" s="301" t="s">
        <v>493</v>
      </c>
      <c r="I3225" s="333">
        <v>0</v>
      </c>
    </row>
    <row r="3226" spans="1:9">
      <c r="A3226" s="316">
        <v>11</v>
      </c>
      <c r="B3226" s="301" t="s">
        <v>218</v>
      </c>
      <c r="C3226" s="301" t="s">
        <v>558</v>
      </c>
      <c r="D3226" s="301" t="s">
        <v>558</v>
      </c>
      <c r="E3226" s="301" t="s">
        <v>765</v>
      </c>
      <c r="F3226" s="301" t="s">
        <v>473</v>
      </c>
      <c r="G3226" s="301" t="s">
        <v>473</v>
      </c>
      <c r="H3226" s="301" t="s">
        <v>493</v>
      </c>
      <c r="I3226" s="333">
        <v>0</v>
      </c>
    </row>
    <row r="3227" spans="1:9">
      <c r="A3227" s="316">
        <v>11</v>
      </c>
      <c r="B3227" s="301" t="s">
        <v>218</v>
      </c>
      <c r="C3227" s="301" t="s">
        <v>558</v>
      </c>
      <c r="D3227" s="301" t="s">
        <v>558</v>
      </c>
      <c r="E3227" s="301" t="s">
        <v>765</v>
      </c>
      <c r="F3227" s="301" t="s">
        <v>753</v>
      </c>
      <c r="G3227" s="301" t="s">
        <v>753</v>
      </c>
      <c r="H3227" s="301" t="s">
        <v>493</v>
      </c>
      <c r="I3227" s="333">
        <v>0</v>
      </c>
    </row>
    <row r="3228" spans="1:9">
      <c r="A3228" s="316">
        <v>11</v>
      </c>
      <c r="B3228" s="301" t="s">
        <v>218</v>
      </c>
      <c r="C3228" s="301" t="s">
        <v>558</v>
      </c>
      <c r="D3228" s="301" t="s">
        <v>558</v>
      </c>
      <c r="E3228" s="301" t="s">
        <v>558</v>
      </c>
      <c r="F3228" s="301" t="s">
        <v>558</v>
      </c>
      <c r="G3228" s="301" t="s">
        <v>558</v>
      </c>
      <c r="H3228" s="301" t="s">
        <v>494</v>
      </c>
      <c r="I3228" s="333">
        <v>848.47500000000002</v>
      </c>
    </row>
    <row r="3229" spans="1:9">
      <c r="A3229" s="316">
        <v>11</v>
      </c>
      <c r="B3229" s="301" t="s">
        <v>218</v>
      </c>
      <c r="C3229" s="301" t="s">
        <v>558</v>
      </c>
      <c r="D3229" s="301" t="s">
        <v>558</v>
      </c>
      <c r="E3229" s="301" t="s">
        <v>558</v>
      </c>
      <c r="F3229" s="301" t="s">
        <v>559</v>
      </c>
      <c r="G3229" s="301" t="s">
        <v>559</v>
      </c>
      <c r="H3229" s="301" t="s">
        <v>494</v>
      </c>
      <c r="I3229" s="333">
        <v>91.325000000000003</v>
      </c>
    </row>
    <row r="3230" spans="1:9">
      <c r="A3230" s="316">
        <v>11</v>
      </c>
      <c r="B3230" s="301" t="s">
        <v>218</v>
      </c>
      <c r="C3230" s="301" t="s">
        <v>558</v>
      </c>
      <c r="D3230" s="301" t="s">
        <v>558</v>
      </c>
      <c r="E3230" s="301" t="s">
        <v>558</v>
      </c>
      <c r="F3230" s="301" t="s">
        <v>560</v>
      </c>
      <c r="G3230" s="301" t="s">
        <v>560</v>
      </c>
      <c r="H3230" s="301" t="s">
        <v>494</v>
      </c>
      <c r="I3230" s="333">
        <v>53.57</v>
      </c>
    </row>
    <row r="3231" spans="1:9">
      <c r="A3231" s="316">
        <v>11</v>
      </c>
      <c r="B3231" s="301" t="s">
        <v>218</v>
      </c>
      <c r="C3231" s="301" t="s">
        <v>558</v>
      </c>
      <c r="D3231" s="301" t="s">
        <v>558</v>
      </c>
      <c r="E3231" s="301" t="s">
        <v>558</v>
      </c>
      <c r="F3231" s="301" t="s">
        <v>561</v>
      </c>
      <c r="G3231" s="301" t="s">
        <v>561</v>
      </c>
      <c r="H3231" s="301" t="s">
        <v>494</v>
      </c>
      <c r="I3231" s="333">
        <v>58.755000000000003</v>
      </c>
    </row>
    <row r="3232" spans="1:9">
      <c r="A3232" s="316">
        <v>11</v>
      </c>
      <c r="B3232" s="301" t="s">
        <v>218</v>
      </c>
      <c r="C3232" s="301" t="s">
        <v>558</v>
      </c>
      <c r="D3232" s="301" t="s">
        <v>558</v>
      </c>
      <c r="E3232" s="301" t="s">
        <v>558</v>
      </c>
      <c r="F3232" s="301" t="s">
        <v>562</v>
      </c>
      <c r="G3232" s="301" t="s">
        <v>562</v>
      </c>
      <c r="H3232" s="301" t="s">
        <v>494</v>
      </c>
      <c r="I3232" s="333">
        <v>141.66</v>
      </c>
    </row>
    <row r="3233" spans="1:9">
      <c r="A3233" s="316">
        <v>11</v>
      </c>
      <c r="B3233" s="301" t="s">
        <v>218</v>
      </c>
      <c r="C3233" s="301" t="s">
        <v>558</v>
      </c>
      <c r="D3233" s="301" t="s">
        <v>558</v>
      </c>
      <c r="E3233" s="301" t="s">
        <v>558</v>
      </c>
      <c r="F3233" s="301" t="s">
        <v>563</v>
      </c>
      <c r="G3233" s="301" t="s">
        <v>563</v>
      </c>
      <c r="H3233" s="301" t="s">
        <v>494</v>
      </c>
      <c r="I3233" s="333">
        <v>35.174999999999997</v>
      </c>
    </row>
    <row r="3234" spans="1:9">
      <c r="A3234" s="316">
        <v>11</v>
      </c>
      <c r="B3234" s="301" t="s">
        <v>218</v>
      </c>
      <c r="C3234" s="301" t="s">
        <v>558</v>
      </c>
      <c r="D3234" s="301" t="s">
        <v>558</v>
      </c>
      <c r="E3234" s="301" t="s">
        <v>558</v>
      </c>
      <c r="F3234" s="301" t="s">
        <v>564</v>
      </c>
      <c r="G3234" s="301" t="s">
        <v>564</v>
      </c>
      <c r="H3234" s="301" t="s">
        <v>494</v>
      </c>
      <c r="I3234" s="333">
        <v>109.535</v>
      </c>
    </row>
    <row r="3235" spans="1:9">
      <c r="A3235" s="316">
        <v>11</v>
      </c>
      <c r="B3235" s="301" t="s">
        <v>218</v>
      </c>
      <c r="C3235" s="301" t="s">
        <v>558</v>
      </c>
      <c r="D3235" s="301" t="s">
        <v>558</v>
      </c>
      <c r="E3235" s="301" t="s">
        <v>36</v>
      </c>
      <c r="F3235" s="301" t="s">
        <v>509</v>
      </c>
      <c r="G3235" s="301" t="s">
        <v>509</v>
      </c>
      <c r="H3235" s="301" t="s">
        <v>494</v>
      </c>
      <c r="I3235" s="333">
        <v>665.09</v>
      </c>
    </row>
    <row r="3236" spans="1:9">
      <c r="A3236" s="316">
        <v>11</v>
      </c>
      <c r="B3236" s="301" t="s">
        <v>218</v>
      </c>
      <c r="C3236" s="301" t="s">
        <v>558</v>
      </c>
      <c r="D3236" s="301" t="s">
        <v>558</v>
      </c>
      <c r="E3236" s="301" t="s">
        <v>558</v>
      </c>
      <c r="F3236" s="301" t="s">
        <v>610</v>
      </c>
      <c r="G3236" s="301" t="s">
        <v>610</v>
      </c>
      <c r="H3236" s="301" t="s">
        <v>494</v>
      </c>
      <c r="I3236" s="333">
        <v>20.785</v>
      </c>
    </row>
    <row r="3237" spans="1:9">
      <c r="A3237" s="316">
        <v>11</v>
      </c>
      <c r="B3237" s="301" t="s">
        <v>218</v>
      </c>
      <c r="C3237" s="301" t="s">
        <v>558</v>
      </c>
      <c r="D3237" s="301" t="s">
        <v>558</v>
      </c>
      <c r="E3237" s="301" t="s">
        <v>558</v>
      </c>
      <c r="F3237" s="301" t="s">
        <v>565</v>
      </c>
      <c r="G3237" s="301" t="s">
        <v>565</v>
      </c>
      <c r="H3237" s="301" t="s">
        <v>494</v>
      </c>
      <c r="I3237" s="333">
        <v>18.895</v>
      </c>
    </row>
    <row r="3238" spans="1:9">
      <c r="A3238" s="316">
        <v>11</v>
      </c>
      <c r="B3238" s="301" t="s">
        <v>218</v>
      </c>
      <c r="C3238" s="301" t="s">
        <v>558</v>
      </c>
      <c r="D3238" s="301" t="s">
        <v>558</v>
      </c>
      <c r="E3238" s="301" t="s">
        <v>558</v>
      </c>
      <c r="F3238" s="301" t="s">
        <v>566</v>
      </c>
      <c r="G3238" s="301" t="s">
        <v>566</v>
      </c>
      <c r="H3238" s="301" t="s">
        <v>494</v>
      </c>
      <c r="I3238" s="333">
        <v>260.11</v>
      </c>
    </row>
    <row r="3239" spans="1:9">
      <c r="A3239" s="316">
        <v>11</v>
      </c>
      <c r="B3239" s="301" t="s">
        <v>218</v>
      </c>
      <c r="C3239" s="301" t="s">
        <v>558</v>
      </c>
      <c r="D3239" s="301" t="s">
        <v>558</v>
      </c>
      <c r="E3239" s="301" t="s">
        <v>558</v>
      </c>
      <c r="F3239" s="301" t="s">
        <v>567</v>
      </c>
      <c r="G3239" s="301" t="s">
        <v>567</v>
      </c>
      <c r="H3239" s="301" t="s">
        <v>494</v>
      </c>
      <c r="I3239" s="333">
        <v>93.54</v>
      </c>
    </row>
    <row r="3240" spans="1:9">
      <c r="A3240" s="316">
        <v>11</v>
      </c>
      <c r="B3240" s="301" t="s">
        <v>218</v>
      </c>
      <c r="C3240" s="301" t="s">
        <v>558</v>
      </c>
      <c r="D3240" s="301" t="s">
        <v>558</v>
      </c>
      <c r="E3240" s="301" t="s">
        <v>115</v>
      </c>
      <c r="F3240" s="301" t="s">
        <v>568</v>
      </c>
      <c r="G3240" s="301" t="s">
        <v>568</v>
      </c>
      <c r="H3240" s="301" t="s">
        <v>494</v>
      </c>
      <c r="I3240" s="333">
        <v>37.549999999999997</v>
      </c>
    </row>
    <row r="3241" spans="1:9">
      <c r="A3241" s="316">
        <v>11</v>
      </c>
      <c r="B3241" s="301" t="s">
        <v>218</v>
      </c>
      <c r="C3241" s="301" t="s">
        <v>558</v>
      </c>
      <c r="D3241" s="301" t="s">
        <v>558</v>
      </c>
      <c r="E3241" s="301" t="s">
        <v>558</v>
      </c>
      <c r="F3241" s="301" t="s">
        <v>569</v>
      </c>
      <c r="G3241" s="301" t="s">
        <v>569</v>
      </c>
      <c r="H3241" s="301" t="s">
        <v>494</v>
      </c>
      <c r="I3241" s="333">
        <v>43.42</v>
      </c>
    </row>
    <row r="3242" spans="1:9">
      <c r="A3242" s="316">
        <v>11</v>
      </c>
      <c r="B3242" s="301" t="s">
        <v>218</v>
      </c>
      <c r="C3242" s="301" t="s">
        <v>558</v>
      </c>
      <c r="D3242" s="301" t="s">
        <v>558</v>
      </c>
      <c r="E3242" s="301" t="s">
        <v>558</v>
      </c>
      <c r="F3242" s="301" t="s">
        <v>570</v>
      </c>
      <c r="G3242" s="301" t="s">
        <v>570</v>
      </c>
      <c r="H3242" s="301" t="s">
        <v>494</v>
      </c>
      <c r="I3242" s="333">
        <v>13.205</v>
      </c>
    </row>
    <row r="3243" spans="1:9">
      <c r="A3243" s="316">
        <v>11</v>
      </c>
      <c r="B3243" s="301" t="s">
        <v>218</v>
      </c>
      <c r="C3243" s="301" t="s">
        <v>558</v>
      </c>
      <c r="D3243" s="301" t="s">
        <v>558</v>
      </c>
      <c r="E3243" s="301" t="s">
        <v>115</v>
      </c>
      <c r="F3243" s="301" t="s">
        <v>571</v>
      </c>
      <c r="G3243" s="301" t="s">
        <v>571</v>
      </c>
      <c r="H3243" s="301" t="s">
        <v>494</v>
      </c>
      <c r="I3243" s="333">
        <v>66.795000000000002</v>
      </c>
    </row>
    <row r="3244" spans="1:9">
      <c r="A3244" s="316">
        <v>11</v>
      </c>
      <c r="B3244" s="301" t="s">
        <v>218</v>
      </c>
      <c r="C3244" s="301" t="s">
        <v>558</v>
      </c>
      <c r="D3244" s="301" t="s">
        <v>558</v>
      </c>
      <c r="E3244" s="301" t="s">
        <v>115</v>
      </c>
      <c r="F3244" s="301" t="s">
        <v>572</v>
      </c>
      <c r="G3244" s="301" t="s">
        <v>572</v>
      </c>
      <c r="H3244" s="301" t="s">
        <v>494</v>
      </c>
      <c r="I3244" s="333">
        <v>79.965000000000003</v>
      </c>
    </row>
    <row r="3245" spans="1:9">
      <c r="A3245" s="316">
        <v>11</v>
      </c>
      <c r="B3245" s="301" t="s">
        <v>218</v>
      </c>
      <c r="C3245" s="301" t="s">
        <v>558</v>
      </c>
      <c r="D3245" s="301" t="s">
        <v>558</v>
      </c>
      <c r="E3245" s="301" t="s">
        <v>115</v>
      </c>
      <c r="F3245" s="301" t="s">
        <v>573</v>
      </c>
      <c r="G3245" s="301" t="s">
        <v>573</v>
      </c>
      <c r="H3245" s="301" t="s">
        <v>494</v>
      </c>
      <c r="I3245" s="333">
        <v>41.93</v>
      </c>
    </row>
    <row r="3246" spans="1:9">
      <c r="A3246" s="316">
        <v>11</v>
      </c>
      <c r="B3246" s="301" t="s">
        <v>218</v>
      </c>
      <c r="C3246" s="301" t="s">
        <v>558</v>
      </c>
      <c r="D3246" s="301" t="s">
        <v>558</v>
      </c>
      <c r="E3246" s="301" t="s">
        <v>558</v>
      </c>
      <c r="F3246" s="301" t="s">
        <v>574</v>
      </c>
      <c r="G3246" s="301" t="s">
        <v>574</v>
      </c>
      <c r="H3246" s="301" t="s">
        <v>494</v>
      </c>
      <c r="I3246" s="333">
        <v>52.594999999999999</v>
      </c>
    </row>
    <row r="3247" spans="1:9">
      <c r="A3247" s="316">
        <v>11</v>
      </c>
      <c r="B3247" s="301" t="s">
        <v>218</v>
      </c>
      <c r="C3247" s="301" t="s">
        <v>558</v>
      </c>
      <c r="D3247" s="301" t="s">
        <v>558</v>
      </c>
      <c r="E3247" s="301" t="s">
        <v>558</v>
      </c>
      <c r="F3247" s="301" t="s">
        <v>575</v>
      </c>
      <c r="G3247" s="301" t="s">
        <v>575</v>
      </c>
      <c r="H3247" s="301" t="s">
        <v>494</v>
      </c>
      <c r="I3247" s="333">
        <v>39.255000000000003</v>
      </c>
    </row>
    <row r="3248" spans="1:9">
      <c r="A3248" s="316">
        <v>11</v>
      </c>
      <c r="B3248" s="301" t="s">
        <v>218</v>
      </c>
      <c r="C3248" s="301" t="s">
        <v>558</v>
      </c>
      <c r="D3248" s="301" t="s">
        <v>558</v>
      </c>
      <c r="E3248" s="301" t="s">
        <v>115</v>
      </c>
      <c r="F3248" s="301" t="s">
        <v>576</v>
      </c>
      <c r="G3248" s="301" t="s">
        <v>576</v>
      </c>
      <c r="H3248" s="301" t="s">
        <v>494</v>
      </c>
      <c r="I3248" s="333">
        <v>51.65</v>
      </c>
    </row>
    <row r="3249" spans="1:9">
      <c r="A3249" s="316">
        <v>11</v>
      </c>
      <c r="B3249" s="301" t="s">
        <v>218</v>
      </c>
      <c r="C3249" s="301" t="s">
        <v>558</v>
      </c>
      <c r="D3249" s="301" t="s">
        <v>558</v>
      </c>
      <c r="E3249" s="301" t="s">
        <v>115</v>
      </c>
      <c r="F3249" s="301" t="s">
        <v>577</v>
      </c>
      <c r="G3249" s="301" t="s">
        <v>577</v>
      </c>
      <c r="H3249" s="301" t="s">
        <v>494</v>
      </c>
      <c r="I3249" s="333">
        <v>116.45</v>
      </c>
    </row>
    <row r="3250" spans="1:9">
      <c r="A3250" s="316">
        <v>11</v>
      </c>
      <c r="B3250" s="301" t="s">
        <v>218</v>
      </c>
      <c r="C3250" s="301" t="s">
        <v>558</v>
      </c>
      <c r="D3250" s="301" t="s">
        <v>558</v>
      </c>
      <c r="E3250" s="301" t="s">
        <v>558</v>
      </c>
      <c r="F3250" s="301" t="s">
        <v>578</v>
      </c>
      <c r="G3250" s="301" t="s">
        <v>578</v>
      </c>
      <c r="H3250" s="301" t="s">
        <v>494</v>
      </c>
      <c r="I3250" s="333">
        <v>23.21</v>
      </c>
    </row>
    <row r="3251" spans="1:9">
      <c r="A3251" s="316">
        <v>11</v>
      </c>
      <c r="B3251" s="301" t="s">
        <v>218</v>
      </c>
      <c r="C3251" s="301" t="s">
        <v>558</v>
      </c>
      <c r="D3251" s="301" t="s">
        <v>558</v>
      </c>
      <c r="E3251" s="301" t="s">
        <v>115</v>
      </c>
      <c r="F3251" s="301" t="s">
        <v>579</v>
      </c>
      <c r="G3251" s="301" t="s">
        <v>579</v>
      </c>
      <c r="H3251" s="301" t="s">
        <v>494</v>
      </c>
      <c r="I3251" s="333">
        <v>42.78</v>
      </c>
    </row>
    <row r="3252" spans="1:9">
      <c r="A3252" s="316">
        <v>11</v>
      </c>
      <c r="B3252" s="301" t="s">
        <v>218</v>
      </c>
      <c r="C3252" s="301" t="s">
        <v>558</v>
      </c>
      <c r="D3252" s="301" t="s">
        <v>558</v>
      </c>
      <c r="E3252" s="301" t="s">
        <v>558</v>
      </c>
      <c r="F3252" s="301" t="s">
        <v>580</v>
      </c>
      <c r="G3252" s="301" t="s">
        <v>580</v>
      </c>
      <c r="H3252" s="301" t="s">
        <v>494</v>
      </c>
      <c r="I3252" s="333">
        <v>185.19499999999999</v>
      </c>
    </row>
    <row r="3253" spans="1:9">
      <c r="A3253" s="316">
        <v>11</v>
      </c>
      <c r="B3253" s="301" t="s">
        <v>218</v>
      </c>
      <c r="C3253" s="301" t="s">
        <v>558</v>
      </c>
      <c r="D3253" s="301" t="s">
        <v>558</v>
      </c>
      <c r="E3253" s="301" t="s">
        <v>115</v>
      </c>
      <c r="F3253" s="301" t="s">
        <v>581</v>
      </c>
      <c r="G3253" s="301" t="s">
        <v>581</v>
      </c>
      <c r="H3253" s="301" t="s">
        <v>494</v>
      </c>
      <c r="I3253" s="333">
        <v>35.704999999999998</v>
      </c>
    </row>
    <row r="3254" spans="1:9">
      <c r="A3254" s="316">
        <v>11</v>
      </c>
      <c r="B3254" s="301" t="s">
        <v>218</v>
      </c>
      <c r="C3254" s="301" t="s">
        <v>558</v>
      </c>
      <c r="D3254" s="301" t="s">
        <v>558</v>
      </c>
      <c r="E3254" s="301" t="s">
        <v>558</v>
      </c>
      <c r="F3254" s="301" t="s">
        <v>582</v>
      </c>
      <c r="G3254" s="301" t="s">
        <v>582</v>
      </c>
      <c r="H3254" s="301" t="s">
        <v>494</v>
      </c>
      <c r="I3254" s="333">
        <v>80.415000000000006</v>
      </c>
    </row>
    <row r="3255" spans="1:9">
      <c r="A3255" s="316">
        <v>11</v>
      </c>
      <c r="B3255" s="301" t="s">
        <v>218</v>
      </c>
      <c r="C3255" s="301" t="s">
        <v>558</v>
      </c>
      <c r="D3255" s="301" t="s">
        <v>558</v>
      </c>
      <c r="E3255" s="301" t="s">
        <v>115</v>
      </c>
      <c r="F3255" s="301" t="s">
        <v>583</v>
      </c>
      <c r="G3255" s="301" t="s">
        <v>583</v>
      </c>
      <c r="H3255" s="301" t="s">
        <v>494</v>
      </c>
      <c r="I3255" s="333">
        <v>68.004999999999995</v>
      </c>
    </row>
    <row r="3256" spans="1:9">
      <c r="A3256" s="316">
        <v>11</v>
      </c>
      <c r="B3256" s="301" t="s">
        <v>218</v>
      </c>
      <c r="C3256" s="301" t="s">
        <v>558</v>
      </c>
      <c r="D3256" s="301" t="s">
        <v>558</v>
      </c>
      <c r="E3256" s="301" t="s">
        <v>558</v>
      </c>
      <c r="F3256" s="301" t="s">
        <v>584</v>
      </c>
      <c r="G3256" s="301" t="s">
        <v>584</v>
      </c>
      <c r="H3256" s="301" t="s">
        <v>494</v>
      </c>
      <c r="I3256" s="333">
        <v>63</v>
      </c>
    </row>
    <row r="3257" spans="1:9">
      <c r="A3257" s="316">
        <v>11</v>
      </c>
      <c r="B3257" s="301" t="s">
        <v>218</v>
      </c>
      <c r="C3257" s="301" t="s">
        <v>558</v>
      </c>
      <c r="D3257" s="301" t="s">
        <v>558</v>
      </c>
      <c r="E3257" s="301" t="s">
        <v>115</v>
      </c>
      <c r="F3257" s="301" t="s">
        <v>585</v>
      </c>
      <c r="G3257" s="301" t="s">
        <v>585</v>
      </c>
      <c r="H3257" s="301" t="s">
        <v>494</v>
      </c>
      <c r="I3257" s="333">
        <v>75.17</v>
      </c>
    </row>
    <row r="3258" spans="1:9">
      <c r="A3258" s="316">
        <v>11</v>
      </c>
      <c r="B3258" s="301" t="s">
        <v>218</v>
      </c>
      <c r="C3258" s="301" t="s">
        <v>558</v>
      </c>
      <c r="D3258" s="301" t="s">
        <v>558</v>
      </c>
      <c r="E3258" s="301" t="s">
        <v>558</v>
      </c>
      <c r="F3258" s="301" t="s">
        <v>586</v>
      </c>
      <c r="G3258" s="301" t="s">
        <v>586</v>
      </c>
      <c r="H3258" s="301" t="s">
        <v>494</v>
      </c>
      <c r="I3258" s="333">
        <v>10.555</v>
      </c>
    </row>
    <row r="3259" spans="1:9">
      <c r="A3259" s="316">
        <v>11</v>
      </c>
      <c r="B3259" s="301" t="s">
        <v>218</v>
      </c>
      <c r="C3259" s="301" t="s">
        <v>558</v>
      </c>
      <c r="D3259" s="301" t="s">
        <v>558</v>
      </c>
      <c r="E3259" s="301" t="s">
        <v>115</v>
      </c>
      <c r="F3259" s="301" t="s">
        <v>587</v>
      </c>
      <c r="G3259" s="301" t="s">
        <v>587</v>
      </c>
      <c r="H3259" s="301" t="s">
        <v>494</v>
      </c>
      <c r="I3259" s="333">
        <v>176.22</v>
      </c>
    </row>
    <row r="3260" spans="1:9">
      <c r="A3260" s="316">
        <v>11</v>
      </c>
      <c r="B3260" s="301" t="s">
        <v>218</v>
      </c>
      <c r="C3260" s="301" t="s">
        <v>558</v>
      </c>
      <c r="D3260" s="301" t="s">
        <v>558</v>
      </c>
      <c r="E3260" s="301" t="s">
        <v>558</v>
      </c>
      <c r="F3260" s="301" t="s">
        <v>588</v>
      </c>
      <c r="G3260" s="301" t="s">
        <v>588</v>
      </c>
      <c r="H3260" s="301" t="s">
        <v>494</v>
      </c>
      <c r="I3260" s="333">
        <v>170.565</v>
      </c>
    </row>
    <row r="3261" spans="1:9">
      <c r="A3261" s="316">
        <v>11</v>
      </c>
      <c r="B3261" s="301" t="s">
        <v>218</v>
      </c>
      <c r="C3261" s="301" t="s">
        <v>558</v>
      </c>
      <c r="D3261" s="301" t="s">
        <v>558</v>
      </c>
      <c r="E3261" s="301" t="s">
        <v>558</v>
      </c>
      <c r="F3261" s="301" t="s">
        <v>589</v>
      </c>
      <c r="G3261" s="301" t="s">
        <v>589</v>
      </c>
      <c r="H3261" s="301" t="s">
        <v>494</v>
      </c>
      <c r="I3261" s="333">
        <v>18.585000000000001</v>
      </c>
    </row>
    <row r="3262" spans="1:9">
      <c r="A3262" s="316">
        <v>11</v>
      </c>
      <c r="B3262" s="301" t="s">
        <v>218</v>
      </c>
      <c r="C3262" s="301" t="s">
        <v>558</v>
      </c>
      <c r="D3262" s="301" t="s">
        <v>558</v>
      </c>
      <c r="E3262" s="301" t="s">
        <v>558</v>
      </c>
      <c r="F3262" s="301" t="s">
        <v>590</v>
      </c>
      <c r="G3262" s="301" t="s">
        <v>590</v>
      </c>
      <c r="H3262" s="301" t="s">
        <v>494</v>
      </c>
      <c r="I3262" s="333">
        <v>44.8</v>
      </c>
    </row>
    <row r="3263" spans="1:9">
      <c r="A3263" s="316">
        <v>11</v>
      </c>
      <c r="B3263" s="301" t="s">
        <v>218</v>
      </c>
      <c r="C3263" s="301" t="s">
        <v>558</v>
      </c>
      <c r="D3263" s="301" t="s">
        <v>558</v>
      </c>
      <c r="E3263" s="301" t="s">
        <v>23</v>
      </c>
      <c r="F3263" s="301" t="s">
        <v>591</v>
      </c>
      <c r="G3263" s="301" t="s">
        <v>591</v>
      </c>
      <c r="H3263" s="301" t="s">
        <v>494</v>
      </c>
      <c r="I3263" s="333">
        <v>26.405000000000001</v>
      </c>
    </row>
    <row r="3264" spans="1:9">
      <c r="A3264" s="316">
        <v>11</v>
      </c>
      <c r="B3264" s="301" t="s">
        <v>218</v>
      </c>
      <c r="C3264" s="301" t="s">
        <v>558</v>
      </c>
      <c r="D3264" s="301" t="s">
        <v>558</v>
      </c>
      <c r="E3264" s="301" t="s">
        <v>115</v>
      </c>
      <c r="F3264" s="301" t="s">
        <v>592</v>
      </c>
      <c r="G3264" s="301" t="s">
        <v>592</v>
      </c>
      <c r="H3264" s="301" t="s">
        <v>494</v>
      </c>
      <c r="I3264" s="333">
        <v>26.63</v>
      </c>
    </row>
    <row r="3265" spans="1:9">
      <c r="A3265" s="316">
        <v>11</v>
      </c>
      <c r="B3265" s="301" t="s">
        <v>218</v>
      </c>
      <c r="C3265" s="301" t="s">
        <v>558</v>
      </c>
      <c r="D3265" s="301" t="s">
        <v>558</v>
      </c>
      <c r="E3265" s="301" t="s">
        <v>23</v>
      </c>
      <c r="F3265" s="301" t="s">
        <v>593</v>
      </c>
      <c r="G3265" s="301" t="s">
        <v>593</v>
      </c>
      <c r="H3265" s="301" t="s">
        <v>494</v>
      </c>
      <c r="I3265" s="333">
        <v>86.7</v>
      </c>
    </row>
    <row r="3266" spans="1:9">
      <c r="A3266" s="316">
        <v>11</v>
      </c>
      <c r="B3266" s="301" t="s">
        <v>218</v>
      </c>
      <c r="C3266" s="301" t="s">
        <v>558</v>
      </c>
      <c r="D3266" s="301" t="s">
        <v>558</v>
      </c>
      <c r="E3266" s="301" t="s">
        <v>115</v>
      </c>
      <c r="F3266" s="301" t="s">
        <v>594</v>
      </c>
      <c r="G3266" s="301" t="s">
        <v>594</v>
      </c>
      <c r="H3266" s="301" t="s">
        <v>494</v>
      </c>
      <c r="I3266" s="333">
        <v>111.16</v>
      </c>
    </row>
    <row r="3267" spans="1:9">
      <c r="A3267" s="316">
        <v>11</v>
      </c>
      <c r="B3267" s="301" t="s">
        <v>218</v>
      </c>
      <c r="C3267" s="301" t="s">
        <v>558</v>
      </c>
      <c r="D3267" s="301" t="s">
        <v>558</v>
      </c>
      <c r="E3267" s="301" t="s">
        <v>120</v>
      </c>
      <c r="F3267" s="301" t="s">
        <v>595</v>
      </c>
      <c r="G3267" s="301" t="s">
        <v>595</v>
      </c>
      <c r="H3267" s="301" t="s">
        <v>494</v>
      </c>
      <c r="I3267" s="333">
        <v>324.8</v>
      </c>
    </row>
    <row r="3268" spans="1:9">
      <c r="A3268" s="316">
        <v>11</v>
      </c>
      <c r="B3268" s="301" t="s">
        <v>218</v>
      </c>
      <c r="C3268" s="301" t="s">
        <v>558</v>
      </c>
      <c r="D3268" s="301" t="s">
        <v>558</v>
      </c>
      <c r="E3268" s="301" t="s">
        <v>556</v>
      </c>
      <c r="F3268" s="301" t="s">
        <v>611</v>
      </c>
      <c r="G3268" s="301" t="s">
        <v>611</v>
      </c>
      <c r="H3268" s="301" t="s">
        <v>494</v>
      </c>
      <c r="I3268" s="333">
        <v>56.895000000000003</v>
      </c>
    </row>
    <row r="3269" spans="1:9">
      <c r="A3269" s="316">
        <v>11</v>
      </c>
      <c r="B3269" s="301" t="s">
        <v>218</v>
      </c>
      <c r="C3269" s="301" t="s">
        <v>558</v>
      </c>
      <c r="D3269" s="301" t="s">
        <v>558</v>
      </c>
      <c r="E3269" s="301" t="s">
        <v>120</v>
      </c>
      <c r="F3269" s="301" t="s">
        <v>596</v>
      </c>
      <c r="G3269" s="301" t="s">
        <v>596</v>
      </c>
      <c r="H3269" s="301" t="s">
        <v>494</v>
      </c>
      <c r="I3269" s="333">
        <v>34.965000000000003</v>
      </c>
    </row>
    <row r="3270" spans="1:9">
      <c r="A3270" s="316">
        <v>11</v>
      </c>
      <c r="B3270" s="301" t="s">
        <v>218</v>
      </c>
      <c r="C3270" s="301" t="s">
        <v>558</v>
      </c>
      <c r="D3270" s="301" t="s">
        <v>558</v>
      </c>
      <c r="E3270" s="301" t="s">
        <v>120</v>
      </c>
      <c r="F3270" s="301" t="s">
        <v>597</v>
      </c>
      <c r="G3270" s="301" t="s">
        <v>597</v>
      </c>
      <c r="H3270" s="301" t="s">
        <v>494</v>
      </c>
      <c r="I3270" s="333">
        <v>32.450000000000003</v>
      </c>
    </row>
    <row r="3271" spans="1:9">
      <c r="A3271" s="316">
        <v>11</v>
      </c>
      <c r="B3271" s="301" t="s">
        <v>218</v>
      </c>
      <c r="C3271" s="301" t="s">
        <v>558</v>
      </c>
      <c r="D3271" s="301" t="s">
        <v>558</v>
      </c>
      <c r="E3271" s="301" t="s">
        <v>120</v>
      </c>
      <c r="F3271" s="301" t="s">
        <v>598</v>
      </c>
      <c r="G3271" s="301" t="s">
        <v>598</v>
      </c>
      <c r="H3271" s="301" t="s">
        <v>494</v>
      </c>
      <c r="I3271" s="333">
        <v>18.66</v>
      </c>
    </row>
    <row r="3272" spans="1:9">
      <c r="A3272" s="316">
        <v>11</v>
      </c>
      <c r="B3272" s="301" t="s">
        <v>218</v>
      </c>
      <c r="C3272" s="301" t="s">
        <v>558</v>
      </c>
      <c r="D3272" s="301" t="s">
        <v>558</v>
      </c>
      <c r="E3272" s="301" t="s">
        <v>120</v>
      </c>
      <c r="F3272" s="301" t="s">
        <v>599</v>
      </c>
      <c r="G3272" s="301" t="s">
        <v>599</v>
      </c>
      <c r="H3272" s="301" t="s">
        <v>494</v>
      </c>
      <c r="I3272" s="333">
        <v>10.164999999999999</v>
      </c>
    </row>
    <row r="3273" spans="1:9">
      <c r="A3273" s="316">
        <v>11</v>
      </c>
      <c r="B3273" s="301" t="s">
        <v>218</v>
      </c>
      <c r="C3273" s="301" t="s">
        <v>558</v>
      </c>
      <c r="D3273" s="301" t="s">
        <v>558</v>
      </c>
      <c r="E3273" s="301" t="s">
        <v>556</v>
      </c>
      <c r="F3273" s="301" t="s">
        <v>600</v>
      </c>
      <c r="G3273" s="301" t="s">
        <v>600</v>
      </c>
      <c r="H3273" s="301" t="s">
        <v>494</v>
      </c>
      <c r="I3273" s="333">
        <v>113.655</v>
      </c>
    </row>
    <row r="3274" spans="1:9">
      <c r="A3274" s="316">
        <v>11</v>
      </c>
      <c r="B3274" s="301" t="s">
        <v>218</v>
      </c>
      <c r="C3274" s="301" t="s">
        <v>558</v>
      </c>
      <c r="D3274" s="301" t="s">
        <v>558</v>
      </c>
      <c r="E3274" s="301" t="s">
        <v>120</v>
      </c>
      <c r="F3274" s="301" t="s">
        <v>601</v>
      </c>
      <c r="G3274" s="301" t="s">
        <v>601</v>
      </c>
      <c r="H3274" s="301" t="s">
        <v>494</v>
      </c>
      <c r="I3274" s="333">
        <v>25.614999999999998</v>
      </c>
    </row>
    <row r="3275" spans="1:9">
      <c r="A3275" s="316">
        <v>11</v>
      </c>
      <c r="B3275" s="301" t="s">
        <v>218</v>
      </c>
      <c r="C3275" s="301" t="s">
        <v>558</v>
      </c>
      <c r="D3275" s="301" t="s">
        <v>558</v>
      </c>
      <c r="E3275" s="301" t="s">
        <v>120</v>
      </c>
      <c r="F3275" s="301" t="s">
        <v>602</v>
      </c>
      <c r="G3275" s="301" t="s">
        <v>602</v>
      </c>
      <c r="H3275" s="301" t="s">
        <v>494</v>
      </c>
      <c r="I3275" s="333">
        <v>5.665</v>
      </c>
    </row>
    <row r="3276" spans="1:9">
      <c r="A3276" s="316">
        <v>11</v>
      </c>
      <c r="B3276" s="301" t="s">
        <v>218</v>
      </c>
      <c r="C3276" s="301" t="s">
        <v>558</v>
      </c>
      <c r="D3276" s="301" t="s">
        <v>558</v>
      </c>
      <c r="E3276" s="301" t="s">
        <v>115</v>
      </c>
      <c r="F3276" s="301" t="s">
        <v>603</v>
      </c>
      <c r="G3276" s="301" t="s">
        <v>603</v>
      </c>
      <c r="H3276" s="301" t="s">
        <v>494</v>
      </c>
      <c r="I3276" s="333">
        <v>27.815000000000001</v>
      </c>
    </row>
    <row r="3277" spans="1:9">
      <c r="A3277" s="316">
        <v>11</v>
      </c>
      <c r="B3277" s="301" t="s">
        <v>218</v>
      </c>
      <c r="C3277" s="301" t="s">
        <v>558</v>
      </c>
      <c r="D3277" s="301" t="s">
        <v>558</v>
      </c>
      <c r="E3277" s="301" t="s">
        <v>115</v>
      </c>
      <c r="F3277" s="301" t="s">
        <v>604</v>
      </c>
      <c r="G3277" s="301" t="s">
        <v>604</v>
      </c>
      <c r="H3277" s="301" t="s">
        <v>494</v>
      </c>
      <c r="I3277" s="333">
        <v>0</v>
      </c>
    </row>
    <row r="3278" spans="1:9">
      <c r="A3278" s="316">
        <v>11</v>
      </c>
      <c r="B3278" s="301" t="s">
        <v>218</v>
      </c>
      <c r="C3278" s="301" t="s">
        <v>558</v>
      </c>
      <c r="D3278" s="301" t="s">
        <v>558</v>
      </c>
      <c r="E3278" s="301" t="s">
        <v>556</v>
      </c>
      <c r="F3278" s="301" t="s">
        <v>605</v>
      </c>
      <c r="G3278" s="301" t="s">
        <v>605</v>
      </c>
      <c r="H3278" s="301" t="s">
        <v>494</v>
      </c>
      <c r="I3278" s="333">
        <v>24.5</v>
      </c>
    </row>
    <row r="3279" spans="1:9">
      <c r="A3279" s="316">
        <v>11</v>
      </c>
      <c r="B3279" s="301" t="s">
        <v>218</v>
      </c>
      <c r="C3279" s="301" t="s">
        <v>558</v>
      </c>
      <c r="D3279" s="301" t="s">
        <v>558</v>
      </c>
      <c r="E3279" s="301" t="s">
        <v>115</v>
      </c>
      <c r="F3279" s="301" t="s">
        <v>606</v>
      </c>
      <c r="G3279" s="301" t="s">
        <v>606</v>
      </c>
      <c r="H3279" s="301" t="s">
        <v>494</v>
      </c>
      <c r="I3279" s="333">
        <v>6.34</v>
      </c>
    </row>
    <row r="3280" spans="1:9">
      <c r="A3280" s="316">
        <v>11</v>
      </c>
      <c r="B3280" s="301" t="s">
        <v>218</v>
      </c>
      <c r="C3280" s="301" t="s">
        <v>558</v>
      </c>
      <c r="D3280" s="301" t="s">
        <v>558</v>
      </c>
      <c r="E3280" s="301" t="s">
        <v>120</v>
      </c>
      <c r="F3280" s="301" t="s">
        <v>607</v>
      </c>
      <c r="G3280" s="301" t="s">
        <v>607</v>
      </c>
      <c r="H3280" s="301" t="s">
        <v>494</v>
      </c>
      <c r="I3280" s="333">
        <v>7.55</v>
      </c>
    </row>
    <row r="3281" spans="1:9">
      <c r="A3281" s="316">
        <v>11</v>
      </c>
      <c r="B3281" s="301" t="s">
        <v>218</v>
      </c>
      <c r="C3281" s="301" t="s">
        <v>558</v>
      </c>
      <c r="D3281" s="301" t="s">
        <v>558</v>
      </c>
      <c r="E3281" s="301" t="s">
        <v>556</v>
      </c>
      <c r="F3281" s="301" t="s">
        <v>608</v>
      </c>
      <c r="G3281" s="301" t="s">
        <v>608</v>
      </c>
      <c r="H3281" s="301" t="s">
        <v>494</v>
      </c>
      <c r="I3281" s="333">
        <v>17.024999999999999</v>
      </c>
    </row>
    <row r="3282" spans="1:9">
      <c r="A3282" s="316">
        <v>11</v>
      </c>
      <c r="B3282" s="301" t="s">
        <v>218</v>
      </c>
      <c r="C3282" s="301" t="s">
        <v>558</v>
      </c>
      <c r="D3282" s="301" t="s">
        <v>558</v>
      </c>
      <c r="E3282" s="301" t="s">
        <v>120</v>
      </c>
      <c r="F3282" s="301" t="s">
        <v>609</v>
      </c>
      <c r="G3282" s="301" t="s">
        <v>609</v>
      </c>
      <c r="H3282" s="301" t="s">
        <v>494</v>
      </c>
      <c r="I3282" s="333">
        <v>13.91</v>
      </c>
    </row>
    <row r="3283" spans="1:9">
      <c r="A3283" s="316">
        <v>11</v>
      </c>
      <c r="B3283" s="301" t="s">
        <v>218</v>
      </c>
      <c r="C3283" s="301" t="s">
        <v>558</v>
      </c>
      <c r="D3283" s="301" t="s">
        <v>558</v>
      </c>
      <c r="E3283" s="301" t="s">
        <v>120</v>
      </c>
      <c r="F3283" s="301" t="s">
        <v>81</v>
      </c>
      <c r="G3283" s="301" t="s">
        <v>81</v>
      </c>
      <c r="H3283" s="301" t="s">
        <v>494</v>
      </c>
      <c r="I3283" s="333">
        <v>0</v>
      </c>
    </row>
    <row r="3284" spans="1:9">
      <c r="A3284" s="316">
        <v>11</v>
      </c>
      <c r="B3284" s="301" t="s">
        <v>218</v>
      </c>
      <c r="C3284" s="301" t="s">
        <v>558</v>
      </c>
      <c r="D3284" s="301" t="s">
        <v>558</v>
      </c>
      <c r="E3284" s="301" t="s">
        <v>765</v>
      </c>
      <c r="F3284" s="301" t="s">
        <v>132</v>
      </c>
      <c r="G3284" s="301" t="s">
        <v>132</v>
      </c>
      <c r="H3284" s="301" t="s">
        <v>494</v>
      </c>
      <c r="I3284" s="333">
        <v>8.66</v>
      </c>
    </row>
    <row r="3285" spans="1:9">
      <c r="A3285" s="316">
        <v>11</v>
      </c>
      <c r="B3285" s="301" t="s">
        <v>218</v>
      </c>
      <c r="C3285" s="301" t="s">
        <v>558</v>
      </c>
      <c r="D3285" s="301" t="s">
        <v>558</v>
      </c>
      <c r="E3285" s="301" t="s">
        <v>765</v>
      </c>
      <c r="F3285" s="301" t="s">
        <v>133</v>
      </c>
      <c r="G3285" s="301" t="s">
        <v>133</v>
      </c>
      <c r="H3285" s="301" t="s">
        <v>494</v>
      </c>
      <c r="I3285" s="333">
        <v>3.375</v>
      </c>
    </row>
    <row r="3286" spans="1:9">
      <c r="A3286" s="316">
        <v>11</v>
      </c>
      <c r="B3286" s="301" t="s">
        <v>218</v>
      </c>
      <c r="C3286" s="301" t="s">
        <v>558</v>
      </c>
      <c r="D3286" s="301" t="s">
        <v>558</v>
      </c>
      <c r="E3286" s="301" t="s">
        <v>765</v>
      </c>
      <c r="F3286" s="301" t="s">
        <v>130</v>
      </c>
      <c r="G3286" s="301" t="s">
        <v>130</v>
      </c>
      <c r="H3286" s="301" t="s">
        <v>494</v>
      </c>
      <c r="I3286" s="333">
        <v>13.83</v>
      </c>
    </row>
    <row r="3287" spans="1:9">
      <c r="A3287" s="316">
        <v>11</v>
      </c>
      <c r="B3287" s="301" t="s">
        <v>218</v>
      </c>
      <c r="C3287" s="301" t="s">
        <v>558</v>
      </c>
      <c r="D3287" s="301" t="s">
        <v>558</v>
      </c>
      <c r="E3287" s="301" t="s">
        <v>765</v>
      </c>
      <c r="F3287" s="301" t="s">
        <v>752</v>
      </c>
      <c r="G3287" s="301" t="s">
        <v>752</v>
      </c>
      <c r="H3287" s="301" t="s">
        <v>494</v>
      </c>
      <c r="I3287" s="333">
        <v>2.93</v>
      </c>
    </row>
    <row r="3288" spans="1:9">
      <c r="A3288" s="316">
        <v>11</v>
      </c>
      <c r="B3288" s="301" t="s">
        <v>218</v>
      </c>
      <c r="C3288" s="301" t="s">
        <v>558</v>
      </c>
      <c r="D3288" s="301" t="s">
        <v>558</v>
      </c>
      <c r="E3288" s="301" t="s">
        <v>765</v>
      </c>
      <c r="F3288" s="301" t="s">
        <v>471</v>
      </c>
      <c r="G3288" s="301" t="s">
        <v>471</v>
      </c>
      <c r="H3288" s="301" t="s">
        <v>494</v>
      </c>
      <c r="I3288" s="333">
        <v>0</v>
      </c>
    </row>
    <row r="3289" spans="1:9">
      <c r="A3289" s="316">
        <v>11</v>
      </c>
      <c r="B3289" s="301" t="s">
        <v>218</v>
      </c>
      <c r="C3289" s="301" t="s">
        <v>558</v>
      </c>
      <c r="D3289" s="301" t="s">
        <v>558</v>
      </c>
      <c r="E3289" s="301" t="s">
        <v>765</v>
      </c>
      <c r="F3289" s="301" t="s">
        <v>131</v>
      </c>
      <c r="G3289" s="301" t="s">
        <v>131</v>
      </c>
      <c r="H3289" s="301" t="s">
        <v>494</v>
      </c>
      <c r="I3289" s="333">
        <v>1.24</v>
      </c>
    </row>
    <row r="3290" spans="1:9">
      <c r="A3290" s="316">
        <v>11</v>
      </c>
      <c r="B3290" s="301" t="s">
        <v>218</v>
      </c>
      <c r="C3290" s="301" t="s">
        <v>558</v>
      </c>
      <c r="D3290" s="301" t="s">
        <v>558</v>
      </c>
      <c r="E3290" s="301" t="s">
        <v>765</v>
      </c>
      <c r="F3290" s="301" t="s">
        <v>134</v>
      </c>
      <c r="G3290" s="301" t="s">
        <v>134</v>
      </c>
      <c r="H3290" s="301" t="s">
        <v>494</v>
      </c>
      <c r="I3290" s="333">
        <v>3.2850000000000001</v>
      </c>
    </row>
    <row r="3291" spans="1:9">
      <c r="A3291" s="316">
        <v>11</v>
      </c>
      <c r="B3291" s="301" t="s">
        <v>218</v>
      </c>
      <c r="C3291" s="301" t="s">
        <v>558</v>
      </c>
      <c r="D3291" s="301" t="s">
        <v>558</v>
      </c>
      <c r="E3291" s="301" t="s">
        <v>765</v>
      </c>
      <c r="F3291" s="301" t="s">
        <v>472</v>
      </c>
      <c r="G3291" s="301" t="s">
        <v>472</v>
      </c>
      <c r="H3291" s="301" t="s">
        <v>494</v>
      </c>
      <c r="I3291" s="333">
        <v>0.62</v>
      </c>
    </row>
    <row r="3292" spans="1:9">
      <c r="A3292" s="316">
        <v>11</v>
      </c>
      <c r="B3292" s="301" t="s">
        <v>218</v>
      </c>
      <c r="C3292" s="301" t="s">
        <v>558</v>
      </c>
      <c r="D3292" s="301" t="s">
        <v>558</v>
      </c>
      <c r="E3292" s="301" t="s">
        <v>765</v>
      </c>
      <c r="F3292" s="301" t="s">
        <v>473</v>
      </c>
      <c r="G3292" s="301" t="s">
        <v>473</v>
      </c>
      <c r="H3292" s="301" t="s">
        <v>494</v>
      </c>
      <c r="I3292" s="333">
        <v>0</v>
      </c>
    </row>
    <row r="3293" spans="1:9">
      <c r="A3293" s="316">
        <v>11</v>
      </c>
      <c r="B3293" s="301" t="s">
        <v>218</v>
      </c>
      <c r="C3293" s="301" t="s">
        <v>558</v>
      </c>
      <c r="D3293" s="301" t="s">
        <v>558</v>
      </c>
      <c r="E3293" s="301" t="s">
        <v>765</v>
      </c>
      <c r="F3293" s="301" t="s">
        <v>753</v>
      </c>
      <c r="G3293" s="301" t="s">
        <v>753</v>
      </c>
      <c r="H3293" s="301" t="s">
        <v>494</v>
      </c>
      <c r="I3293" s="333">
        <v>0</v>
      </c>
    </row>
    <row r="3294" spans="1:9">
      <c r="A3294" s="316">
        <v>11</v>
      </c>
      <c r="B3294" s="301" t="s">
        <v>218</v>
      </c>
      <c r="C3294" s="301" t="s">
        <v>558</v>
      </c>
      <c r="D3294" s="301" t="s">
        <v>558</v>
      </c>
      <c r="E3294" s="301" t="s">
        <v>558</v>
      </c>
      <c r="F3294" s="301" t="s">
        <v>558</v>
      </c>
      <c r="G3294" s="301" t="s">
        <v>558</v>
      </c>
      <c r="H3294" t="s">
        <v>495</v>
      </c>
      <c r="I3294" s="333">
        <v>1028.1300000000001</v>
      </c>
    </row>
    <row r="3295" spans="1:9">
      <c r="A3295" s="316">
        <v>11</v>
      </c>
      <c r="B3295" s="301" t="s">
        <v>218</v>
      </c>
      <c r="C3295" s="301" t="s">
        <v>558</v>
      </c>
      <c r="D3295" s="301" t="s">
        <v>558</v>
      </c>
      <c r="E3295" s="301" t="s">
        <v>558</v>
      </c>
      <c r="F3295" s="301" t="s">
        <v>559</v>
      </c>
      <c r="G3295" s="301" t="s">
        <v>559</v>
      </c>
      <c r="H3295" s="301" t="s">
        <v>495</v>
      </c>
      <c r="I3295" s="333">
        <v>154.32</v>
      </c>
    </row>
    <row r="3296" spans="1:9">
      <c r="A3296" s="316">
        <v>11</v>
      </c>
      <c r="B3296" s="301" t="s">
        <v>218</v>
      </c>
      <c r="C3296" s="301" t="s">
        <v>558</v>
      </c>
      <c r="D3296" s="301" t="s">
        <v>558</v>
      </c>
      <c r="E3296" s="301" t="s">
        <v>558</v>
      </c>
      <c r="F3296" s="301" t="s">
        <v>560</v>
      </c>
      <c r="G3296" s="301" t="s">
        <v>560</v>
      </c>
      <c r="H3296" s="301" t="s">
        <v>495</v>
      </c>
      <c r="I3296" s="333">
        <v>87.6</v>
      </c>
    </row>
    <row r="3297" spans="1:9">
      <c r="A3297" s="316">
        <v>11</v>
      </c>
      <c r="B3297" s="301" t="s">
        <v>218</v>
      </c>
      <c r="C3297" s="301" t="s">
        <v>558</v>
      </c>
      <c r="D3297" s="301" t="s">
        <v>558</v>
      </c>
      <c r="E3297" s="301" t="s">
        <v>558</v>
      </c>
      <c r="F3297" s="301" t="s">
        <v>561</v>
      </c>
      <c r="G3297" s="301" t="s">
        <v>561</v>
      </c>
      <c r="H3297" s="301" t="s">
        <v>495</v>
      </c>
      <c r="I3297" s="333">
        <v>73.965000000000003</v>
      </c>
    </row>
    <row r="3298" spans="1:9">
      <c r="A3298" s="316">
        <v>11</v>
      </c>
      <c r="B3298" s="301" t="s">
        <v>218</v>
      </c>
      <c r="C3298" s="301" t="s">
        <v>558</v>
      </c>
      <c r="D3298" s="301" t="s">
        <v>558</v>
      </c>
      <c r="E3298" s="301" t="s">
        <v>558</v>
      </c>
      <c r="F3298" s="301" t="s">
        <v>562</v>
      </c>
      <c r="G3298" s="301" t="s">
        <v>562</v>
      </c>
      <c r="H3298" s="301" t="s">
        <v>495</v>
      </c>
      <c r="I3298" s="333">
        <v>186.35</v>
      </c>
    </row>
    <row r="3299" spans="1:9">
      <c r="A3299" s="316">
        <v>11</v>
      </c>
      <c r="B3299" s="301" t="s">
        <v>218</v>
      </c>
      <c r="C3299" s="301" t="s">
        <v>558</v>
      </c>
      <c r="D3299" s="301" t="s">
        <v>558</v>
      </c>
      <c r="E3299" s="301" t="s">
        <v>558</v>
      </c>
      <c r="F3299" s="301" t="s">
        <v>563</v>
      </c>
      <c r="G3299" s="301" t="s">
        <v>563</v>
      </c>
      <c r="H3299" s="301" t="s">
        <v>495</v>
      </c>
      <c r="I3299" s="333">
        <v>39.19</v>
      </c>
    </row>
    <row r="3300" spans="1:9">
      <c r="A3300" s="316">
        <v>11</v>
      </c>
      <c r="B3300" s="301" t="s">
        <v>218</v>
      </c>
      <c r="C3300" s="301" t="s">
        <v>558</v>
      </c>
      <c r="D3300" s="301" t="s">
        <v>558</v>
      </c>
      <c r="E3300" s="301" t="s">
        <v>558</v>
      </c>
      <c r="F3300" s="301" t="s">
        <v>564</v>
      </c>
      <c r="G3300" s="301" t="s">
        <v>564</v>
      </c>
      <c r="H3300" s="301" t="s">
        <v>495</v>
      </c>
      <c r="I3300" s="333">
        <v>160.595</v>
      </c>
    </row>
    <row r="3301" spans="1:9">
      <c r="A3301" s="316">
        <v>11</v>
      </c>
      <c r="B3301" s="301" t="s">
        <v>218</v>
      </c>
      <c r="C3301" s="301" t="s">
        <v>558</v>
      </c>
      <c r="D3301" s="301" t="s">
        <v>558</v>
      </c>
      <c r="E3301" s="301" t="s">
        <v>36</v>
      </c>
      <c r="F3301" s="301" t="s">
        <v>509</v>
      </c>
      <c r="G3301" s="301" t="s">
        <v>509</v>
      </c>
      <c r="H3301" s="301" t="s">
        <v>495</v>
      </c>
      <c r="I3301" s="333">
        <v>799.13</v>
      </c>
    </row>
    <row r="3302" spans="1:9">
      <c r="A3302" s="316">
        <v>11</v>
      </c>
      <c r="B3302" s="301" t="s">
        <v>218</v>
      </c>
      <c r="C3302" s="301" t="s">
        <v>558</v>
      </c>
      <c r="D3302" s="301" t="s">
        <v>558</v>
      </c>
      <c r="E3302" s="301" t="s">
        <v>558</v>
      </c>
      <c r="F3302" s="301" t="s">
        <v>610</v>
      </c>
      <c r="G3302" s="301" t="s">
        <v>610</v>
      </c>
      <c r="H3302" s="301" t="s">
        <v>495</v>
      </c>
      <c r="I3302" s="333">
        <v>26.53</v>
      </c>
    </row>
    <row r="3303" spans="1:9">
      <c r="A3303" s="316">
        <v>11</v>
      </c>
      <c r="B3303" s="301" t="s">
        <v>218</v>
      </c>
      <c r="C3303" s="301" t="s">
        <v>558</v>
      </c>
      <c r="D3303" s="301" t="s">
        <v>558</v>
      </c>
      <c r="E3303" s="301" t="s">
        <v>558</v>
      </c>
      <c r="F3303" s="301" t="s">
        <v>565</v>
      </c>
      <c r="G3303" s="301" t="s">
        <v>565</v>
      </c>
      <c r="H3303" s="301" t="s">
        <v>495</v>
      </c>
      <c r="I3303" s="333">
        <v>22.89</v>
      </c>
    </row>
    <row r="3304" spans="1:9">
      <c r="A3304" s="316">
        <v>11</v>
      </c>
      <c r="B3304" s="301" t="s">
        <v>218</v>
      </c>
      <c r="C3304" s="301" t="s">
        <v>558</v>
      </c>
      <c r="D3304" s="301" t="s">
        <v>558</v>
      </c>
      <c r="E3304" s="301" t="s">
        <v>558</v>
      </c>
      <c r="F3304" s="301" t="s">
        <v>566</v>
      </c>
      <c r="G3304" s="301" t="s">
        <v>566</v>
      </c>
      <c r="H3304" s="301" t="s">
        <v>495</v>
      </c>
      <c r="I3304" s="333">
        <v>286.64999999999998</v>
      </c>
    </row>
    <row r="3305" spans="1:9">
      <c r="A3305" s="316">
        <v>11</v>
      </c>
      <c r="B3305" s="301" t="s">
        <v>218</v>
      </c>
      <c r="C3305" s="301" t="s">
        <v>558</v>
      </c>
      <c r="D3305" s="301" t="s">
        <v>558</v>
      </c>
      <c r="E3305" s="301" t="s">
        <v>558</v>
      </c>
      <c r="F3305" s="301" t="s">
        <v>567</v>
      </c>
      <c r="G3305" s="301" t="s">
        <v>567</v>
      </c>
      <c r="H3305" s="301" t="s">
        <v>495</v>
      </c>
      <c r="I3305" s="333">
        <v>119.81</v>
      </c>
    </row>
    <row r="3306" spans="1:9">
      <c r="A3306" s="316">
        <v>11</v>
      </c>
      <c r="B3306" s="301" t="s">
        <v>218</v>
      </c>
      <c r="C3306" s="301" t="s">
        <v>558</v>
      </c>
      <c r="D3306" s="301" t="s">
        <v>558</v>
      </c>
      <c r="E3306" s="301" t="s">
        <v>115</v>
      </c>
      <c r="F3306" s="301" t="s">
        <v>568</v>
      </c>
      <c r="G3306" s="301" t="s">
        <v>568</v>
      </c>
      <c r="H3306" s="301" t="s">
        <v>495</v>
      </c>
      <c r="I3306" s="333">
        <v>48.61</v>
      </c>
    </row>
    <row r="3307" spans="1:9">
      <c r="A3307" s="316">
        <v>11</v>
      </c>
      <c r="B3307" s="301" t="s">
        <v>218</v>
      </c>
      <c r="C3307" s="301" t="s">
        <v>558</v>
      </c>
      <c r="D3307" s="301" t="s">
        <v>558</v>
      </c>
      <c r="E3307" s="301" t="s">
        <v>558</v>
      </c>
      <c r="F3307" s="301" t="s">
        <v>569</v>
      </c>
      <c r="G3307" s="301" t="s">
        <v>569</v>
      </c>
      <c r="H3307" s="301" t="s">
        <v>495</v>
      </c>
      <c r="I3307" s="333">
        <v>48.115000000000002</v>
      </c>
    </row>
    <row r="3308" spans="1:9">
      <c r="A3308" s="316">
        <v>11</v>
      </c>
      <c r="B3308" s="301" t="s">
        <v>218</v>
      </c>
      <c r="C3308" s="301" t="s">
        <v>558</v>
      </c>
      <c r="D3308" s="301" t="s">
        <v>558</v>
      </c>
      <c r="E3308" s="301" t="s">
        <v>558</v>
      </c>
      <c r="F3308" s="301" t="s">
        <v>570</v>
      </c>
      <c r="G3308" s="301" t="s">
        <v>570</v>
      </c>
      <c r="H3308" s="301" t="s">
        <v>495</v>
      </c>
      <c r="I3308" s="333">
        <v>18.734999999999999</v>
      </c>
    </row>
    <row r="3309" spans="1:9">
      <c r="A3309" s="316">
        <v>11</v>
      </c>
      <c r="B3309" s="301" t="s">
        <v>218</v>
      </c>
      <c r="C3309" s="301" t="s">
        <v>558</v>
      </c>
      <c r="D3309" s="301" t="s">
        <v>558</v>
      </c>
      <c r="E3309" s="301" t="s">
        <v>115</v>
      </c>
      <c r="F3309" s="301" t="s">
        <v>571</v>
      </c>
      <c r="G3309" s="301" t="s">
        <v>571</v>
      </c>
      <c r="H3309" s="301" t="s">
        <v>495</v>
      </c>
      <c r="I3309" s="333">
        <v>79.86</v>
      </c>
    </row>
    <row r="3310" spans="1:9">
      <c r="A3310" s="316">
        <v>11</v>
      </c>
      <c r="B3310" s="301" t="s">
        <v>218</v>
      </c>
      <c r="C3310" s="301" t="s">
        <v>558</v>
      </c>
      <c r="D3310" s="301" t="s">
        <v>558</v>
      </c>
      <c r="E3310" s="301" t="s">
        <v>115</v>
      </c>
      <c r="F3310" s="301" t="s">
        <v>572</v>
      </c>
      <c r="G3310" s="301" t="s">
        <v>572</v>
      </c>
      <c r="H3310" s="301" t="s">
        <v>495</v>
      </c>
      <c r="I3310" s="333">
        <v>91.234999999999999</v>
      </c>
    </row>
    <row r="3311" spans="1:9">
      <c r="A3311" s="316">
        <v>11</v>
      </c>
      <c r="B3311" s="301" t="s">
        <v>218</v>
      </c>
      <c r="C3311" s="301" t="s">
        <v>558</v>
      </c>
      <c r="D3311" s="301" t="s">
        <v>558</v>
      </c>
      <c r="E3311" s="301" t="s">
        <v>115</v>
      </c>
      <c r="F3311" s="301" t="s">
        <v>573</v>
      </c>
      <c r="G3311" s="301" t="s">
        <v>573</v>
      </c>
      <c r="H3311" s="301" t="s">
        <v>495</v>
      </c>
      <c r="I3311" s="333">
        <v>42.024999999999999</v>
      </c>
    </row>
    <row r="3312" spans="1:9">
      <c r="A3312" s="316">
        <v>11</v>
      </c>
      <c r="B3312" s="301" t="s">
        <v>218</v>
      </c>
      <c r="C3312" s="301" t="s">
        <v>558</v>
      </c>
      <c r="D3312" s="301" t="s">
        <v>558</v>
      </c>
      <c r="E3312" s="301" t="s">
        <v>558</v>
      </c>
      <c r="F3312" s="301" t="s">
        <v>574</v>
      </c>
      <c r="G3312" s="301" t="s">
        <v>574</v>
      </c>
      <c r="H3312" s="301" t="s">
        <v>495</v>
      </c>
      <c r="I3312" s="333">
        <v>58.01</v>
      </c>
    </row>
    <row r="3313" spans="1:9">
      <c r="A3313" s="316">
        <v>11</v>
      </c>
      <c r="B3313" s="301" t="s">
        <v>218</v>
      </c>
      <c r="C3313" s="301" t="s">
        <v>558</v>
      </c>
      <c r="D3313" s="301" t="s">
        <v>558</v>
      </c>
      <c r="E3313" s="301" t="s">
        <v>558</v>
      </c>
      <c r="F3313" s="301" t="s">
        <v>575</v>
      </c>
      <c r="G3313" s="301" t="s">
        <v>575</v>
      </c>
      <c r="H3313" s="301" t="s">
        <v>495</v>
      </c>
      <c r="I3313" s="333">
        <v>45.52</v>
      </c>
    </row>
    <row r="3314" spans="1:9">
      <c r="A3314" s="316">
        <v>11</v>
      </c>
      <c r="B3314" s="301" t="s">
        <v>218</v>
      </c>
      <c r="C3314" s="301" t="s">
        <v>558</v>
      </c>
      <c r="D3314" s="301" t="s">
        <v>558</v>
      </c>
      <c r="E3314" s="301" t="s">
        <v>115</v>
      </c>
      <c r="F3314" s="301" t="s">
        <v>576</v>
      </c>
      <c r="G3314" s="301" t="s">
        <v>576</v>
      </c>
      <c r="H3314" s="301" t="s">
        <v>495</v>
      </c>
      <c r="I3314" s="333">
        <v>60.765000000000001</v>
      </c>
    </row>
    <row r="3315" spans="1:9">
      <c r="A3315" s="316">
        <v>11</v>
      </c>
      <c r="B3315" s="301" t="s">
        <v>218</v>
      </c>
      <c r="C3315" s="301" t="s">
        <v>558</v>
      </c>
      <c r="D3315" s="301" t="s">
        <v>558</v>
      </c>
      <c r="E3315" s="301" t="s">
        <v>115</v>
      </c>
      <c r="F3315" s="301" t="s">
        <v>577</v>
      </c>
      <c r="G3315" s="301" t="s">
        <v>577</v>
      </c>
      <c r="H3315" s="301" t="s">
        <v>495</v>
      </c>
      <c r="I3315" s="333">
        <v>136.55500000000001</v>
      </c>
    </row>
    <row r="3316" spans="1:9">
      <c r="A3316" s="316">
        <v>11</v>
      </c>
      <c r="B3316" s="301" t="s">
        <v>218</v>
      </c>
      <c r="C3316" s="301" t="s">
        <v>558</v>
      </c>
      <c r="D3316" s="301" t="s">
        <v>558</v>
      </c>
      <c r="E3316" s="301" t="s">
        <v>558</v>
      </c>
      <c r="F3316" s="301" t="s">
        <v>578</v>
      </c>
      <c r="G3316" s="301" t="s">
        <v>578</v>
      </c>
      <c r="H3316" s="301" t="s">
        <v>495</v>
      </c>
      <c r="I3316" s="333">
        <v>28.3</v>
      </c>
    </row>
    <row r="3317" spans="1:9">
      <c r="A3317" s="316">
        <v>11</v>
      </c>
      <c r="B3317" s="301" t="s">
        <v>218</v>
      </c>
      <c r="C3317" s="301" t="s">
        <v>558</v>
      </c>
      <c r="D3317" s="301" t="s">
        <v>558</v>
      </c>
      <c r="E3317" s="301" t="s">
        <v>115</v>
      </c>
      <c r="F3317" s="301" t="s">
        <v>579</v>
      </c>
      <c r="G3317" s="301" t="s">
        <v>579</v>
      </c>
      <c r="H3317" s="301" t="s">
        <v>495</v>
      </c>
      <c r="I3317" s="333">
        <v>50.204999999999998</v>
      </c>
    </row>
    <row r="3318" spans="1:9">
      <c r="A3318" s="316">
        <v>11</v>
      </c>
      <c r="B3318" s="301" t="s">
        <v>218</v>
      </c>
      <c r="C3318" s="301" t="s">
        <v>558</v>
      </c>
      <c r="D3318" s="301" t="s">
        <v>558</v>
      </c>
      <c r="E3318" s="301" t="s">
        <v>558</v>
      </c>
      <c r="F3318" s="301" t="s">
        <v>580</v>
      </c>
      <c r="G3318" s="301" t="s">
        <v>580</v>
      </c>
      <c r="H3318" s="301" t="s">
        <v>495</v>
      </c>
      <c r="I3318" s="333">
        <v>204.18</v>
      </c>
    </row>
    <row r="3319" spans="1:9">
      <c r="A3319" s="316">
        <v>11</v>
      </c>
      <c r="B3319" s="301" t="s">
        <v>218</v>
      </c>
      <c r="C3319" s="301" t="s">
        <v>558</v>
      </c>
      <c r="D3319" s="301" t="s">
        <v>558</v>
      </c>
      <c r="E3319" s="301" t="s">
        <v>115</v>
      </c>
      <c r="F3319" s="301" t="s">
        <v>581</v>
      </c>
      <c r="G3319" s="301" t="s">
        <v>581</v>
      </c>
      <c r="H3319" s="301" t="s">
        <v>495</v>
      </c>
      <c r="I3319" s="333">
        <v>40.29</v>
      </c>
    </row>
    <row r="3320" spans="1:9">
      <c r="A3320" s="316">
        <v>11</v>
      </c>
      <c r="B3320" s="301" t="s">
        <v>218</v>
      </c>
      <c r="C3320" s="301" t="s">
        <v>558</v>
      </c>
      <c r="D3320" s="301" t="s">
        <v>558</v>
      </c>
      <c r="E3320" s="301" t="s">
        <v>558</v>
      </c>
      <c r="F3320" s="301" t="s">
        <v>582</v>
      </c>
      <c r="G3320" s="301" t="s">
        <v>582</v>
      </c>
      <c r="H3320" s="301" t="s">
        <v>495</v>
      </c>
      <c r="I3320" s="333">
        <v>96.76</v>
      </c>
    </row>
    <row r="3321" spans="1:9">
      <c r="A3321" s="316">
        <v>11</v>
      </c>
      <c r="B3321" s="301" t="s">
        <v>218</v>
      </c>
      <c r="C3321" s="301" t="s">
        <v>558</v>
      </c>
      <c r="D3321" s="301" t="s">
        <v>558</v>
      </c>
      <c r="E3321" s="301" t="s">
        <v>115</v>
      </c>
      <c r="F3321" s="301" t="s">
        <v>583</v>
      </c>
      <c r="G3321" s="301" t="s">
        <v>583</v>
      </c>
      <c r="H3321" s="301" t="s">
        <v>495</v>
      </c>
      <c r="I3321" s="333">
        <v>69.185000000000002</v>
      </c>
    </row>
    <row r="3322" spans="1:9">
      <c r="A3322" s="316">
        <v>11</v>
      </c>
      <c r="B3322" s="301" t="s">
        <v>218</v>
      </c>
      <c r="C3322" s="301" t="s">
        <v>558</v>
      </c>
      <c r="D3322" s="301" t="s">
        <v>558</v>
      </c>
      <c r="E3322" s="301" t="s">
        <v>558</v>
      </c>
      <c r="F3322" s="301" t="s">
        <v>584</v>
      </c>
      <c r="G3322" s="301" t="s">
        <v>584</v>
      </c>
      <c r="H3322" s="301" t="s">
        <v>495</v>
      </c>
      <c r="I3322" s="333">
        <v>72.88</v>
      </c>
    </row>
    <row r="3323" spans="1:9">
      <c r="A3323" s="316">
        <v>11</v>
      </c>
      <c r="B3323" s="301" t="s">
        <v>218</v>
      </c>
      <c r="C3323" s="301" t="s">
        <v>558</v>
      </c>
      <c r="D3323" s="301" t="s">
        <v>558</v>
      </c>
      <c r="E3323" s="301" t="s">
        <v>115</v>
      </c>
      <c r="F3323" s="301" t="s">
        <v>585</v>
      </c>
      <c r="G3323" s="301" t="s">
        <v>585</v>
      </c>
      <c r="H3323" s="301" t="s">
        <v>495</v>
      </c>
      <c r="I3323" s="333">
        <v>91.915000000000006</v>
      </c>
    </row>
    <row r="3324" spans="1:9">
      <c r="A3324" s="316">
        <v>11</v>
      </c>
      <c r="B3324" s="301" t="s">
        <v>218</v>
      </c>
      <c r="C3324" s="301" t="s">
        <v>558</v>
      </c>
      <c r="D3324" s="301" t="s">
        <v>558</v>
      </c>
      <c r="E3324" s="301" t="s">
        <v>558</v>
      </c>
      <c r="F3324" s="301" t="s">
        <v>586</v>
      </c>
      <c r="G3324" s="301" t="s">
        <v>586</v>
      </c>
      <c r="H3324" s="301" t="s">
        <v>495</v>
      </c>
      <c r="I3324" s="333">
        <v>16.184999999999999</v>
      </c>
    </row>
    <row r="3325" spans="1:9">
      <c r="A3325" s="316">
        <v>11</v>
      </c>
      <c r="B3325" s="301" t="s">
        <v>218</v>
      </c>
      <c r="C3325" s="301" t="s">
        <v>558</v>
      </c>
      <c r="D3325" s="301" t="s">
        <v>558</v>
      </c>
      <c r="E3325" s="301" t="s">
        <v>115</v>
      </c>
      <c r="F3325" s="301" t="s">
        <v>587</v>
      </c>
      <c r="G3325" s="301" t="s">
        <v>587</v>
      </c>
      <c r="H3325" s="301" t="s">
        <v>495</v>
      </c>
      <c r="I3325" s="333">
        <v>211.12</v>
      </c>
    </row>
    <row r="3326" spans="1:9">
      <c r="A3326" s="316">
        <v>11</v>
      </c>
      <c r="B3326" s="301" t="s">
        <v>218</v>
      </c>
      <c r="C3326" s="301" t="s">
        <v>558</v>
      </c>
      <c r="D3326" s="301" t="s">
        <v>558</v>
      </c>
      <c r="E3326" s="301" t="s">
        <v>558</v>
      </c>
      <c r="F3326" s="301" t="s">
        <v>588</v>
      </c>
      <c r="G3326" s="301" t="s">
        <v>588</v>
      </c>
      <c r="H3326" s="301" t="s">
        <v>495</v>
      </c>
      <c r="I3326" s="333">
        <v>198.88</v>
      </c>
    </row>
    <row r="3327" spans="1:9">
      <c r="A3327" s="316">
        <v>11</v>
      </c>
      <c r="B3327" s="301" t="s">
        <v>218</v>
      </c>
      <c r="C3327" s="301" t="s">
        <v>558</v>
      </c>
      <c r="D3327" s="301" t="s">
        <v>558</v>
      </c>
      <c r="E3327" s="301" t="s">
        <v>558</v>
      </c>
      <c r="F3327" s="301" t="s">
        <v>589</v>
      </c>
      <c r="G3327" s="301" t="s">
        <v>589</v>
      </c>
      <c r="H3327" s="301" t="s">
        <v>495</v>
      </c>
      <c r="I3327" s="333">
        <v>18.045000000000002</v>
      </c>
    </row>
    <row r="3328" spans="1:9">
      <c r="A3328" s="316">
        <v>11</v>
      </c>
      <c r="B3328" s="301" t="s">
        <v>218</v>
      </c>
      <c r="C3328" s="301" t="s">
        <v>558</v>
      </c>
      <c r="D3328" s="301" t="s">
        <v>558</v>
      </c>
      <c r="E3328" s="301" t="s">
        <v>558</v>
      </c>
      <c r="F3328" s="301" t="s">
        <v>590</v>
      </c>
      <c r="G3328" s="301" t="s">
        <v>590</v>
      </c>
      <c r="H3328" s="301" t="s">
        <v>495</v>
      </c>
      <c r="I3328" s="333">
        <v>47.844999999999999</v>
      </c>
    </row>
    <row r="3329" spans="1:9">
      <c r="A3329" s="316">
        <v>11</v>
      </c>
      <c r="B3329" s="301" t="s">
        <v>218</v>
      </c>
      <c r="C3329" s="301" t="s">
        <v>558</v>
      </c>
      <c r="D3329" s="301" t="s">
        <v>558</v>
      </c>
      <c r="E3329" s="301" t="s">
        <v>23</v>
      </c>
      <c r="F3329" s="301" t="s">
        <v>591</v>
      </c>
      <c r="G3329" s="301" t="s">
        <v>591</v>
      </c>
      <c r="H3329" s="301" t="s">
        <v>495</v>
      </c>
      <c r="I3329" s="333">
        <v>30.52</v>
      </c>
    </row>
    <row r="3330" spans="1:9">
      <c r="A3330" s="316">
        <v>11</v>
      </c>
      <c r="B3330" s="301" t="s">
        <v>218</v>
      </c>
      <c r="C3330" s="301" t="s">
        <v>558</v>
      </c>
      <c r="D3330" s="301" t="s">
        <v>558</v>
      </c>
      <c r="E3330" s="301" t="s">
        <v>115</v>
      </c>
      <c r="F3330" s="301" t="s">
        <v>592</v>
      </c>
      <c r="G3330" s="301" t="s">
        <v>592</v>
      </c>
      <c r="H3330" s="301" t="s">
        <v>495</v>
      </c>
      <c r="I3330" s="333">
        <v>28.754999999999999</v>
      </c>
    </row>
    <row r="3331" spans="1:9">
      <c r="A3331" s="316">
        <v>11</v>
      </c>
      <c r="B3331" s="301" t="s">
        <v>218</v>
      </c>
      <c r="C3331" s="301" t="s">
        <v>558</v>
      </c>
      <c r="D3331" s="301" t="s">
        <v>558</v>
      </c>
      <c r="E3331" s="301" t="s">
        <v>23</v>
      </c>
      <c r="F3331" s="301" t="s">
        <v>593</v>
      </c>
      <c r="G3331" s="301" t="s">
        <v>593</v>
      </c>
      <c r="H3331" s="301" t="s">
        <v>495</v>
      </c>
      <c r="I3331" s="333">
        <v>108.755</v>
      </c>
    </row>
    <row r="3332" spans="1:9">
      <c r="A3332" s="316">
        <v>11</v>
      </c>
      <c r="B3332" s="301" t="s">
        <v>218</v>
      </c>
      <c r="C3332" s="301" t="s">
        <v>558</v>
      </c>
      <c r="D3332" s="301" t="s">
        <v>558</v>
      </c>
      <c r="E3332" s="301" t="s">
        <v>115</v>
      </c>
      <c r="F3332" s="301" t="s">
        <v>594</v>
      </c>
      <c r="G3332" s="301" t="s">
        <v>594</v>
      </c>
      <c r="H3332" s="301" t="s">
        <v>495</v>
      </c>
      <c r="I3332" s="333">
        <v>146.27000000000001</v>
      </c>
    </row>
    <row r="3333" spans="1:9">
      <c r="A3333" s="316">
        <v>11</v>
      </c>
      <c r="B3333" s="301" t="s">
        <v>218</v>
      </c>
      <c r="C3333" s="301" t="s">
        <v>558</v>
      </c>
      <c r="D3333" s="301" t="s">
        <v>558</v>
      </c>
      <c r="E3333" s="301" t="s">
        <v>120</v>
      </c>
      <c r="F3333" s="301" t="s">
        <v>595</v>
      </c>
      <c r="G3333" s="301" t="s">
        <v>595</v>
      </c>
      <c r="H3333" s="301" t="s">
        <v>495</v>
      </c>
      <c r="I3333" s="333">
        <v>368.185</v>
      </c>
    </row>
    <row r="3334" spans="1:9">
      <c r="A3334" s="316">
        <v>11</v>
      </c>
      <c r="B3334" s="301" t="s">
        <v>218</v>
      </c>
      <c r="C3334" s="301" t="s">
        <v>558</v>
      </c>
      <c r="D3334" s="301" t="s">
        <v>558</v>
      </c>
      <c r="E3334" s="301" t="s">
        <v>556</v>
      </c>
      <c r="F3334" s="301" t="s">
        <v>611</v>
      </c>
      <c r="G3334" s="301" t="s">
        <v>611</v>
      </c>
      <c r="H3334" s="301" t="s">
        <v>495</v>
      </c>
      <c r="I3334" s="333">
        <v>88.87</v>
      </c>
    </row>
    <row r="3335" spans="1:9">
      <c r="A3335" s="316">
        <v>11</v>
      </c>
      <c r="B3335" s="301" t="s">
        <v>218</v>
      </c>
      <c r="C3335" s="301" t="s">
        <v>558</v>
      </c>
      <c r="D3335" s="301" t="s">
        <v>558</v>
      </c>
      <c r="E3335" s="301" t="s">
        <v>120</v>
      </c>
      <c r="F3335" s="301" t="s">
        <v>596</v>
      </c>
      <c r="G3335" s="301" t="s">
        <v>596</v>
      </c>
      <c r="H3335" s="301" t="s">
        <v>495</v>
      </c>
      <c r="I3335" s="333">
        <v>49.225000000000001</v>
      </c>
    </row>
    <row r="3336" spans="1:9">
      <c r="A3336" s="316">
        <v>11</v>
      </c>
      <c r="B3336" s="301" t="s">
        <v>218</v>
      </c>
      <c r="C3336" s="301" t="s">
        <v>558</v>
      </c>
      <c r="D3336" s="301" t="s">
        <v>558</v>
      </c>
      <c r="E3336" s="301" t="s">
        <v>120</v>
      </c>
      <c r="F3336" s="301" t="s">
        <v>597</v>
      </c>
      <c r="G3336" s="301" t="s">
        <v>597</v>
      </c>
      <c r="H3336" s="301" t="s">
        <v>495</v>
      </c>
      <c r="I3336" s="333">
        <v>38.005000000000003</v>
      </c>
    </row>
    <row r="3337" spans="1:9">
      <c r="A3337" s="316">
        <v>11</v>
      </c>
      <c r="B3337" s="301" t="s">
        <v>218</v>
      </c>
      <c r="C3337" s="301" t="s">
        <v>558</v>
      </c>
      <c r="D3337" s="301" t="s">
        <v>558</v>
      </c>
      <c r="E3337" s="301" t="s">
        <v>120</v>
      </c>
      <c r="F3337" s="301" t="s">
        <v>598</v>
      </c>
      <c r="G3337" s="301" t="s">
        <v>598</v>
      </c>
      <c r="H3337" s="301" t="s">
        <v>495</v>
      </c>
      <c r="I3337" s="333">
        <v>19.98</v>
      </c>
    </row>
    <row r="3338" spans="1:9">
      <c r="A3338" s="316">
        <v>11</v>
      </c>
      <c r="B3338" s="301" t="s">
        <v>218</v>
      </c>
      <c r="C3338" s="301" t="s">
        <v>558</v>
      </c>
      <c r="D3338" s="301" t="s">
        <v>558</v>
      </c>
      <c r="E3338" s="301" t="s">
        <v>120</v>
      </c>
      <c r="F3338" s="301" t="s">
        <v>599</v>
      </c>
      <c r="G3338" s="301" t="s">
        <v>599</v>
      </c>
      <c r="H3338" s="301" t="s">
        <v>495</v>
      </c>
      <c r="I3338" s="333">
        <v>13.755000000000001</v>
      </c>
    </row>
    <row r="3339" spans="1:9">
      <c r="A3339" s="316">
        <v>11</v>
      </c>
      <c r="B3339" s="301" t="s">
        <v>218</v>
      </c>
      <c r="C3339" s="301" t="s">
        <v>558</v>
      </c>
      <c r="D3339" s="301" t="s">
        <v>558</v>
      </c>
      <c r="E3339" s="301" t="s">
        <v>556</v>
      </c>
      <c r="F3339" s="301" t="s">
        <v>600</v>
      </c>
      <c r="G3339" s="301" t="s">
        <v>600</v>
      </c>
      <c r="H3339" s="301" t="s">
        <v>495</v>
      </c>
      <c r="I3339" s="333">
        <v>141.29</v>
      </c>
    </row>
    <row r="3340" spans="1:9">
      <c r="A3340" s="316">
        <v>11</v>
      </c>
      <c r="B3340" s="301" t="s">
        <v>218</v>
      </c>
      <c r="C3340" s="301" t="s">
        <v>558</v>
      </c>
      <c r="D3340" s="301" t="s">
        <v>558</v>
      </c>
      <c r="E3340" s="301" t="s">
        <v>120</v>
      </c>
      <c r="F3340" s="301" t="s">
        <v>601</v>
      </c>
      <c r="G3340" s="301" t="s">
        <v>601</v>
      </c>
      <c r="H3340" s="301" t="s">
        <v>495</v>
      </c>
      <c r="I3340" s="333">
        <v>25.015000000000001</v>
      </c>
    </row>
    <row r="3341" spans="1:9">
      <c r="A3341" s="316">
        <v>11</v>
      </c>
      <c r="B3341" s="301" t="s">
        <v>218</v>
      </c>
      <c r="C3341" s="301" t="s">
        <v>558</v>
      </c>
      <c r="D3341" s="301" t="s">
        <v>558</v>
      </c>
      <c r="E3341" s="301" t="s">
        <v>120</v>
      </c>
      <c r="F3341" s="301" t="s">
        <v>602</v>
      </c>
      <c r="G3341" s="301" t="s">
        <v>602</v>
      </c>
      <c r="H3341" s="301" t="s">
        <v>495</v>
      </c>
      <c r="I3341" s="333">
        <v>6.51</v>
      </c>
    </row>
    <row r="3342" spans="1:9">
      <c r="A3342" s="316">
        <v>11</v>
      </c>
      <c r="B3342" s="301" t="s">
        <v>218</v>
      </c>
      <c r="C3342" s="301" t="s">
        <v>558</v>
      </c>
      <c r="D3342" s="301" t="s">
        <v>558</v>
      </c>
      <c r="E3342" s="301" t="s">
        <v>115</v>
      </c>
      <c r="F3342" s="301" t="s">
        <v>603</v>
      </c>
      <c r="G3342" s="301" t="s">
        <v>603</v>
      </c>
      <c r="H3342" s="301" t="s">
        <v>495</v>
      </c>
      <c r="I3342" s="333">
        <v>24.405000000000001</v>
      </c>
    </row>
    <row r="3343" spans="1:9">
      <c r="A3343" s="316">
        <v>11</v>
      </c>
      <c r="B3343" s="301" t="s">
        <v>218</v>
      </c>
      <c r="C3343" s="301" t="s">
        <v>558</v>
      </c>
      <c r="D3343" s="301" t="s">
        <v>558</v>
      </c>
      <c r="E3343" s="301" t="s">
        <v>115</v>
      </c>
      <c r="F3343" s="301" t="s">
        <v>604</v>
      </c>
      <c r="G3343" s="301" t="s">
        <v>604</v>
      </c>
      <c r="H3343" s="301" t="s">
        <v>495</v>
      </c>
      <c r="I3343" s="333">
        <v>11.715</v>
      </c>
    </row>
    <row r="3344" spans="1:9">
      <c r="A3344" s="316">
        <v>11</v>
      </c>
      <c r="B3344" s="301" t="s">
        <v>218</v>
      </c>
      <c r="C3344" s="301" t="s">
        <v>558</v>
      </c>
      <c r="D3344" s="301" t="s">
        <v>558</v>
      </c>
      <c r="E3344" s="301" t="s">
        <v>556</v>
      </c>
      <c r="F3344" s="301" t="s">
        <v>605</v>
      </c>
      <c r="G3344" s="301" t="s">
        <v>605</v>
      </c>
      <c r="H3344" s="301" t="s">
        <v>495</v>
      </c>
      <c r="I3344" s="333">
        <v>28.98</v>
      </c>
    </row>
    <row r="3345" spans="1:9">
      <c r="A3345" s="316">
        <v>11</v>
      </c>
      <c r="B3345" s="301" t="s">
        <v>218</v>
      </c>
      <c r="C3345" s="301" t="s">
        <v>558</v>
      </c>
      <c r="D3345" s="301" t="s">
        <v>558</v>
      </c>
      <c r="E3345" s="301" t="s">
        <v>115</v>
      </c>
      <c r="F3345" s="301" t="s">
        <v>606</v>
      </c>
      <c r="G3345" s="301" t="s">
        <v>606</v>
      </c>
      <c r="H3345" s="301" t="s">
        <v>495</v>
      </c>
      <c r="I3345" s="333">
        <v>5.85</v>
      </c>
    </row>
    <row r="3346" spans="1:9">
      <c r="A3346" s="316">
        <v>11</v>
      </c>
      <c r="B3346" s="301" t="s">
        <v>218</v>
      </c>
      <c r="C3346" s="301" t="s">
        <v>558</v>
      </c>
      <c r="D3346" s="301" t="s">
        <v>558</v>
      </c>
      <c r="E3346" s="301" t="s">
        <v>120</v>
      </c>
      <c r="F3346" s="301" t="s">
        <v>607</v>
      </c>
      <c r="G3346" s="301" t="s">
        <v>607</v>
      </c>
      <c r="H3346" s="301" t="s">
        <v>495</v>
      </c>
      <c r="I3346" s="333">
        <v>8.7100000000000009</v>
      </c>
    </row>
    <row r="3347" spans="1:9">
      <c r="A3347" s="316">
        <v>11</v>
      </c>
      <c r="B3347" s="301" t="s">
        <v>218</v>
      </c>
      <c r="C3347" s="301" t="s">
        <v>558</v>
      </c>
      <c r="D3347" s="301" t="s">
        <v>558</v>
      </c>
      <c r="E3347" s="301" t="s">
        <v>556</v>
      </c>
      <c r="F3347" s="301" t="s">
        <v>608</v>
      </c>
      <c r="G3347" s="301" t="s">
        <v>608</v>
      </c>
      <c r="H3347" s="301" t="s">
        <v>495</v>
      </c>
      <c r="I3347" s="333">
        <v>25.03</v>
      </c>
    </row>
    <row r="3348" spans="1:9">
      <c r="A3348" s="316">
        <v>11</v>
      </c>
      <c r="B3348" s="301" t="s">
        <v>218</v>
      </c>
      <c r="C3348" s="301" t="s">
        <v>558</v>
      </c>
      <c r="D3348" s="301" t="s">
        <v>558</v>
      </c>
      <c r="E3348" s="301" t="s">
        <v>120</v>
      </c>
      <c r="F3348" s="301" t="s">
        <v>609</v>
      </c>
      <c r="G3348" s="301" t="s">
        <v>609</v>
      </c>
      <c r="H3348" s="301" t="s">
        <v>495</v>
      </c>
      <c r="I3348" s="333">
        <v>17.114999999999998</v>
      </c>
    </row>
    <row r="3349" spans="1:9">
      <c r="A3349" s="316">
        <v>11</v>
      </c>
      <c r="B3349" s="301" t="s">
        <v>218</v>
      </c>
      <c r="C3349" s="301" t="s">
        <v>558</v>
      </c>
      <c r="D3349" s="301" t="s">
        <v>558</v>
      </c>
      <c r="E3349" s="301" t="s">
        <v>120</v>
      </c>
      <c r="F3349" s="301" t="s">
        <v>81</v>
      </c>
      <c r="G3349" s="301" t="s">
        <v>81</v>
      </c>
      <c r="H3349" s="301" t="s">
        <v>495</v>
      </c>
      <c r="I3349" s="333">
        <v>0</v>
      </c>
    </row>
    <row r="3350" spans="1:9">
      <c r="A3350" s="316">
        <v>11</v>
      </c>
      <c r="B3350" s="301" t="s">
        <v>218</v>
      </c>
      <c r="C3350" s="301" t="s">
        <v>558</v>
      </c>
      <c r="D3350" s="301" t="s">
        <v>558</v>
      </c>
      <c r="E3350" s="301" t="s">
        <v>765</v>
      </c>
      <c r="F3350" s="301" t="s">
        <v>132</v>
      </c>
      <c r="G3350" s="301" t="s">
        <v>132</v>
      </c>
      <c r="H3350" s="301" t="s">
        <v>495</v>
      </c>
      <c r="I3350" s="333">
        <v>11.76</v>
      </c>
    </row>
    <row r="3351" spans="1:9">
      <c r="A3351" s="316">
        <v>11</v>
      </c>
      <c r="B3351" s="301" t="s">
        <v>218</v>
      </c>
      <c r="C3351" s="301" t="s">
        <v>558</v>
      </c>
      <c r="D3351" s="301" t="s">
        <v>558</v>
      </c>
      <c r="E3351" s="301" t="s">
        <v>765</v>
      </c>
      <c r="F3351" s="301" t="s">
        <v>133</v>
      </c>
      <c r="G3351" s="301" t="s">
        <v>133</v>
      </c>
      <c r="H3351" s="301" t="s">
        <v>495</v>
      </c>
      <c r="I3351" s="333">
        <v>3.49</v>
      </c>
    </row>
    <row r="3352" spans="1:9">
      <c r="A3352" s="316">
        <v>11</v>
      </c>
      <c r="B3352" s="301" t="s">
        <v>218</v>
      </c>
      <c r="C3352" s="301" t="s">
        <v>558</v>
      </c>
      <c r="D3352" s="301" t="s">
        <v>558</v>
      </c>
      <c r="E3352" s="301" t="s">
        <v>765</v>
      </c>
      <c r="F3352" s="301" t="s">
        <v>130</v>
      </c>
      <c r="G3352" s="301" t="s">
        <v>130</v>
      </c>
      <c r="H3352" s="301" t="s">
        <v>495</v>
      </c>
      <c r="I3352" s="333">
        <v>9.85</v>
      </c>
    </row>
    <row r="3353" spans="1:9">
      <c r="A3353" s="316">
        <v>11</v>
      </c>
      <c r="B3353" s="301" t="s">
        <v>218</v>
      </c>
      <c r="C3353" s="301" t="s">
        <v>558</v>
      </c>
      <c r="D3353" s="301" t="s">
        <v>558</v>
      </c>
      <c r="E3353" s="301" t="s">
        <v>765</v>
      </c>
      <c r="F3353" s="301" t="s">
        <v>752</v>
      </c>
      <c r="G3353" s="301" t="s">
        <v>752</v>
      </c>
      <c r="H3353" s="301" t="s">
        <v>495</v>
      </c>
      <c r="I3353" s="333">
        <v>8.1649999999999991</v>
      </c>
    </row>
    <row r="3354" spans="1:9">
      <c r="A3354" s="316">
        <v>11</v>
      </c>
      <c r="B3354" s="301" t="s">
        <v>218</v>
      </c>
      <c r="C3354" s="301" t="s">
        <v>558</v>
      </c>
      <c r="D3354" s="301" t="s">
        <v>558</v>
      </c>
      <c r="E3354" s="301" t="s">
        <v>765</v>
      </c>
      <c r="F3354" s="301" t="s">
        <v>471</v>
      </c>
      <c r="G3354" s="301" t="s">
        <v>471</v>
      </c>
      <c r="H3354" s="301" t="s">
        <v>495</v>
      </c>
      <c r="I3354" s="333">
        <v>0</v>
      </c>
    </row>
    <row r="3355" spans="1:9">
      <c r="A3355" s="316">
        <v>11</v>
      </c>
      <c r="B3355" s="301" t="s">
        <v>218</v>
      </c>
      <c r="C3355" s="301" t="s">
        <v>558</v>
      </c>
      <c r="D3355" s="301" t="s">
        <v>558</v>
      </c>
      <c r="E3355" s="301" t="s">
        <v>765</v>
      </c>
      <c r="F3355" s="301" t="s">
        <v>131</v>
      </c>
      <c r="G3355" s="301" t="s">
        <v>131</v>
      </c>
      <c r="H3355" s="301" t="s">
        <v>495</v>
      </c>
      <c r="I3355" s="333">
        <v>23.77</v>
      </c>
    </row>
    <row r="3356" spans="1:9">
      <c r="A3356" s="316">
        <v>11</v>
      </c>
      <c r="B3356" s="301" t="s">
        <v>218</v>
      </c>
      <c r="C3356" s="301" t="s">
        <v>558</v>
      </c>
      <c r="D3356" s="301" t="s">
        <v>558</v>
      </c>
      <c r="E3356" s="301" t="s">
        <v>765</v>
      </c>
      <c r="F3356" s="301" t="s">
        <v>134</v>
      </c>
      <c r="G3356" s="301" t="s">
        <v>134</v>
      </c>
      <c r="H3356" s="301" t="s">
        <v>495</v>
      </c>
      <c r="I3356" s="333">
        <v>3.39</v>
      </c>
    </row>
    <row r="3357" spans="1:9">
      <c r="A3357" s="316">
        <v>11</v>
      </c>
      <c r="B3357" s="301" t="s">
        <v>218</v>
      </c>
      <c r="C3357" s="301" t="s">
        <v>558</v>
      </c>
      <c r="D3357" s="301" t="s">
        <v>558</v>
      </c>
      <c r="E3357" s="301" t="s">
        <v>765</v>
      </c>
      <c r="F3357" s="301" t="s">
        <v>472</v>
      </c>
      <c r="G3357" s="301" t="s">
        <v>472</v>
      </c>
      <c r="H3357" s="301" t="s">
        <v>495</v>
      </c>
      <c r="I3357" s="333">
        <v>0</v>
      </c>
    </row>
    <row r="3358" spans="1:9">
      <c r="A3358" s="316">
        <v>11</v>
      </c>
      <c r="B3358" s="301" t="s">
        <v>218</v>
      </c>
      <c r="C3358" s="301" t="s">
        <v>558</v>
      </c>
      <c r="D3358" s="301" t="s">
        <v>558</v>
      </c>
      <c r="E3358" s="301" t="s">
        <v>765</v>
      </c>
      <c r="F3358" s="301" t="s">
        <v>473</v>
      </c>
      <c r="G3358" s="301" t="s">
        <v>473</v>
      </c>
      <c r="H3358" s="301" t="s">
        <v>495</v>
      </c>
      <c r="I3358" s="333">
        <v>0</v>
      </c>
    </row>
    <row r="3359" spans="1:9">
      <c r="A3359" s="316">
        <v>11</v>
      </c>
      <c r="B3359" s="301" t="s">
        <v>218</v>
      </c>
      <c r="C3359" s="301" t="s">
        <v>558</v>
      </c>
      <c r="D3359" s="301" t="s">
        <v>558</v>
      </c>
      <c r="E3359" s="301" t="s">
        <v>765</v>
      </c>
      <c r="F3359" s="301" t="s">
        <v>753</v>
      </c>
      <c r="G3359" s="301" t="s">
        <v>753</v>
      </c>
      <c r="H3359" s="301" t="s">
        <v>495</v>
      </c>
      <c r="I3359" s="333">
        <v>0</v>
      </c>
    </row>
    <row r="3360" spans="1:9">
      <c r="A3360" s="316">
        <v>11</v>
      </c>
      <c r="B3360" s="301" t="s">
        <v>218</v>
      </c>
      <c r="C3360" s="301" t="s">
        <v>558</v>
      </c>
      <c r="D3360" s="301" t="s">
        <v>558</v>
      </c>
      <c r="E3360" s="301" t="s">
        <v>558</v>
      </c>
      <c r="F3360" s="301" t="s">
        <v>558</v>
      </c>
      <c r="G3360" s="301" t="s">
        <v>558</v>
      </c>
      <c r="H3360" t="s">
        <v>496</v>
      </c>
      <c r="I3360" s="333">
        <v>985.55</v>
      </c>
    </row>
    <row r="3361" spans="1:9">
      <c r="A3361" s="316">
        <v>11</v>
      </c>
      <c r="B3361" s="301" t="s">
        <v>218</v>
      </c>
      <c r="C3361" s="301" t="s">
        <v>558</v>
      </c>
      <c r="D3361" s="301" t="s">
        <v>558</v>
      </c>
      <c r="E3361" s="301" t="s">
        <v>558</v>
      </c>
      <c r="F3361" s="301" t="s">
        <v>559</v>
      </c>
      <c r="G3361" s="301" t="s">
        <v>559</v>
      </c>
      <c r="H3361" s="301" t="s">
        <v>496</v>
      </c>
      <c r="I3361" s="333">
        <v>146.91499999999999</v>
      </c>
    </row>
    <row r="3362" spans="1:9">
      <c r="A3362" s="316">
        <v>11</v>
      </c>
      <c r="B3362" s="301" t="s">
        <v>218</v>
      </c>
      <c r="C3362" s="301" t="s">
        <v>558</v>
      </c>
      <c r="D3362" s="301" t="s">
        <v>558</v>
      </c>
      <c r="E3362" s="301" t="s">
        <v>558</v>
      </c>
      <c r="F3362" s="301" t="s">
        <v>560</v>
      </c>
      <c r="G3362" s="301" t="s">
        <v>560</v>
      </c>
      <c r="H3362" s="301" t="s">
        <v>496</v>
      </c>
      <c r="I3362" s="333">
        <v>74.22</v>
      </c>
    </row>
    <row r="3363" spans="1:9">
      <c r="A3363" s="316">
        <v>11</v>
      </c>
      <c r="B3363" s="301" t="s">
        <v>218</v>
      </c>
      <c r="C3363" s="301" t="s">
        <v>558</v>
      </c>
      <c r="D3363" s="301" t="s">
        <v>558</v>
      </c>
      <c r="E3363" s="301" t="s">
        <v>558</v>
      </c>
      <c r="F3363" s="301" t="s">
        <v>561</v>
      </c>
      <c r="G3363" s="301" t="s">
        <v>561</v>
      </c>
      <c r="H3363" s="301" t="s">
        <v>496</v>
      </c>
      <c r="I3363" s="333">
        <v>64.06</v>
      </c>
    </row>
    <row r="3364" spans="1:9">
      <c r="A3364" s="316">
        <v>11</v>
      </c>
      <c r="B3364" s="301" t="s">
        <v>218</v>
      </c>
      <c r="C3364" s="301" t="s">
        <v>558</v>
      </c>
      <c r="D3364" s="301" t="s">
        <v>558</v>
      </c>
      <c r="E3364" s="301" t="s">
        <v>558</v>
      </c>
      <c r="F3364" s="301" t="s">
        <v>562</v>
      </c>
      <c r="G3364" s="301" t="s">
        <v>562</v>
      </c>
      <c r="H3364" s="301" t="s">
        <v>496</v>
      </c>
      <c r="I3364" s="333">
        <v>186.21</v>
      </c>
    </row>
    <row r="3365" spans="1:9">
      <c r="A3365" s="316">
        <v>11</v>
      </c>
      <c r="B3365" s="301" t="s">
        <v>218</v>
      </c>
      <c r="C3365" s="301" t="s">
        <v>558</v>
      </c>
      <c r="D3365" s="301" t="s">
        <v>558</v>
      </c>
      <c r="E3365" s="301" t="s">
        <v>558</v>
      </c>
      <c r="F3365" s="301" t="s">
        <v>563</v>
      </c>
      <c r="G3365" s="301" t="s">
        <v>563</v>
      </c>
      <c r="H3365" s="301" t="s">
        <v>496</v>
      </c>
      <c r="I3365" s="333">
        <v>50.89</v>
      </c>
    </row>
    <row r="3366" spans="1:9">
      <c r="A3366" s="316">
        <v>11</v>
      </c>
      <c r="B3366" s="301" t="s">
        <v>218</v>
      </c>
      <c r="C3366" s="301" t="s">
        <v>558</v>
      </c>
      <c r="D3366" s="301" t="s">
        <v>558</v>
      </c>
      <c r="E3366" s="301" t="s">
        <v>558</v>
      </c>
      <c r="F3366" s="301" t="s">
        <v>564</v>
      </c>
      <c r="G3366" s="301" t="s">
        <v>564</v>
      </c>
      <c r="H3366" s="301" t="s">
        <v>496</v>
      </c>
      <c r="I3366" s="333">
        <v>143.27000000000001</v>
      </c>
    </row>
    <row r="3367" spans="1:9">
      <c r="A3367" s="316">
        <v>11</v>
      </c>
      <c r="B3367" s="301" t="s">
        <v>218</v>
      </c>
      <c r="C3367" s="301" t="s">
        <v>558</v>
      </c>
      <c r="D3367" s="301" t="s">
        <v>558</v>
      </c>
      <c r="E3367" s="301" t="s">
        <v>36</v>
      </c>
      <c r="F3367" s="301" t="s">
        <v>509</v>
      </c>
      <c r="G3367" s="301" t="s">
        <v>509</v>
      </c>
      <c r="H3367" s="301" t="s">
        <v>496</v>
      </c>
      <c r="I3367" s="333">
        <v>817.47</v>
      </c>
    </row>
    <row r="3368" spans="1:9">
      <c r="A3368" s="316">
        <v>11</v>
      </c>
      <c r="B3368" s="301" t="s">
        <v>218</v>
      </c>
      <c r="C3368" s="301" t="s">
        <v>558</v>
      </c>
      <c r="D3368" s="301" t="s">
        <v>558</v>
      </c>
      <c r="E3368" s="301" t="s">
        <v>558</v>
      </c>
      <c r="F3368" s="301" t="s">
        <v>610</v>
      </c>
      <c r="G3368" s="301" t="s">
        <v>610</v>
      </c>
      <c r="H3368" s="301" t="s">
        <v>496</v>
      </c>
      <c r="I3368" s="333">
        <v>24.89</v>
      </c>
    </row>
    <row r="3369" spans="1:9">
      <c r="A3369" s="316">
        <v>11</v>
      </c>
      <c r="B3369" s="301" t="s">
        <v>218</v>
      </c>
      <c r="C3369" s="301" t="s">
        <v>558</v>
      </c>
      <c r="D3369" s="301" t="s">
        <v>558</v>
      </c>
      <c r="E3369" s="301" t="s">
        <v>558</v>
      </c>
      <c r="F3369" s="301" t="s">
        <v>565</v>
      </c>
      <c r="G3369" s="301" t="s">
        <v>565</v>
      </c>
      <c r="H3369" s="301" t="s">
        <v>496</v>
      </c>
      <c r="I3369" s="333">
        <v>21.37</v>
      </c>
    </row>
    <row r="3370" spans="1:9">
      <c r="A3370" s="316">
        <v>11</v>
      </c>
      <c r="B3370" s="301" t="s">
        <v>218</v>
      </c>
      <c r="C3370" s="301" t="s">
        <v>558</v>
      </c>
      <c r="D3370" s="301" t="s">
        <v>558</v>
      </c>
      <c r="E3370" s="301" t="s">
        <v>558</v>
      </c>
      <c r="F3370" s="301" t="s">
        <v>566</v>
      </c>
      <c r="G3370" s="301" t="s">
        <v>566</v>
      </c>
      <c r="H3370" s="301" t="s">
        <v>496</v>
      </c>
      <c r="I3370" s="333">
        <v>262.505</v>
      </c>
    </row>
    <row r="3371" spans="1:9">
      <c r="A3371" s="316">
        <v>11</v>
      </c>
      <c r="B3371" s="301" t="s">
        <v>218</v>
      </c>
      <c r="C3371" s="301" t="s">
        <v>558</v>
      </c>
      <c r="D3371" s="301" t="s">
        <v>558</v>
      </c>
      <c r="E3371" s="301" t="s">
        <v>558</v>
      </c>
      <c r="F3371" s="301" t="s">
        <v>567</v>
      </c>
      <c r="G3371" s="301" t="s">
        <v>567</v>
      </c>
      <c r="H3371" s="301" t="s">
        <v>496</v>
      </c>
      <c r="I3371" s="333">
        <v>113.8</v>
      </c>
    </row>
    <row r="3372" spans="1:9">
      <c r="A3372" s="316">
        <v>11</v>
      </c>
      <c r="B3372" s="301" t="s">
        <v>218</v>
      </c>
      <c r="C3372" s="301" t="s">
        <v>558</v>
      </c>
      <c r="D3372" s="301" t="s">
        <v>558</v>
      </c>
      <c r="E3372" s="301" t="s">
        <v>115</v>
      </c>
      <c r="F3372" s="301" t="s">
        <v>568</v>
      </c>
      <c r="G3372" s="301" t="s">
        <v>568</v>
      </c>
      <c r="H3372" s="301" t="s">
        <v>496</v>
      </c>
      <c r="I3372" s="333">
        <v>40.35</v>
      </c>
    </row>
    <row r="3373" spans="1:9">
      <c r="A3373" s="316">
        <v>11</v>
      </c>
      <c r="B3373" s="301" t="s">
        <v>218</v>
      </c>
      <c r="C3373" s="301" t="s">
        <v>558</v>
      </c>
      <c r="D3373" s="301" t="s">
        <v>558</v>
      </c>
      <c r="E3373" s="301" t="s">
        <v>558</v>
      </c>
      <c r="F3373" s="301" t="s">
        <v>569</v>
      </c>
      <c r="G3373" s="301" t="s">
        <v>569</v>
      </c>
      <c r="H3373" s="301" t="s">
        <v>496</v>
      </c>
      <c r="I3373" s="333">
        <v>48.27</v>
      </c>
    </row>
    <row r="3374" spans="1:9">
      <c r="A3374" s="316">
        <v>11</v>
      </c>
      <c r="B3374" s="301" t="s">
        <v>218</v>
      </c>
      <c r="C3374" s="301" t="s">
        <v>558</v>
      </c>
      <c r="D3374" s="301" t="s">
        <v>558</v>
      </c>
      <c r="E3374" s="301" t="s">
        <v>558</v>
      </c>
      <c r="F3374" s="301" t="s">
        <v>570</v>
      </c>
      <c r="G3374" s="301" t="s">
        <v>570</v>
      </c>
      <c r="H3374" s="301" t="s">
        <v>496</v>
      </c>
      <c r="I3374" s="333">
        <v>15.994999999999999</v>
      </c>
    </row>
    <row r="3375" spans="1:9">
      <c r="A3375" s="316">
        <v>11</v>
      </c>
      <c r="B3375" s="301" t="s">
        <v>218</v>
      </c>
      <c r="C3375" s="301" t="s">
        <v>558</v>
      </c>
      <c r="D3375" s="301" t="s">
        <v>558</v>
      </c>
      <c r="E3375" s="301" t="s">
        <v>115</v>
      </c>
      <c r="F3375" s="301" t="s">
        <v>571</v>
      </c>
      <c r="G3375" s="301" t="s">
        <v>571</v>
      </c>
      <c r="H3375" s="301" t="s">
        <v>496</v>
      </c>
      <c r="I3375" s="333">
        <v>80.040000000000006</v>
      </c>
    </row>
    <row r="3376" spans="1:9">
      <c r="A3376" s="316">
        <v>11</v>
      </c>
      <c r="B3376" s="301" t="s">
        <v>218</v>
      </c>
      <c r="C3376" s="301" t="s">
        <v>558</v>
      </c>
      <c r="D3376" s="301" t="s">
        <v>558</v>
      </c>
      <c r="E3376" s="301" t="s">
        <v>115</v>
      </c>
      <c r="F3376" s="301" t="s">
        <v>572</v>
      </c>
      <c r="G3376" s="301" t="s">
        <v>572</v>
      </c>
      <c r="H3376" s="301" t="s">
        <v>496</v>
      </c>
      <c r="I3376" s="333">
        <v>89.055000000000007</v>
      </c>
    </row>
    <row r="3377" spans="1:9">
      <c r="A3377" s="316">
        <v>11</v>
      </c>
      <c r="B3377" s="301" t="s">
        <v>218</v>
      </c>
      <c r="C3377" s="301" t="s">
        <v>558</v>
      </c>
      <c r="D3377" s="301" t="s">
        <v>558</v>
      </c>
      <c r="E3377" s="301" t="s">
        <v>115</v>
      </c>
      <c r="F3377" s="301" t="s">
        <v>573</v>
      </c>
      <c r="G3377" s="301" t="s">
        <v>573</v>
      </c>
      <c r="H3377" s="301" t="s">
        <v>496</v>
      </c>
      <c r="I3377" s="333">
        <v>41.634999999999998</v>
      </c>
    </row>
    <row r="3378" spans="1:9">
      <c r="A3378" s="316">
        <v>11</v>
      </c>
      <c r="B3378" s="301" t="s">
        <v>218</v>
      </c>
      <c r="C3378" s="301" t="s">
        <v>558</v>
      </c>
      <c r="D3378" s="301" t="s">
        <v>558</v>
      </c>
      <c r="E3378" s="301" t="s">
        <v>558</v>
      </c>
      <c r="F3378" s="301" t="s">
        <v>574</v>
      </c>
      <c r="G3378" s="301" t="s">
        <v>574</v>
      </c>
      <c r="H3378" s="301" t="s">
        <v>496</v>
      </c>
      <c r="I3378" s="333">
        <v>62.015000000000001</v>
      </c>
    </row>
    <row r="3379" spans="1:9">
      <c r="A3379" s="316">
        <v>11</v>
      </c>
      <c r="B3379" s="301" t="s">
        <v>218</v>
      </c>
      <c r="C3379" s="301" t="s">
        <v>558</v>
      </c>
      <c r="D3379" s="301" t="s">
        <v>558</v>
      </c>
      <c r="E3379" s="301" t="s">
        <v>558</v>
      </c>
      <c r="F3379" s="301" t="s">
        <v>575</v>
      </c>
      <c r="G3379" s="301" t="s">
        <v>575</v>
      </c>
      <c r="H3379" s="301" t="s">
        <v>496</v>
      </c>
      <c r="I3379" s="333">
        <v>49.585000000000001</v>
      </c>
    </row>
    <row r="3380" spans="1:9">
      <c r="A3380" s="316">
        <v>11</v>
      </c>
      <c r="B3380" s="301" t="s">
        <v>218</v>
      </c>
      <c r="C3380" s="301" t="s">
        <v>558</v>
      </c>
      <c r="D3380" s="301" t="s">
        <v>558</v>
      </c>
      <c r="E3380" s="301" t="s">
        <v>115</v>
      </c>
      <c r="F3380" s="301" t="s">
        <v>576</v>
      </c>
      <c r="G3380" s="301" t="s">
        <v>576</v>
      </c>
      <c r="H3380" s="301" t="s">
        <v>496</v>
      </c>
      <c r="I3380" s="333">
        <v>58.475000000000001</v>
      </c>
    </row>
    <row r="3381" spans="1:9">
      <c r="A3381" s="316">
        <v>11</v>
      </c>
      <c r="B3381" s="301" t="s">
        <v>218</v>
      </c>
      <c r="C3381" s="301" t="s">
        <v>558</v>
      </c>
      <c r="D3381" s="301" t="s">
        <v>558</v>
      </c>
      <c r="E3381" s="301" t="s">
        <v>115</v>
      </c>
      <c r="F3381" s="301" t="s">
        <v>577</v>
      </c>
      <c r="G3381" s="301" t="s">
        <v>577</v>
      </c>
      <c r="H3381" s="301" t="s">
        <v>496</v>
      </c>
      <c r="I3381" s="333">
        <v>135.36000000000001</v>
      </c>
    </row>
    <row r="3382" spans="1:9">
      <c r="A3382" s="316">
        <v>11</v>
      </c>
      <c r="B3382" s="301" t="s">
        <v>218</v>
      </c>
      <c r="C3382" s="301" t="s">
        <v>558</v>
      </c>
      <c r="D3382" s="301" t="s">
        <v>558</v>
      </c>
      <c r="E3382" s="301" t="s">
        <v>558</v>
      </c>
      <c r="F3382" s="301" t="s">
        <v>578</v>
      </c>
      <c r="G3382" s="301" t="s">
        <v>578</v>
      </c>
      <c r="H3382" s="301" t="s">
        <v>496</v>
      </c>
      <c r="I3382" s="333">
        <v>22.225000000000001</v>
      </c>
    </row>
    <row r="3383" spans="1:9">
      <c r="A3383" s="316">
        <v>11</v>
      </c>
      <c r="B3383" s="301" t="s">
        <v>218</v>
      </c>
      <c r="C3383" s="301" t="s">
        <v>558</v>
      </c>
      <c r="D3383" s="301" t="s">
        <v>558</v>
      </c>
      <c r="E3383" s="301" t="s">
        <v>115</v>
      </c>
      <c r="F3383" s="301" t="s">
        <v>579</v>
      </c>
      <c r="G3383" s="301" t="s">
        <v>579</v>
      </c>
      <c r="H3383" s="301" t="s">
        <v>496</v>
      </c>
      <c r="I3383" s="333">
        <v>46.77</v>
      </c>
    </row>
    <row r="3384" spans="1:9">
      <c r="A3384" s="316">
        <v>11</v>
      </c>
      <c r="B3384" s="301" t="s">
        <v>218</v>
      </c>
      <c r="C3384" s="301" t="s">
        <v>558</v>
      </c>
      <c r="D3384" s="301" t="s">
        <v>558</v>
      </c>
      <c r="E3384" s="301" t="s">
        <v>558</v>
      </c>
      <c r="F3384" s="301" t="s">
        <v>580</v>
      </c>
      <c r="G3384" s="301" t="s">
        <v>580</v>
      </c>
      <c r="H3384" s="301" t="s">
        <v>496</v>
      </c>
      <c r="I3384" s="333">
        <v>209.45</v>
      </c>
    </row>
    <row r="3385" spans="1:9">
      <c r="A3385" s="316">
        <v>11</v>
      </c>
      <c r="B3385" s="301" t="s">
        <v>218</v>
      </c>
      <c r="C3385" s="301" t="s">
        <v>558</v>
      </c>
      <c r="D3385" s="301" t="s">
        <v>558</v>
      </c>
      <c r="E3385" s="301" t="s">
        <v>115</v>
      </c>
      <c r="F3385" s="301" t="s">
        <v>581</v>
      </c>
      <c r="G3385" s="301" t="s">
        <v>581</v>
      </c>
      <c r="H3385" s="301" t="s">
        <v>496</v>
      </c>
      <c r="I3385" s="333">
        <v>40.255000000000003</v>
      </c>
    </row>
    <row r="3386" spans="1:9">
      <c r="A3386" s="316">
        <v>11</v>
      </c>
      <c r="B3386" s="301" t="s">
        <v>218</v>
      </c>
      <c r="C3386" s="301" t="s">
        <v>558</v>
      </c>
      <c r="D3386" s="301" t="s">
        <v>558</v>
      </c>
      <c r="E3386" s="301" t="s">
        <v>558</v>
      </c>
      <c r="F3386" s="301" t="s">
        <v>582</v>
      </c>
      <c r="G3386" s="301" t="s">
        <v>582</v>
      </c>
      <c r="H3386" s="301" t="s">
        <v>496</v>
      </c>
      <c r="I3386" s="333">
        <v>88.994</v>
      </c>
    </row>
    <row r="3387" spans="1:9">
      <c r="A3387" s="316">
        <v>11</v>
      </c>
      <c r="B3387" s="301" t="s">
        <v>218</v>
      </c>
      <c r="C3387" s="301" t="s">
        <v>558</v>
      </c>
      <c r="D3387" s="301" t="s">
        <v>558</v>
      </c>
      <c r="E3387" s="301" t="s">
        <v>115</v>
      </c>
      <c r="F3387" s="301" t="s">
        <v>583</v>
      </c>
      <c r="G3387" s="301" t="s">
        <v>583</v>
      </c>
      <c r="H3387" s="301" t="s">
        <v>496</v>
      </c>
      <c r="I3387" s="333">
        <v>73.265000000000001</v>
      </c>
    </row>
    <row r="3388" spans="1:9">
      <c r="A3388" s="316">
        <v>11</v>
      </c>
      <c r="B3388" s="301" t="s">
        <v>218</v>
      </c>
      <c r="C3388" s="301" t="s">
        <v>558</v>
      </c>
      <c r="D3388" s="301" t="s">
        <v>558</v>
      </c>
      <c r="E3388" s="301" t="s">
        <v>558</v>
      </c>
      <c r="F3388" s="301" t="s">
        <v>584</v>
      </c>
      <c r="G3388" s="301" t="s">
        <v>584</v>
      </c>
      <c r="H3388" s="301" t="s">
        <v>496</v>
      </c>
      <c r="I3388" s="333">
        <v>68.155000000000001</v>
      </c>
    </row>
    <row r="3389" spans="1:9">
      <c r="A3389" s="316">
        <v>11</v>
      </c>
      <c r="B3389" s="301" t="s">
        <v>218</v>
      </c>
      <c r="C3389" s="301" t="s">
        <v>558</v>
      </c>
      <c r="D3389" s="301" t="s">
        <v>558</v>
      </c>
      <c r="E3389" s="301" t="s">
        <v>115</v>
      </c>
      <c r="F3389" s="301" t="s">
        <v>585</v>
      </c>
      <c r="G3389" s="301" t="s">
        <v>585</v>
      </c>
      <c r="H3389" s="301" t="s">
        <v>496</v>
      </c>
      <c r="I3389" s="333">
        <v>91.143000000000001</v>
      </c>
    </row>
    <row r="3390" spans="1:9">
      <c r="A3390" s="316">
        <v>11</v>
      </c>
      <c r="B3390" s="301" t="s">
        <v>218</v>
      </c>
      <c r="C3390" s="301" t="s">
        <v>558</v>
      </c>
      <c r="D3390" s="301" t="s">
        <v>558</v>
      </c>
      <c r="E3390" s="301" t="s">
        <v>558</v>
      </c>
      <c r="F3390" s="301" t="s">
        <v>586</v>
      </c>
      <c r="G3390" s="301" t="s">
        <v>586</v>
      </c>
      <c r="H3390" s="301" t="s">
        <v>496</v>
      </c>
      <c r="I3390" s="333">
        <v>11.62</v>
      </c>
    </row>
    <row r="3391" spans="1:9">
      <c r="A3391" s="316">
        <v>11</v>
      </c>
      <c r="B3391" s="301" t="s">
        <v>218</v>
      </c>
      <c r="C3391" s="301" t="s">
        <v>558</v>
      </c>
      <c r="D3391" s="301" t="s">
        <v>558</v>
      </c>
      <c r="E3391" s="301" t="s">
        <v>115</v>
      </c>
      <c r="F3391" s="301" t="s">
        <v>587</v>
      </c>
      <c r="G3391" s="301" t="s">
        <v>587</v>
      </c>
      <c r="H3391" s="301" t="s">
        <v>496</v>
      </c>
      <c r="I3391" s="333">
        <v>200.15</v>
      </c>
    </row>
    <row r="3392" spans="1:9">
      <c r="A3392" s="316">
        <v>11</v>
      </c>
      <c r="B3392" s="301" t="s">
        <v>218</v>
      </c>
      <c r="C3392" s="301" t="s">
        <v>558</v>
      </c>
      <c r="D3392" s="301" t="s">
        <v>558</v>
      </c>
      <c r="E3392" s="301" t="s">
        <v>558</v>
      </c>
      <c r="F3392" s="301" t="s">
        <v>588</v>
      </c>
      <c r="G3392" s="301" t="s">
        <v>588</v>
      </c>
      <c r="H3392" s="301" t="s">
        <v>496</v>
      </c>
      <c r="I3392" s="333">
        <v>181.02</v>
      </c>
    </row>
    <row r="3393" spans="1:9">
      <c r="A3393" s="316">
        <v>11</v>
      </c>
      <c r="B3393" s="301" t="s">
        <v>218</v>
      </c>
      <c r="C3393" s="301" t="s">
        <v>558</v>
      </c>
      <c r="D3393" s="301" t="s">
        <v>558</v>
      </c>
      <c r="E3393" s="301" t="s">
        <v>558</v>
      </c>
      <c r="F3393" s="301" t="s">
        <v>589</v>
      </c>
      <c r="G3393" s="301" t="s">
        <v>589</v>
      </c>
      <c r="H3393" s="301" t="s">
        <v>496</v>
      </c>
      <c r="I3393" s="333">
        <v>17.844999999999999</v>
      </c>
    </row>
    <row r="3394" spans="1:9">
      <c r="A3394" s="316">
        <v>11</v>
      </c>
      <c r="B3394" s="301" t="s">
        <v>218</v>
      </c>
      <c r="C3394" s="301" t="s">
        <v>558</v>
      </c>
      <c r="D3394" s="301" t="s">
        <v>558</v>
      </c>
      <c r="E3394" s="301" t="s">
        <v>558</v>
      </c>
      <c r="F3394" s="301" t="s">
        <v>590</v>
      </c>
      <c r="G3394" s="301" t="s">
        <v>590</v>
      </c>
      <c r="H3394" s="301" t="s">
        <v>496</v>
      </c>
      <c r="I3394" s="333">
        <v>50.92</v>
      </c>
    </row>
    <row r="3395" spans="1:9">
      <c r="A3395" s="316">
        <v>11</v>
      </c>
      <c r="B3395" s="301" t="s">
        <v>218</v>
      </c>
      <c r="C3395" s="301" t="s">
        <v>558</v>
      </c>
      <c r="D3395" s="301" t="s">
        <v>558</v>
      </c>
      <c r="E3395" s="301" t="s">
        <v>23</v>
      </c>
      <c r="F3395" s="301" t="s">
        <v>591</v>
      </c>
      <c r="G3395" s="301" t="s">
        <v>591</v>
      </c>
      <c r="H3395" s="301" t="s">
        <v>496</v>
      </c>
      <c r="I3395" s="333">
        <v>28.13</v>
      </c>
    </row>
    <row r="3396" spans="1:9">
      <c r="A3396" s="316">
        <v>11</v>
      </c>
      <c r="B3396" s="301" t="s">
        <v>218</v>
      </c>
      <c r="C3396" s="301" t="s">
        <v>558</v>
      </c>
      <c r="D3396" s="301" t="s">
        <v>558</v>
      </c>
      <c r="E3396" s="301" t="s">
        <v>115</v>
      </c>
      <c r="F3396" s="301" t="s">
        <v>592</v>
      </c>
      <c r="G3396" s="301" t="s">
        <v>592</v>
      </c>
      <c r="H3396" s="301" t="s">
        <v>496</v>
      </c>
      <c r="I3396" s="333">
        <v>27.63</v>
      </c>
    </row>
    <row r="3397" spans="1:9">
      <c r="A3397" s="316">
        <v>11</v>
      </c>
      <c r="B3397" s="301" t="s">
        <v>218</v>
      </c>
      <c r="C3397" s="301" t="s">
        <v>558</v>
      </c>
      <c r="D3397" s="301" t="s">
        <v>558</v>
      </c>
      <c r="E3397" s="301" t="s">
        <v>23</v>
      </c>
      <c r="F3397" s="301" t="s">
        <v>593</v>
      </c>
      <c r="G3397" s="301" t="s">
        <v>593</v>
      </c>
      <c r="H3397" s="301" t="s">
        <v>496</v>
      </c>
      <c r="I3397" s="333">
        <v>103.035</v>
      </c>
    </row>
    <row r="3398" spans="1:9">
      <c r="A3398" s="316">
        <v>11</v>
      </c>
      <c r="B3398" s="301" t="s">
        <v>218</v>
      </c>
      <c r="C3398" s="301" t="s">
        <v>558</v>
      </c>
      <c r="D3398" s="301" t="s">
        <v>558</v>
      </c>
      <c r="E3398" s="301" t="s">
        <v>115</v>
      </c>
      <c r="F3398" s="301" t="s">
        <v>594</v>
      </c>
      <c r="G3398" s="301" t="s">
        <v>594</v>
      </c>
      <c r="H3398" s="301" t="s">
        <v>496</v>
      </c>
      <c r="I3398" s="333">
        <v>180.88</v>
      </c>
    </row>
    <row r="3399" spans="1:9">
      <c r="A3399" s="316">
        <v>11</v>
      </c>
      <c r="B3399" s="301" t="s">
        <v>218</v>
      </c>
      <c r="C3399" s="301" t="s">
        <v>558</v>
      </c>
      <c r="D3399" s="301" t="s">
        <v>558</v>
      </c>
      <c r="E3399" s="301" t="s">
        <v>120</v>
      </c>
      <c r="F3399" s="301" t="s">
        <v>595</v>
      </c>
      <c r="G3399" s="301" t="s">
        <v>595</v>
      </c>
      <c r="H3399" s="301" t="s">
        <v>496</v>
      </c>
      <c r="I3399" s="333">
        <v>356.33</v>
      </c>
    </row>
    <row r="3400" spans="1:9">
      <c r="A3400" s="316">
        <v>11</v>
      </c>
      <c r="B3400" s="301" t="s">
        <v>218</v>
      </c>
      <c r="C3400" s="301" t="s">
        <v>558</v>
      </c>
      <c r="D3400" s="301" t="s">
        <v>558</v>
      </c>
      <c r="E3400" s="301" t="s">
        <v>556</v>
      </c>
      <c r="F3400" s="301" t="s">
        <v>611</v>
      </c>
      <c r="G3400" s="301" t="s">
        <v>611</v>
      </c>
      <c r="H3400" s="301" t="s">
        <v>496</v>
      </c>
      <c r="I3400" s="333">
        <v>77.245000000000005</v>
      </c>
    </row>
    <row r="3401" spans="1:9">
      <c r="A3401" s="316">
        <v>11</v>
      </c>
      <c r="B3401" s="301" t="s">
        <v>218</v>
      </c>
      <c r="C3401" s="301" t="s">
        <v>558</v>
      </c>
      <c r="D3401" s="301" t="s">
        <v>558</v>
      </c>
      <c r="E3401" s="301" t="s">
        <v>120</v>
      </c>
      <c r="F3401" s="301" t="s">
        <v>596</v>
      </c>
      <c r="G3401" s="301" t="s">
        <v>596</v>
      </c>
      <c r="H3401" s="301" t="s">
        <v>496</v>
      </c>
      <c r="I3401" s="333">
        <v>40.314999999999998</v>
      </c>
    </row>
    <row r="3402" spans="1:9">
      <c r="A3402" s="316">
        <v>11</v>
      </c>
      <c r="B3402" s="301" t="s">
        <v>218</v>
      </c>
      <c r="C3402" s="301" t="s">
        <v>558</v>
      </c>
      <c r="D3402" s="301" t="s">
        <v>558</v>
      </c>
      <c r="E3402" s="301" t="s">
        <v>120</v>
      </c>
      <c r="F3402" s="301" t="s">
        <v>597</v>
      </c>
      <c r="G3402" s="301" t="s">
        <v>597</v>
      </c>
      <c r="H3402" s="301" t="s">
        <v>496</v>
      </c>
      <c r="I3402" s="333">
        <v>35.435000000000002</v>
      </c>
    </row>
    <row r="3403" spans="1:9">
      <c r="A3403" s="316">
        <v>11</v>
      </c>
      <c r="B3403" s="301" t="s">
        <v>218</v>
      </c>
      <c r="C3403" s="301" t="s">
        <v>558</v>
      </c>
      <c r="D3403" s="301" t="s">
        <v>558</v>
      </c>
      <c r="E3403" s="301" t="s">
        <v>120</v>
      </c>
      <c r="F3403" s="301" t="s">
        <v>598</v>
      </c>
      <c r="G3403" s="301" t="s">
        <v>598</v>
      </c>
      <c r="H3403" s="301" t="s">
        <v>496</v>
      </c>
      <c r="I3403" s="333">
        <v>22.7</v>
      </c>
    </row>
    <row r="3404" spans="1:9">
      <c r="A3404" s="316">
        <v>11</v>
      </c>
      <c r="B3404" s="301" t="s">
        <v>218</v>
      </c>
      <c r="C3404" s="301" t="s">
        <v>558</v>
      </c>
      <c r="D3404" s="301" t="s">
        <v>558</v>
      </c>
      <c r="E3404" s="301" t="s">
        <v>120</v>
      </c>
      <c r="F3404" s="301" t="s">
        <v>599</v>
      </c>
      <c r="G3404" s="301" t="s">
        <v>599</v>
      </c>
      <c r="H3404" s="301" t="s">
        <v>496</v>
      </c>
      <c r="I3404" s="333">
        <v>12.565</v>
      </c>
    </row>
    <row r="3405" spans="1:9">
      <c r="A3405" s="316">
        <v>11</v>
      </c>
      <c r="B3405" s="301" t="s">
        <v>218</v>
      </c>
      <c r="C3405" s="301" t="s">
        <v>558</v>
      </c>
      <c r="D3405" s="301" t="s">
        <v>558</v>
      </c>
      <c r="E3405" s="301" t="s">
        <v>556</v>
      </c>
      <c r="F3405" s="301" t="s">
        <v>600</v>
      </c>
      <c r="G3405" s="301" t="s">
        <v>600</v>
      </c>
      <c r="H3405" s="301" t="s">
        <v>496</v>
      </c>
      <c r="I3405" s="333">
        <v>155.78</v>
      </c>
    </row>
    <row r="3406" spans="1:9">
      <c r="A3406" s="316">
        <v>11</v>
      </c>
      <c r="B3406" s="301" t="s">
        <v>218</v>
      </c>
      <c r="C3406" s="301" t="s">
        <v>558</v>
      </c>
      <c r="D3406" s="301" t="s">
        <v>558</v>
      </c>
      <c r="E3406" s="301" t="s">
        <v>120</v>
      </c>
      <c r="F3406" s="301" t="s">
        <v>601</v>
      </c>
      <c r="G3406" s="301" t="s">
        <v>601</v>
      </c>
      <c r="H3406" s="301" t="s">
        <v>496</v>
      </c>
      <c r="I3406" s="333">
        <v>25.08</v>
      </c>
    </row>
    <row r="3407" spans="1:9">
      <c r="A3407" s="316">
        <v>11</v>
      </c>
      <c r="B3407" s="301" t="s">
        <v>218</v>
      </c>
      <c r="C3407" s="301" t="s">
        <v>558</v>
      </c>
      <c r="D3407" s="301" t="s">
        <v>558</v>
      </c>
      <c r="E3407" s="301" t="s">
        <v>120</v>
      </c>
      <c r="F3407" s="301" t="s">
        <v>602</v>
      </c>
      <c r="G3407" s="301" t="s">
        <v>602</v>
      </c>
      <c r="H3407" s="301" t="s">
        <v>496</v>
      </c>
      <c r="I3407" s="333">
        <v>6.51</v>
      </c>
    </row>
    <row r="3408" spans="1:9">
      <c r="A3408" s="316">
        <v>11</v>
      </c>
      <c r="B3408" s="301" t="s">
        <v>218</v>
      </c>
      <c r="C3408" s="301" t="s">
        <v>558</v>
      </c>
      <c r="D3408" s="301" t="s">
        <v>558</v>
      </c>
      <c r="E3408" s="301" t="s">
        <v>115</v>
      </c>
      <c r="F3408" s="301" t="s">
        <v>603</v>
      </c>
      <c r="G3408" s="301" t="s">
        <v>603</v>
      </c>
      <c r="H3408" s="301" t="s">
        <v>496</v>
      </c>
      <c r="I3408" s="333">
        <v>30.745000000000001</v>
      </c>
    </row>
    <row r="3409" spans="1:9">
      <c r="A3409" s="316">
        <v>11</v>
      </c>
      <c r="B3409" s="301" t="s">
        <v>218</v>
      </c>
      <c r="C3409" s="301" t="s">
        <v>558</v>
      </c>
      <c r="D3409" s="301" t="s">
        <v>558</v>
      </c>
      <c r="E3409" s="301" t="s">
        <v>115</v>
      </c>
      <c r="F3409" s="301" t="s">
        <v>604</v>
      </c>
      <c r="G3409" s="301" t="s">
        <v>604</v>
      </c>
      <c r="H3409" s="301" t="s">
        <v>496</v>
      </c>
      <c r="I3409" s="333">
        <v>0</v>
      </c>
    </row>
    <row r="3410" spans="1:9">
      <c r="A3410" s="316">
        <v>11</v>
      </c>
      <c r="B3410" s="301" t="s">
        <v>218</v>
      </c>
      <c r="C3410" s="301" t="s">
        <v>558</v>
      </c>
      <c r="D3410" s="301" t="s">
        <v>558</v>
      </c>
      <c r="E3410" s="301" t="s">
        <v>556</v>
      </c>
      <c r="F3410" s="301" t="s">
        <v>605</v>
      </c>
      <c r="G3410" s="301" t="s">
        <v>605</v>
      </c>
      <c r="H3410" s="301" t="s">
        <v>496</v>
      </c>
      <c r="I3410" s="333">
        <v>29.385000000000002</v>
      </c>
    </row>
    <row r="3411" spans="1:9">
      <c r="A3411" s="316">
        <v>11</v>
      </c>
      <c r="B3411" s="301" t="s">
        <v>218</v>
      </c>
      <c r="C3411" s="301" t="s">
        <v>558</v>
      </c>
      <c r="D3411" s="301" t="s">
        <v>558</v>
      </c>
      <c r="E3411" s="301" t="s">
        <v>115</v>
      </c>
      <c r="F3411" s="301" t="s">
        <v>606</v>
      </c>
      <c r="G3411" s="301" t="s">
        <v>606</v>
      </c>
      <c r="H3411" s="301" t="s">
        <v>496</v>
      </c>
      <c r="I3411" s="333">
        <v>8.09</v>
      </c>
    </row>
    <row r="3412" spans="1:9">
      <c r="A3412" s="316">
        <v>11</v>
      </c>
      <c r="B3412" s="301" t="s">
        <v>218</v>
      </c>
      <c r="C3412" s="301" t="s">
        <v>558</v>
      </c>
      <c r="D3412" s="301" t="s">
        <v>558</v>
      </c>
      <c r="E3412" s="301" t="s">
        <v>120</v>
      </c>
      <c r="F3412" s="301" t="s">
        <v>607</v>
      </c>
      <c r="G3412" s="301" t="s">
        <v>607</v>
      </c>
      <c r="H3412" s="301" t="s">
        <v>496</v>
      </c>
      <c r="I3412" s="333">
        <v>7.1449999999999996</v>
      </c>
    </row>
    <row r="3413" spans="1:9">
      <c r="A3413" s="316">
        <v>11</v>
      </c>
      <c r="B3413" s="301" t="s">
        <v>218</v>
      </c>
      <c r="C3413" s="301" t="s">
        <v>558</v>
      </c>
      <c r="D3413" s="301" t="s">
        <v>558</v>
      </c>
      <c r="E3413" s="301" t="s">
        <v>556</v>
      </c>
      <c r="F3413" s="301" t="s">
        <v>608</v>
      </c>
      <c r="G3413" s="301" t="s">
        <v>608</v>
      </c>
      <c r="H3413" s="301" t="s">
        <v>496</v>
      </c>
      <c r="I3413" s="333">
        <v>16.684999999999999</v>
      </c>
    </row>
    <row r="3414" spans="1:9">
      <c r="A3414" s="316">
        <v>11</v>
      </c>
      <c r="B3414" s="301" t="s">
        <v>218</v>
      </c>
      <c r="C3414" s="301" t="s">
        <v>558</v>
      </c>
      <c r="D3414" s="301" t="s">
        <v>558</v>
      </c>
      <c r="E3414" s="301" t="s">
        <v>120</v>
      </c>
      <c r="F3414" s="301" t="s">
        <v>609</v>
      </c>
      <c r="G3414" s="301" t="s">
        <v>609</v>
      </c>
      <c r="H3414" s="301" t="s">
        <v>496</v>
      </c>
      <c r="I3414" s="333">
        <v>15.49</v>
      </c>
    </row>
    <row r="3415" spans="1:9">
      <c r="A3415" s="316">
        <v>11</v>
      </c>
      <c r="B3415" s="301" t="s">
        <v>218</v>
      </c>
      <c r="C3415" s="301" t="s">
        <v>558</v>
      </c>
      <c r="D3415" s="301" t="s">
        <v>558</v>
      </c>
      <c r="E3415" s="301" t="s">
        <v>120</v>
      </c>
      <c r="F3415" s="301" t="s">
        <v>81</v>
      </c>
      <c r="G3415" s="301" t="s">
        <v>81</v>
      </c>
      <c r="H3415" s="301" t="s">
        <v>496</v>
      </c>
      <c r="I3415" s="333">
        <v>0</v>
      </c>
    </row>
    <row r="3416" spans="1:9">
      <c r="A3416" s="316">
        <v>11</v>
      </c>
      <c r="B3416" s="301" t="s">
        <v>218</v>
      </c>
      <c r="C3416" s="301" t="s">
        <v>558</v>
      </c>
      <c r="D3416" s="301" t="s">
        <v>558</v>
      </c>
      <c r="E3416" s="301" t="s">
        <v>765</v>
      </c>
      <c r="F3416" s="301" t="s">
        <v>132</v>
      </c>
      <c r="G3416" s="301" t="s">
        <v>132</v>
      </c>
      <c r="H3416" s="301" t="s">
        <v>496</v>
      </c>
      <c r="I3416" s="333">
        <v>5.39</v>
      </c>
    </row>
    <row r="3417" spans="1:9">
      <c r="A3417" s="316">
        <v>11</v>
      </c>
      <c r="B3417" s="301" t="s">
        <v>218</v>
      </c>
      <c r="C3417" s="301" t="s">
        <v>558</v>
      </c>
      <c r="D3417" s="301" t="s">
        <v>558</v>
      </c>
      <c r="E3417" s="301" t="s">
        <v>765</v>
      </c>
      <c r="F3417" s="301" t="s">
        <v>133</v>
      </c>
      <c r="G3417" s="301" t="s">
        <v>133</v>
      </c>
      <c r="H3417" s="301" t="s">
        <v>496</v>
      </c>
      <c r="I3417" s="333">
        <v>1.575</v>
      </c>
    </row>
    <row r="3418" spans="1:9">
      <c r="A3418" s="316">
        <v>11</v>
      </c>
      <c r="B3418" s="301" t="s">
        <v>218</v>
      </c>
      <c r="C3418" s="301" t="s">
        <v>558</v>
      </c>
      <c r="D3418" s="301" t="s">
        <v>558</v>
      </c>
      <c r="E3418" s="301" t="s">
        <v>765</v>
      </c>
      <c r="F3418" s="301" t="s">
        <v>130</v>
      </c>
      <c r="G3418" s="301" t="s">
        <v>130</v>
      </c>
      <c r="H3418" s="301" t="s">
        <v>496</v>
      </c>
      <c r="I3418" s="333">
        <v>14.005000000000001</v>
      </c>
    </row>
    <row r="3419" spans="1:9">
      <c r="A3419" s="316">
        <v>11</v>
      </c>
      <c r="B3419" s="301" t="s">
        <v>218</v>
      </c>
      <c r="C3419" s="301" t="s">
        <v>558</v>
      </c>
      <c r="D3419" s="301" t="s">
        <v>558</v>
      </c>
      <c r="E3419" s="301" t="s">
        <v>765</v>
      </c>
      <c r="F3419" s="301" t="s">
        <v>752</v>
      </c>
      <c r="G3419" s="301" t="s">
        <v>752</v>
      </c>
      <c r="H3419" s="301" t="s">
        <v>496</v>
      </c>
      <c r="I3419" s="333">
        <v>27.795000000000002</v>
      </c>
    </row>
    <row r="3420" spans="1:9">
      <c r="A3420" s="316">
        <v>11</v>
      </c>
      <c r="B3420" s="301" t="s">
        <v>218</v>
      </c>
      <c r="C3420" s="301" t="s">
        <v>558</v>
      </c>
      <c r="D3420" s="301" t="s">
        <v>558</v>
      </c>
      <c r="E3420" s="301" t="s">
        <v>765</v>
      </c>
      <c r="F3420" s="301" t="s">
        <v>471</v>
      </c>
      <c r="G3420" s="301" t="s">
        <v>471</v>
      </c>
      <c r="H3420" s="301" t="s">
        <v>496</v>
      </c>
      <c r="I3420" s="333">
        <v>0</v>
      </c>
    </row>
    <row r="3421" spans="1:9">
      <c r="A3421" s="316">
        <v>11</v>
      </c>
      <c r="B3421" s="301" t="s">
        <v>218</v>
      </c>
      <c r="C3421" s="301" t="s">
        <v>558</v>
      </c>
      <c r="D3421" s="301" t="s">
        <v>558</v>
      </c>
      <c r="E3421" s="301" t="s">
        <v>765</v>
      </c>
      <c r="F3421" s="301" t="s">
        <v>131</v>
      </c>
      <c r="G3421" s="301" t="s">
        <v>131</v>
      </c>
      <c r="H3421" s="301" t="s">
        <v>496</v>
      </c>
      <c r="I3421" s="333">
        <v>28.61</v>
      </c>
    </row>
    <row r="3422" spans="1:9">
      <c r="A3422" s="316">
        <v>11</v>
      </c>
      <c r="B3422" s="301" t="s">
        <v>218</v>
      </c>
      <c r="C3422" s="301" t="s">
        <v>558</v>
      </c>
      <c r="D3422" s="301" t="s">
        <v>558</v>
      </c>
      <c r="E3422" s="301" t="s">
        <v>765</v>
      </c>
      <c r="F3422" s="301" t="s">
        <v>134</v>
      </c>
      <c r="G3422" s="301" t="s">
        <v>134</v>
      </c>
      <c r="H3422" s="301" t="s">
        <v>496</v>
      </c>
      <c r="I3422" s="333">
        <v>0</v>
      </c>
    </row>
    <row r="3423" spans="1:9">
      <c r="A3423" s="316">
        <v>11</v>
      </c>
      <c r="B3423" s="301" t="s">
        <v>218</v>
      </c>
      <c r="C3423" s="301" t="s">
        <v>558</v>
      </c>
      <c r="D3423" s="301" t="s">
        <v>558</v>
      </c>
      <c r="E3423" s="301" t="s">
        <v>765</v>
      </c>
      <c r="F3423" s="301" t="s">
        <v>472</v>
      </c>
      <c r="G3423" s="301" t="s">
        <v>472</v>
      </c>
      <c r="H3423" s="301" t="s">
        <v>496</v>
      </c>
      <c r="I3423" s="333">
        <v>0</v>
      </c>
    </row>
    <row r="3424" spans="1:9">
      <c r="A3424" s="316">
        <v>11</v>
      </c>
      <c r="B3424" s="301" t="s">
        <v>218</v>
      </c>
      <c r="C3424" s="301" t="s">
        <v>558</v>
      </c>
      <c r="D3424" s="301" t="s">
        <v>558</v>
      </c>
      <c r="E3424" s="301" t="s">
        <v>765</v>
      </c>
      <c r="F3424" s="301" t="s">
        <v>473</v>
      </c>
      <c r="G3424" s="301" t="s">
        <v>473</v>
      </c>
      <c r="H3424" s="301" t="s">
        <v>496</v>
      </c>
      <c r="I3424" s="333">
        <v>0</v>
      </c>
    </row>
    <row r="3425" spans="1:9">
      <c r="A3425" s="316">
        <v>11</v>
      </c>
      <c r="B3425" s="301" t="s">
        <v>218</v>
      </c>
      <c r="C3425" s="301" t="s">
        <v>558</v>
      </c>
      <c r="D3425" s="301" t="s">
        <v>558</v>
      </c>
      <c r="E3425" s="301" t="s">
        <v>765</v>
      </c>
      <c r="F3425" s="301" t="s">
        <v>753</v>
      </c>
      <c r="G3425" s="301" t="s">
        <v>753</v>
      </c>
      <c r="H3425" s="301" t="s">
        <v>496</v>
      </c>
      <c r="I3425" s="333">
        <v>0</v>
      </c>
    </row>
    <row r="3426" spans="1:9">
      <c r="A3426" s="316">
        <v>11</v>
      </c>
      <c r="B3426" s="301" t="s">
        <v>218</v>
      </c>
      <c r="C3426" s="301" t="s">
        <v>558</v>
      </c>
      <c r="D3426" s="301" t="s">
        <v>558</v>
      </c>
      <c r="E3426" s="301" t="s">
        <v>558</v>
      </c>
      <c r="F3426" s="301" t="s">
        <v>558</v>
      </c>
      <c r="G3426" s="301" t="s">
        <v>558</v>
      </c>
      <c r="H3426" t="s">
        <v>497</v>
      </c>
      <c r="I3426" s="333">
        <v>1112.364</v>
      </c>
    </row>
    <row r="3427" spans="1:9">
      <c r="A3427" s="316">
        <v>11</v>
      </c>
      <c r="B3427" s="301" t="s">
        <v>218</v>
      </c>
      <c r="C3427" s="301" t="s">
        <v>558</v>
      </c>
      <c r="D3427" s="301" t="s">
        <v>558</v>
      </c>
      <c r="E3427" s="301" t="s">
        <v>558</v>
      </c>
      <c r="F3427" s="301" t="s">
        <v>559</v>
      </c>
      <c r="G3427" s="301" t="s">
        <v>559</v>
      </c>
      <c r="H3427" s="301" t="s">
        <v>497</v>
      </c>
      <c r="I3427" s="333">
        <v>170.65</v>
      </c>
    </row>
    <row r="3428" spans="1:9">
      <c r="A3428" s="316">
        <v>11</v>
      </c>
      <c r="B3428" s="301" t="s">
        <v>218</v>
      </c>
      <c r="C3428" s="301" t="s">
        <v>558</v>
      </c>
      <c r="D3428" s="301" t="s">
        <v>558</v>
      </c>
      <c r="E3428" s="301" t="s">
        <v>558</v>
      </c>
      <c r="F3428" s="301" t="s">
        <v>560</v>
      </c>
      <c r="G3428" s="301" t="s">
        <v>560</v>
      </c>
      <c r="H3428" s="301" t="s">
        <v>497</v>
      </c>
      <c r="I3428" s="333">
        <v>81.204999999999998</v>
      </c>
    </row>
    <row r="3429" spans="1:9">
      <c r="A3429" s="316">
        <v>11</v>
      </c>
      <c r="B3429" s="301" t="s">
        <v>218</v>
      </c>
      <c r="C3429" s="301" t="s">
        <v>558</v>
      </c>
      <c r="D3429" s="301" t="s">
        <v>558</v>
      </c>
      <c r="E3429" s="301" t="s">
        <v>558</v>
      </c>
      <c r="F3429" s="301" t="s">
        <v>561</v>
      </c>
      <c r="G3429" s="301" t="s">
        <v>561</v>
      </c>
      <c r="H3429" s="301" t="s">
        <v>497</v>
      </c>
      <c r="I3429" s="333">
        <v>82.334999999999994</v>
      </c>
    </row>
    <row r="3430" spans="1:9">
      <c r="A3430" s="316">
        <v>11</v>
      </c>
      <c r="B3430" s="301" t="s">
        <v>218</v>
      </c>
      <c r="C3430" s="301" t="s">
        <v>558</v>
      </c>
      <c r="D3430" s="301" t="s">
        <v>558</v>
      </c>
      <c r="E3430" s="301" t="s">
        <v>558</v>
      </c>
      <c r="F3430" s="301" t="s">
        <v>562</v>
      </c>
      <c r="G3430" s="301" t="s">
        <v>562</v>
      </c>
      <c r="H3430" s="301" t="s">
        <v>497</v>
      </c>
      <c r="I3430" s="333">
        <v>214.08</v>
      </c>
    </row>
    <row r="3431" spans="1:9">
      <c r="A3431" s="316">
        <v>11</v>
      </c>
      <c r="B3431" s="301" t="s">
        <v>218</v>
      </c>
      <c r="C3431" s="301" t="s">
        <v>558</v>
      </c>
      <c r="D3431" s="301" t="s">
        <v>558</v>
      </c>
      <c r="E3431" s="301" t="s">
        <v>558</v>
      </c>
      <c r="F3431" s="301" t="s">
        <v>563</v>
      </c>
      <c r="G3431" s="301" t="s">
        <v>563</v>
      </c>
      <c r="H3431" s="301" t="s">
        <v>497</v>
      </c>
      <c r="I3431" s="333">
        <v>52.39</v>
      </c>
    </row>
    <row r="3432" spans="1:9">
      <c r="A3432" s="316">
        <v>11</v>
      </c>
      <c r="B3432" s="301" t="s">
        <v>218</v>
      </c>
      <c r="C3432" s="301" t="s">
        <v>558</v>
      </c>
      <c r="D3432" s="301" t="s">
        <v>558</v>
      </c>
      <c r="E3432" s="301" t="s">
        <v>558</v>
      </c>
      <c r="F3432" s="301" t="s">
        <v>564</v>
      </c>
      <c r="G3432" s="301" t="s">
        <v>564</v>
      </c>
      <c r="H3432" s="301" t="s">
        <v>497</v>
      </c>
      <c r="I3432" s="333">
        <v>143.85</v>
      </c>
    </row>
    <row r="3433" spans="1:9">
      <c r="A3433" s="316">
        <v>11</v>
      </c>
      <c r="B3433" s="301" t="s">
        <v>218</v>
      </c>
      <c r="C3433" s="301" t="s">
        <v>558</v>
      </c>
      <c r="D3433" s="301" t="s">
        <v>558</v>
      </c>
      <c r="E3433" s="301" t="s">
        <v>36</v>
      </c>
      <c r="F3433" s="301" t="s">
        <v>509</v>
      </c>
      <c r="G3433" s="301" t="s">
        <v>509</v>
      </c>
      <c r="H3433" s="301" t="s">
        <v>497</v>
      </c>
      <c r="I3433" s="333">
        <v>845.03300000000002</v>
      </c>
    </row>
    <row r="3434" spans="1:9">
      <c r="A3434" s="316">
        <v>11</v>
      </c>
      <c r="B3434" s="301" t="s">
        <v>218</v>
      </c>
      <c r="C3434" s="301" t="s">
        <v>558</v>
      </c>
      <c r="D3434" s="301" t="s">
        <v>558</v>
      </c>
      <c r="E3434" s="301" t="s">
        <v>558</v>
      </c>
      <c r="F3434" s="301" t="s">
        <v>610</v>
      </c>
      <c r="G3434" s="301" t="s">
        <v>610</v>
      </c>
      <c r="H3434" s="301" t="s">
        <v>497</v>
      </c>
      <c r="I3434" s="333">
        <v>28.91</v>
      </c>
    </row>
    <row r="3435" spans="1:9">
      <c r="A3435" s="316">
        <v>11</v>
      </c>
      <c r="B3435" s="301" t="s">
        <v>218</v>
      </c>
      <c r="C3435" s="301" t="s">
        <v>558</v>
      </c>
      <c r="D3435" s="301" t="s">
        <v>558</v>
      </c>
      <c r="E3435" s="301" t="s">
        <v>558</v>
      </c>
      <c r="F3435" s="301" t="s">
        <v>565</v>
      </c>
      <c r="G3435" s="301" t="s">
        <v>565</v>
      </c>
      <c r="H3435" s="301" t="s">
        <v>497</v>
      </c>
      <c r="I3435" s="333">
        <v>30.945</v>
      </c>
    </row>
    <row r="3436" spans="1:9">
      <c r="A3436" s="316">
        <v>11</v>
      </c>
      <c r="B3436" s="301" t="s">
        <v>218</v>
      </c>
      <c r="C3436" s="301" t="s">
        <v>558</v>
      </c>
      <c r="D3436" s="301" t="s">
        <v>558</v>
      </c>
      <c r="E3436" s="301" t="s">
        <v>558</v>
      </c>
      <c r="F3436" s="301" t="s">
        <v>566</v>
      </c>
      <c r="G3436" s="301" t="s">
        <v>566</v>
      </c>
      <c r="H3436" s="301" t="s">
        <v>497</v>
      </c>
      <c r="I3436" s="333">
        <v>355.47699999999998</v>
      </c>
    </row>
    <row r="3437" spans="1:9">
      <c r="A3437" s="316">
        <v>11</v>
      </c>
      <c r="B3437" s="301" t="s">
        <v>218</v>
      </c>
      <c r="C3437" s="301" t="s">
        <v>558</v>
      </c>
      <c r="D3437" s="301" t="s">
        <v>558</v>
      </c>
      <c r="E3437" s="301" t="s">
        <v>558</v>
      </c>
      <c r="F3437" s="301" t="s">
        <v>567</v>
      </c>
      <c r="G3437" s="301" t="s">
        <v>567</v>
      </c>
      <c r="H3437" s="301" t="s">
        <v>497</v>
      </c>
      <c r="I3437" s="333">
        <v>130.185</v>
      </c>
    </row>
    <row r="3438" spans="1:9">
      <c r="A3438" s="316">
        <v>11</v>
      </c>
      <c r="B3438" s="301" t="s">
        <v>218</v>
      </c>
      <c r="C3438" s="301" t="s">
        <v>558</v>
      </c>
      <c r="D3438" s="301" t="s">
        <v>558</v>
      </c>
      <c r="E3438" s="301" t="s">
        <v>115</v>
      </c>
      <c r="F3438" s="301" t="s">
        <v>568</v>
      </c>
      <c r="G3438" s="301" t="s">
        <v>568</v>
      </c>
      <c r="H3438" s="301" t="s">
        <v>497</v>
      </c>
      <c r="I3438" s="333">
        <v>48.26</v>
      </c>
    </row>
    <row r="3439" spans="1:9">
      <c r="A3439" s="316">
        <v>11</v>
      </c>
      <c r="B3439" s="301" t="s">
        <v>218</v>
      </c>
      <c r="C3439" s="301" t="s">
        <v>558</v>
      </c>
      <c r="D3439" s="301" t="s">
        <v>558</v>
      </c>
      <c r="E3439" s="301" t="s">
        <v>558</v>
      </c>
      <c r="F3439" s="301" t="s">
        <v>569</v>
      </c>
      <c r="G3439" s="301" t="s">
        <v>569</v>
      </c>
      <c r="H3439" s="301" t="s">
        <v>497</v>
      </c>
      <c r="I3439" s="333">
        <v>53.81</v>
      </c>
    </row>
    <row r="3440" spans="1:9">
      <c r="A3440" s="316">
        <v>11</v>
      </c>
      <c r="B3440" s="301" t="s">
        <v>218</v>
      </c>
      <c r="C3440" s="301" t="s">
        <v>558</v>
      </c>
      <c r="D3440" s="301" t="s">
        <v>558</v>
      </c>
      <c r="E3440" s="301" t="s">
        <v>558</v>
      </c>
      <c r="F3440" s="301" t="s">
        <v>570</v>
      </c>
      <c r="G3440" s="301" t="s">
        <v>570</v>
      </c>
      <c r="H3440" s="301" t="s">
        <v>497</v>
      </c>
      <c r="I3440" s="333">
        <v>25.26</v>
      </c>
    </row>
    <row r="3441" spans="1:9">
      <c r="A3441" s="316">
        <v>11</v>
      </c>
      <c r="B3441" s="301" t="s">
        <v>218</v>
      </c>
      <c r="C3441" s="301" t="s">
        <v>558</v>
      </c>
      <c r="D3441" s="301" t="s">
        <v>558</v>
      </c>
      <c r="E3441" s="301" t="s">
        <v>115</v>
      </c>
      <c r="F3441" s="301" t="s">
        <v>571</v>
      </c>
      <c r="G3441" s="301" t="s">
        <v>571</v>
      </c>
      <c r="H3441" s="301" t="s">
        <v>497</v>
      </c>
      <c r="I3441" s="333">
        <v>90.064999999999998</v>
      </c>
    </row>
    <row r="3442" spans="1:9">
      <c r="A3442" s="316">
        <v>11</v>
      </c>
      <c r="B3442" s="301" t="s">
        <v>218</v>
      </c>
      <c r="C3442" s="301" t="s">
        <v>558</v>
      </c>
      <c r="D3442" s="301" t="s">
        <v>558</v>
      </c>
      <c r="E3442" s="301" t="s">
        <v>115</v>
      </c>
      <c r="F3442" s="301" t="s">
        <v>572</v>
      </c>
      <c r="G3442" s="301" t="s">
        <v>572</v>
      </c>
      <c r="H3442" s="301" t="s">
        <v>497</v>
      </c>
      <c r="I3442" s="333">
        <v>117.97499999999999</v>
      </c>
    </row>
    <row r="3443" spans="1:9">
      <c r="A3443" s="316">
        <v>11</v>
      </c>
      <c r="B3443" s="301" t="s">
        <v>218</v>
      </c>
      <c r="C3443" s="301" t="s">
        <v>558</v>
      </c>
      <c r="D3443" s="301" t="s">
        <v>558</v>
      </c>
      <c r="E3443" s="301" t="s">
        <v>115</v>
      </c>
      <c r="F3443" s="301" t="s">
        <v>573</v>
      </c>
      <c r="G3443" s="301" t="s">
        <v>573</v>
      </c>
      <c r="H3443" s="301" t="s">
        <v>497</v>
      </c>
      <c r="I3443" s="333">
        <v>51.53</v>
      </c>
    </row>
    <row r="3444" spans="1:9">
      <c r="A3444" s="316">
        <v>11</v>
      </c>
      <c r="B3444" s="301" t="s">
        <v>218</v>
      </c>
      <c r="C3444" s="301" t="s">
        <v>558</v>
      </c>
      <c r="D3444" s="301" t="s">
        <v>558</v>
      </c>
      <c r="E3444" s="301" t="s">
        <v>558</v>
      </c>
      <c r="F3444" s="301" t="s">
        <v>574</v>
      </c>
      <c r="G3444" s="301" t="s">
        <v>574</v>
      </c>
      <c r="H3444" s="301" t="s">
        <v>497</v>
      </c>
      <c r="I3444" s="333">
        <v>76.855000000000004</v>
      </c>
    </row>
    <row r="3445" spans="1:9">
      <c r="A3445" s="316">
        <v>11</v>
      </c>
      <c r="B3445" s="301" t="s">
        <v>218</v>
      </c>
      <c r="C3445" s="301" t="s">
        <v>558</v>
      </c>
      <c r="D3445" s="301" t="s">
        <v>558</v>
      </c>
      <c r="E3445" s="301" t="s">
        <v>558</v>
      </c>
      <c r="F3445" s="301" t="s">
        <v>575</v>
      </c>
      <c r="G3445" s="301" t="s">
        <v>575</v>
      </c>
      <c r="H3445" s="301" t="s">
        <v>497</v>
      </c>
      <c r="I3445" s="333">
        <v>60.805</v>
      </c>
    </row>
    <row r="3446" spans="1:9">
      <c r="A3446" s="316">
        <v>11</v>
      </c>
      <c r="B3446" s="301" t="s">
        <v>218</v>
      </c>
      <c r="C3446" s="301" t="s">
        <v>558</v>
      </c>
      <c r="D3446" s="301" t="s">
        <v>558</v>
      </c>
      <c r="E3446" s="301" t="s">
        <v>115</v>
      </c>
      <c r="F3446" s="301" t="s">
        <v>576</v>
      </c>
      <c r="G3446" s="301" t="s">
        <v>576</v>
      </c>
      <c r="H3446" s="301" t="s">
        <v>497</v>
      </c>
      <c r="I3446" s="333">
        <v>71.44</v>
      </c>
    </row>
    <row r="3447" spans="1:9">
      <c r="A3447" s="316">
        <v>11</v>
      </c>
      <c r="B3447" s="301" t="s">
        <v>218</v>
      </c>
      <c r="C3447" s="301" t="s">
        <v>558</v>
      </c>
      <c r="D3447" s="301" t="s">
        <v>558</v>
      </c>
      <c r="E3447" s="301" t="s">
        <v>115</v>
      </c>
      <c r="F3447" s="301" t="s">
        <v>577</v>
      </c>
      <c r="G3447" s="301" t="s">
        <v>577</v>
      </c>
      <c r="H3447" s="301" t="s">
        <v>497</v>
      </c>
      <c r="I3447" s="333">
        <v>157.33500000000001</v>
      </c>
    </row>
    <row r="3448" spans="1:9">
      <c r="A3448" s="316">
        <v>11</v>
      </c>
      <c r="B3448" s="301" t="s">
        <v>218</v>
      </c>
      <c r="C3448" s="301" t="s">
        <v>558</v>
      </c>
      <c r="D3448" s="301" t="s">
        <v>558</v>
      </c>
      <c r="E3448" s="301" t="s">
        <v>558</v>
      </c>
      <c r="F3448" s="301" t="s">
        <v>578</v>
      </c>
      <c r="G3448" s="301" t="s">
        <v>578</v>
      </c>
      <c r="H3448" s="301" t="s">
        <v>497</v>
      </c>
      <c r="I3448" s="333">
        <v>28.074999999999999</v>
      </c>
    </row>
    <row r="3449" spans="1:9">
      <c r="A3449" s="316">
        <v>11</v>
      </c>
      <c r="B3449" s="301" t="s">
        <v>218</v>
      </c>
      <c r="C3449" s="301" t="s">
        <v>558</v>
      </c>
      <c r="D3449" s="301" t="s">
        <v>558</v>
      </c>
      <c r="E3449" s="301" t="s">
        <v>115</v>
      </c>
      <c r="F3449" s="301" t="s">
        <v>579</v>
      </c>
      <c r="G3449" s="301" t="s">
        <v>579</v>
      </c>
      <c r="H3449" s="301" t="s">
        <v>497</v>
      </c>
      <c r="I3449" s="333">
        <v>62.965000000000003</v>
      </c>
    </row>
    <row r="3450" spans="1:9">
      <c r="A3450" s="316">
        <v>11</v>
      </c>
      <c r="B3450" s="301" t="s">
        <v>218</v>
      </c>
      <c r="C3450" s="301" t="s">
        <v>558</v>
      </c>
      <c r="D3450" s="301" t="s">
        <v>558</v>
      </c>
      <c r="E3450" s="301" t="s">
        <v>558</v>
      </c>
      <c r="F3450" s="301" t="s">
        <v>580</v>
      </c>
      <c r="G3450" s="301" t="s">
        <v>580</v>
      </c>
      <c r="H3450" s="301" t="s">
        <v>497</v>
      </c>
      <c r="I3450" s="333">
        <v>263.70999999999998</v>
      </c>
    </row>
    <row r="3451" spans="1:9">
      <c r="A3451" s="316">
        <v>11</v>
      </c>
      <c r="B3451" s="301" t="s">
        <v>218</v>
      </c>
      <c r="C3451" s="301" t="s">
        <v>558</v>
      </c>
      <c r="D3451" s="301" t="s">
        <v>558</v>
      </c>
      <c r="E3451" s="301" t="s">
        <v>115</v>
      </c>
      <c r="F3451" s="301" t="s">
        <v>581</v>
      </c>
      <c r="G3451" s="301" t="s">
        <v>581</v>
      </c>
      <c r="H3451" s="301" t="s">
        <v>497</v>
      </c>
      <c r="I3451" s="333">
        <v>46.59</v>
      </c>
    </row>
    <row r="3452" spans="1:9">
      <c r="A3452" s="316">
        <v>11</v>
      </c>
      <c r="B3452" s="301" t="s">
        <v>218</v>
      </c>
      <c r="C3452" s="301" t="s">
        <v>558</v>
      </c>
      <c r="D3452" s="301" t="s">
        <v>558</v>
      </c>
      <c r="E3452" s="301" t="s">
        <v>558</v>
      </c>
      <c r="F3452" s="301" t="s">
        <v>582</v>
      </c>
      <c r="G3452" s="301" t="s">
        <v>582</v>
      </c>
      <c r="H3452" s="301" t="s">
        <v>497</v>
      </c>
      <c r="I3452" s="333">
        <v>122.36499999999999</v>
      </c>
    </row>
    <row r="3453" spans="1:9">
      <c r="A3453" s="316">
        <v>11</v>
      </c>
      <c r="B3453" s="301" t="s">
        <v>218</v>
      </c>
      <c r="C3453" s="301" t="s">
        <v>558</v>
      </c>
      <c r="D3453" s="301" t="s">
        <v>558</v>
      </c>
      <c r="E3453" s="301" t="s">
        <v>115</v>
      </c>
      <c r="F3453" s="301" t="s">
        <v>583</v>
      </c>
      <c r="G3453" s="301" t="s">
        <v>583</v>
      </c>
      <c r="H3453" s="301" t="s">
        <v>497</v>
      </c>
      <c r="I3453" s="333">
        <v>76.31</v>
      </c>
    </row>
    <row r="3454" spans="1:9">
      <c r="A3454" s="316">
        <v>11</v>
      </c>
      <c r="B3454" s="301" t="s">
        <v>218</v>
      </c>
      <c r="C3454" s="301" t="s">
        <v>558</v>
      </c>
      <c r="D3454" s="301" t="s">
        <v>558</v>
      </c>
      <c r="E3454" s="301" t="s">
        <v>558</v>
      </c>
      <c r="F3454" s="301" t="s">
        <v>584</v>
      </c>
      <c r="G3454" s="301" t="s">
        <v>584</v>
      </c>
      <c r="H3454" s="301" t="s">
        <v>497</v>
      </c>
      <c r="I3454" s="333">
        <v>87.11</v>
      </c>
    </row>
    <row r="3455" spans="1:9">
      <c r="A3455" s="316">
        <v>11</v>
      </c>
      <c r="B3455" s="301" t="s">
        <v>218</v>
      </c>
      <c r="C3455" s="301" t="s">
        <v>558</v>
      </c>
      <c r="D3455" s="301" t="s">
        <v>558</v>
      </c>
      <c r="E3455" s="301" t="s">
        <v>115</v>
      </c>
      <c r="F3455" s="301" t="s">
        <v>585</v>
      </c>
      <c r="G3455" s="301" t="s">
        <v>585</v>
      </c>
      <c r="H3455" s="301" t="s">
        <v>497</v>
      </c>
      <c r="I3455" s="333">
        <v>106.215</v>
      </c>
    </row>
    <row r="3456" spans="1:9">
      <c r="A3456" s="316">
        <v>11</v>
      </c>
      <c r="B3456" s="301" t="s">
        <v>218</v>
      </c>
      <c r="C3456" s="301" t="s">
        <v>558</v>
      </c>
      <c r="D3456" s="301" t="s">
        <v>558</v>
      </c>
      <c r="E3456" s="301" t="s">
        <v>558</v>
      </c>
      <c r="F3456" s="301" t="s">
        <v>586</v>
      </c>
      <c r="G3456" s="301" t="s">
        <v>586</v>
      </c>
      <c r="H3456" s="301" t="s">
        <v>497</v>
      </c>
      <c r="I3456" s="333">
        <v>12.164999999999999</v>
      </c>
    </row>
    <row r="3457" spans="1:9">
      <c r="A3457" s="316">
        <v>11</v>
      </c>
      <c r="B3457" s="301" t="s">
        <v>218</v>
      </c>
      <c r="C3457" s="301" t="s">
        <v>558</v>
      </c>
      <c r="D3457" s="301" t="s">
        <v>558</v>
      </c>
      <c r="E3457" s="301" t="s">
        <v>115</v>
      </c>
      <c r="F3457" s="301" t="s">
        <v>587</v>
      </c>
      <c r="G3457" s="301" t="s">
        <v>587</v>
      </c>
      <c r="H3457" s="301" t="s">
        <v>497</v>
      </c>
      <c r="I3457" s="333">
        <v>226.46</v>
      </c>
    </row>
    <row r="3458" spans="1:9">
      <c r="A3458" s="316">
        <v>11</v>
      </c>
      <c r="B3458" s="301" t="s">
        <v>218</v>
      </c>
      <c r="C3458" s="301" t="s">
        <v>558</v>
      </c>
      <c r="D3458" s="301" t="s">
        <v>558</v>
      </c>
      <c r="E3458" s="301" t="s">
        <v>558</v>
      </c>
      <c r="F3458" s="301" t="s">
        <v>588</v>
      </c>
      <c r="G3458" s="301" t="s">
        <v>588</v>
      </c>
      <c r="H3458" s="301" t="s">
        <v>497</v>
      </c>
      <c r="I3458" s="333">
        <v>240.36</v>
      </c>
    </row>
    <row r="3459" spans="1:9">
      <c r="A3459" s="316">
        <v>11</v>
      </c>
      <c r="B3459" s="301" t="s">
        <v>218</v>
      </c>
      <c r="C3459" s="301" t="s">
        <v>558</v>
      </c>
      <c r="D3459" s="301" t="s">
        <v>558</v>
      </c>
      <c r="E3459" s="301" t="s">
        <v>558</v>
      </c>
      <c r="F3459" s="301" t="s">
        <v>589</v>
      </c>
      <c r="G3459" s="301" t="s">
        <v>589</v>
      </c>
      <c r="H3459" s="301" t="s">
        <v>497</v>
      </c>
      <c r="I3459" s="333">
        <v>24.31</v>
      </c>
    </row>
    <row r="3460" spans="1:9">
      <c r="A3460" s="316">
        <v>11</v>
      </c>
      <c r="B3460" s="301" t="s">
        <v>218</v>
      </c>
      <c r="C3460" s="301" t="s">
        <v>558</v>
      </c>
      <c r="D3460" s="301" t="s">
        <v>558</v>
      </c>
      <c r="E3460" s="301" t="s">
        <v>558</v>
      </c>
      <c r="F3460" s="301" t="s">
        <v>590</v>
      </c>
      <c r="G3460" s="301" t="s">
        <v>590</v>
      </c>
      <c r="H3460" s="301" t="s">
        <v>497</v>
      </c>
      <c r="I3460" s="333">
        <v>59.71</v>
      </c>
    </row>
    <row r="3461" spans="1:9">
      <c r="A3461" s="316">
        <v>11</v>
      </c>
      <c r="B3461" s="301" t="s">
        <v>218</v>
      </c>
      <c r="C3461" s="301" t="s">
        <v>558</v>
      </c>
      <c r="D3461" s="301" t="s">
        <v>558</v>
      </c>
      <c r="E3461" s="301" t="s">
        <v>23</v>
      </c>
      <c r="F3461" s="301" t="s">
        <v>591</v>
      </c>
      <c r="G3461" s="301" t="s">
        <v>591</v>
      </c>
      <c r="H3461" s="301" t="s">
        <v>497</v>
      </c>
      <c r="I3461" s="333">
        <v>33.93</v>
      </c>
    </row>
    <row r="3462" spans="1:9">
      <c r="A3462" s="316">
        <v>11</v>
      </c>
      <c r="B3462" s="301" t="s">
        <v>218</v>
      </c>
      <c r="C3462" s="301" t="s">
        <v>558</v>
      </c>
      <c r="D3462" s="301" t="s">
        <v>558</v>
      </c>
      <c r="E3462" s="301" t="s">
        <v>115</v>
      </c>
      <c r="F3462" s="301" t="s">
        <v>592</v>
      </c>
      <c r="G3462" s="301" t="s">
        <v>592</v>
      </c>
      <c r="H3462" s="301" t="s">
        <v>497</v>
      </c>
      <c r="I3462" s="333">
        <v>33.83</v>
      </c>
    </row>
    <row r="3463" spans="1:9">
      <c r="A3463" s="316">
        <v>11</v>
      </c>
      <c r="B3463" s="301" t="s">
        <v>218</v>
      </c>
      <c r="C3463" s="301" t="s">
        <v>558</v>
      </c>
      <c r="D3463" s="301" t="s">
        <v>558</v>
      </c>
      <c r="E3463" s="301" t="s">
        <v>23</v>
      </c>
      <c r="F3463" s="301" t="s">
        <v>593</v>
      </c>
      <c r="G3463" s="301" t="s">
        <v>593</v>
      </c>
      <c r="H3463" s="301" t="s">
        <v>497</v>
      </c>
      <c r="I3463" s="333">
        <v>119.41500000000001</v>
      </c>
    </row>
    <row r="3464" spans="1:9">
      <c r="A3464" s="316">
        <v>11</v>
      </c>
      <c r="B3464" s="301" t="s">
        <v>218</v>
      </c>
      <c r="C3464" s="301" t="s">
        <v>558</v>
      </c>
      <c r="D3464" s="301" t="s">
        <v>558</v>
      </c>
      <c r="E3464" s="301" t="s">
        <v>115</v>
      </c>
      <c r="F3464" s="301" t="s">
        <v>594</v>
      </c>
      <c r="G3464" s="301" t="s">
        <v>594</v>
      </c>
      <c r="H3464" s="301" t="s">
        <v>497</v>
      </c>
      <c r="I3464" s="333">
        <v>156.654</v>
      </c>
    </row>
    <row r="3465" spans="1:9">
      <c r="A3465" s="316">
        <v>11</v>
      </c>
      <c r="B3465" s="301" t="s">
        <v>218</v>
      </c>
      <c r="C3465" s="301" t="s">
        <v>558</v>
      </c>
      <c r="D3465" s="301" t="s">
        <v>558</v>
      </c>
      <c r="E3465" s="301" t="s">
        <v>120</v>
      </c>
      <c r="F3465" s="301" t="s">
        <v>595</v>
      </c>
      <c r="G3465" s="301" t="s">
        <v>595</v>
      </c>
      <c r="H3465" s="301" t="s">
        <v>497</v>
      </c>
      <c r="I3465" s="333">
        <v>424.94499999999999</v>
      </c>
    </row>
    <row r="3466" spans="1:9">
      <c r="A3466" s="316">
        <v>11</v>
      </c>
      <c r="B3466" s="301" t="s">
        <v>218</v>
      </c>
      <c r="C3466" s="301" t="s">
        <v>558</v>
      </c>
      <c r="D3466" s="301" t="s">
        <v>558</v>
      </c>
      <c r="E3466" s="301" t="s">
        <v>556</v>
      </c>
      <c r="F3466" s="301" t="s">
        <v>611</v>
      </c>
      <c r="G3466" s="301" t="s">
        <v>611</v>
      </c>
      <c r="H3466" s="301" t="s">
        <v>497</v>
      </c>
      <c r="I3466" s="333">
        <v>76.44</v>
      </c>
    </row>
    <row r="3467" spans="1:9">
      <c r="A3467" s="316">
        <v>11</v>
      </c>
      <c r="B3467" s="301" t="s">
        <v>218</v>
      </c>
      <c r="C3467" s="301" t="s">
        <v>558</v>
      </c>
      <c r="D3467" s="301" t="s">
        <v>558</v>
      </c>
      <c r="E3467" s="301" t="s">
        <v>120</v>
      </c>
      <c r="F3467" s="301" t="s">
        <v>596</v>
      </c>
      <c r="G3467" s="301" t="s">
        <v>596</v>
      </c>
      <c r="H3467" s="301" t="s">
        <v>497</v>
      </c>
      <c r="I3467" s="333">
        <v>49.08</v>
      </c>
    </row>
    <row r="3468" spans="1:9">
      <c r="A3468" s="316">
        <v>11</v>
      </c>
      <c r="B3468" s="301" t="s">
        <v>218</v>
      </c>
      <c r="C3468" s="301" t="s">
        <v>558</v>
      </c>
      <c r="D3468" s="301" t="s">
        <v>558</v>
      </c>
      <c r="E3468" s="301" t="s">
        <v>120</v>
      </c>
      <c r="F3468" s="301" t="s">
        <v>597</v>
      </c>
      <c r="G3468" s="301" t="s">
        <v>597</v>
      </c>
      <c r="H3468" s="301" t="s">
        <v>497</v>
      </c>
      <c r="I3468" s="333">
        <v>42.204999999999998</v>
      </c>
    </row>
    <row r="3469" spans="1:9">
      <c r="A3469" s="316">
        <v>11</v>
      </c>
      <c r="B3469" s="301" t="s">
        <v>218</v>
      </c>
      <c r="C3469" s="301" t="s">
        <v>558</v>
      </c>
      <c r="D3469" s="301" t="s">
        <v>558</v>
      </c>
      <c r="E3469" s="301" t="s">
        <v>120</v>
      </c>
      <c r="F3469" s="301" t="s">
        <v>598</v>
      </c>
      <c r="G3469" s="301" t="s">
        <v>598</v>
      </c>
      <c r="H3469" s="301" t="s">
        <v>497</v>
      </c>
      <c r="I3469" s="333">
        <v>23.425000000000001</v>
      </c>
    </row>
    <row r="3470" spans="1:9">
      <c r="A3470" s="316">
        <v>11</v>
      </c>
      <c r="B3470" s="301" t="s">
        <v>218</v>
      </c>
      <c r="C3470" s="301" t="s">
        <v>558</v>
      </c>
      <c r="D3470" s="301" t="s">
        <v>558</v>
      </c>
      <c r="E3470" s="301" t="s">
        <v>120</v>
      </c>
      <c r="F3470" s="301" t="s">
        <v>599</v>
      </c>
      <c r="G3470" s="301" t="s">
        <v>599</v>
      </c>
      <c r="H3470" s="301" t="s">
        <v>497</v>
      </c>
      <c r="I3470" s="333">
        <v>12.5</v>
      </c>
    </row>
    <row r="3471" spans="1:9">
      <c r="A3471" s="316">
        <v>11</v>
      </c>
      <c r="B3471" s="301" t="s">
        <v>218</v>
      </c>
      <c r="C3471" s="301" t="s">
        <v>558</v>
      </c>
      <c r="D3471" s="301" t="s">
        <v>558</v>
      </c>
      <c r="E3471" s="301" t="s">
        <v>556</v>
      </c>
      <c r="F3471" s="301" t="s">
        <v>600</v>
      </c>
      <c r="G3471" s="301" t="s">
        <v>600</v>
      </c>
      <c r="H3471" s="301" t="s">
        <v>497</v>
      </c>
      <c r="I3471" s="333">
        <v>136.79499999999999</v>
      </c>
    </row>
    <row r="3472" spans="1:9">
      <c r="A3472" s="316">
        <v>11</v>
      </c>
      <c r="B3472" s="301" t="s">
        <v>218</v>
      </c>
      <c r="C3472" s="301" t="s">
        <v>558</v>
      </c>
      <c r="D3472" s="301" t="s">
        <v>558</v>
      </c>
      <c r="E3472" s="301" t="s">
        <v>120</v>
      </c>
      <c r="F3472" s="301" t="s">
        <v>601</v>
      </c>
      <c r="G3472" s="301" t="s">
        <v>601</v>
      </c>
      <c r="H3472" s="301" t="s">
        <v>497</v>
      </c>
      <c r="I3472" s="333">
        <v>32.18</v>
      </c>
    </row>
    <row r="3473" spans="1:9">
      <c r="A3473" s="316">
        <v>11</v>
      </c>
      <c r="B3473" s="301" t="s">
        <v>218</v>
      </c>
      <c r="C3473" s="301" t="s">
        <v>558</v>
      </c>
      <c r="D3473" s="301" t="s">
        <v>558</v>
      </c>
      <c r="E3473" s="301" t="s">
        <v>120</v>
      </c>
      <c r="F3473" s="301" t="s">
        <v>602</v>
      </c>
      <c r="G3473" s="301" t="s">
        <v>602</v>
      </c>
      <c r="H3473" s="301" t="s">
        <v>497</v>
      </c>
      <c r="I3473" s="333">
        <v>10.54</v>
      </c>
    </row>
    <row r="3474" spans="1:9">
      <c r="A3474" s="316">
        <v>11</v>
      </c>
      <c r="B3474" s="301" t="s">
        <v>218</v>
      </c>
      <c r="C3474" s="301" t="s">
        <v>558</v>
      </c>
      <c r="D3474" s="301" t="s">
        <v>558</v>
      </c>
      <c r="E3474" s="301" t="s">
        <v>115</v>
      </c>
      <c r="F3474" s="301" t="s">
        <v>603</v>
      </c>
      <c r="G3474" s="301" t="s">
        <v>603</v>
      </c>
      <c r="H3474" s="301" t="s">
        <v>497</v>
      </c>
      <c r="I3474" s="333">
        <v>37.395000000000003</v>
      </c>
    </row>
    <row r="3475" spans="1:9">
      <c r="A3475" s="316">
        <v>11</v>
      </c>
      <c r="B3475" s="301" t="s">
        <v>218</v>
      </c>
      <c r="C3475" s="301" t="s">
        <v>558</v>
      </c>
      <c r="D3475" s="301" t="s">
        <v>558</v>
      </c>
      <c r="E3475" s="301" t="s">
        <v>115</v>
      </c>
      <c r="F3475" s="301" t="s">
        <v>604</v>
      </c>
      <c r="G3475" s="301" t="s">
        <v>604</v>
      </c>
      <c r="H3475" s="301" t="s">
        <v>497</v>
      </c>
      <c r="I3475" s="333">
        <v>0</v>
      </c>
    </row>
    <row r="3476" spans="1:9">
      <c r="A3476" s="316">
        <v>11</v>
      </c>
      <c r="B3476" s="301" t="s">
        <v>218</v>
      </c>
      <c r="C3476" s="301" t="s">
        <v>558</v>
      </c>
      <c r="D3476" s="301" t="s">
        <v>558</v>
      </c>
      <c r="E3476" s="301" t="s">
        <v>556</v>
      </c>
      <c r="F3476" s="301" t="s">
        <v>605</v>
      </c>
      <c r="G3476" s="301" t="s">
        <v>605</v>
      </c>
      <c r="H3476" s="301" t="s">
        <v>497</v>
      </c>
      <c r="I3476" s="333">
        <v>33.11</v>
      </c>
    </row>
    <row r="3477" spans="1:9">
      <c r="A3477" s="316">
        <v>11</v>
      </c>
      <c r="B3477" s="301" t="s">
        <v>218</v>
      </c>
      <c r="C3477" s="301" t="s">
        <v>558</v>
      </c>
      <c r="D3477" s="301" t="s">
        <v>558</v>
      </c>
      <c r="E3477" s="301" t="s">
        <v>115</v>
      </c>
      <c r="F3477" s="301" t="s">
        <v>606</v>
      </c>
      <c r="G3477" s="301" t="s">
        <v>606</v>
      </c>
      <c r="H3477" s="301" t="s">
        <v>497</v>
      </c>
      <c r="I3477" s="333">
        <v>6.61</v>
      </c>
    </row>
    <row r="3478" spans="1:9">
      <c r="A3478" s="316">
        <v>11</v>
      </c>
      <c r="B3478" s="301" t="s">
        <v>218</v>
      </c>
      <c r="C3478" s="301" t="s">
        <v>558</v>
      </c>
      <c r="D3478" s="301" t="s">
        <v>558</v>
      </c>
      <c r="E3478" s="301" t="s">
        <v>120</v>
      </c>
      <c r="F3478" s="301" t="s">
        <v>607</v>
      </c>
      <c r="G3478" s="301" t="s">
        <v>607</v>
      </c>
      <c r="H3478" s="301" t="s">
        <v>497</v>
      </c>
      <c r="I3478" s="333">
        <v>8.0350000000000001</v>
      </c>
    </row>
    <row r="3479" spans="1:9">
      <c r="A3479" s="316">
        <v>11</v>
      </c>
      <c r="B3479" s="301" t="s">
        <v>218</v>
      </c>
      <c r="C3479" s="301" t="s">
        <v>558</v>
      </c>
      <c r="D3479" s="301" t="s">
        <v>558</v>
      </c>
      <c r="E3479" s="301" t="s">
        <v>556</v>
      </c>
      <c r="F3479" s="301" t="s">
        <v>608</v>
      </c>
      <c r="G3479" s="301" t="s">
        <v>608</v>
      </c>
      <c r="H3479" s="301" t="s">
        <v>497</v>
      </c>
      <c r="I3479" s="333">
        <v>20.524999999999999</v>
      </c>
    </row>
    <row r="3480" spans="1:9">
      <c r="A3480" s="316">
        <v>11</v>
      </c>
      <c r="B3480" s="301" t="s">
        <v>218</v>
      </c>
      <c r="C3480" s="301" t="s">
        <v>558</v>
      </c>
      <c r="D3480" s="301" t="s">
        <v>558</v>
      </c>
      <c r="E3480" s="301" t="s">
        <v>120</v>
      </c>
      <c r="F3480" s="301" t="s">
        <v>609</v>
      </c>
      <c r="G3480" s="301" t="s">
        <v>609</v>
      </c>
      <c r="H3480" s="301" t="s">
        <v>497</v>
      </c>
      <c r="I3480" s="333">
        <v>19.914999999999999</v>
      </c>
    </row>
    <row r="3481" spans="1:9">
      <c r="A3481" s="316">
        <v>11</v>
      </c>
      <c r="B3481" s="301" t="s">
        <v>218</v>
      </c>
      <c r="C3481" s="301" t="s">
        <v>558</v>
      </c>
      <c r="D3481" s="301" t="s">
        <v>558</v>
      </c>
      <c r="E3481" s="301" t="s">
        <v>120</v>
      </c>
      <c r="F3481" s="301" t="s">
        <v>81</v>
      </c>
      <c r="G3481" s="301" t="s">
        <v>81</v>
      </c>
      <c r="H3481" s="301" t="s">
        <v>497</v>
      </c>
      <c r="I3481" s="333">
        <v>0</v>
      </c>
    </row>
    <row r="3482" spans="1:9">
      <c r="A3482" s="316">
        <v>11</v>
      </c>
      <c r="B3482" s="301" t="s">
        <v>218</v>
      </c>
      <c r="C3482" s="301" t="s">
        <v>558</v>
      </c>
      <c r="D3482" s="301" t="s">
        <v>558</v>
      </c>
      <c r="E3482" s="301" t="s">
        <v>765</v>
      </c>
      <c r="F3482" s="301" t="s">
        <v>132</v>
      </c>
      <c r="G3482" s="301" t="s">
        <v>132</v>
      </c>
      <c r="H3482" s="301" t="s">
        <v>497</v>
      </c>
      <c r="I3482" s="333">
        <v>5.7450000000000001</v>
      </c>
    </row>
    <row r="3483" spans="1:9">
      <c r="A3483" s="316">
        <v>11</v>
      </c>
      <c r="B3483" s="301" t="s">
        <v>218</v>
      </c>
      <c r="C3483" s="301" t="s">
        <v>558</v>
      </c>
      <c r="D3483" s="301" t="s">
        <v>558</v>
      </c>
      <c r="E3483" s="301" t="s">
        <v>765</v>
      </c>
      <c r="F3483" s="301" t="s">
        <v>133</v>
      </c>
      <c r="G3483" s="301" t="s">
        <v>133</v>
      </c>
      <c r="H3483" s="301" t="s">
        <v>497</v>
      </c>
      <c r="I3483" s="333">
        <v>3.0350000000000001</v>
      </c>
    </row>
    <row r="3484" spans="1:9">
      <c r="A3484" s="316">
        <v>11</v>
      </c>
      <c r="B3484" s="301" t="s">
        <v>218</v>
      </c>
      <c r="C3484" s="301" t="s">
        <v>558</v>
      </c>
      <c r="D3484" s="301" t="s">
        <v>558</v>
      </c>
      <c r="E3484" s="301" t="s">
        <v>765</v>
      </c>
      <c r="F3484" s="301" t="s">
        <v>130</v>
      </c>
      <c r="G3484" s="301" t="s">
        <v>130</v>
      </c>
      <c r="H3484" s="301" t="s">
        <v>497</v>
      </c>
      <c r="I3484" s="333">
        <v>20.87</v>
      </c>
    </row>
    <row r="3485" spans="1:9">
      <c r="A3485" s="316">
        <v>11</v>
      </c>
      <c r="B3485" s="301" t="s">
        <v>218</v>
      </c>
      <c r="C3485" s="301" t="s">
        <v>558</v>
      </c>
      <c r="D3485" s="301" t="s">
        <v>558</v>
      </c>
      <c r="E3485" s="301" t="s">
        <v>765</v>
      </c>
      <c r="F3485" s="301" t="s">
        <v>752</v>
      </c>
      <c r="G3485" s="301" t="s">
        <v>752</v>
      </c>
      <c r="H3485" s="301" t="s">
        <v>497</v>
      </c>
      <c r="I3485" s="333">
        <v>0</v>
      </c>
    </row>
    <row r="3486" spans="1:9">
      <c r="A3486" s="316">
        <v>11</v>
      </c>
      <c r="B3486" s="301" t="s">
        <v>218</v>
      </c>
      <c r="C3486" s="301" t="s">
        <v>558</v>
      </c>
      <c r="D3486" s="301" t="s">
        <v>558</v>
      </c>
      <c r="E3486" s="301" t="s">
        <v>765</v>
      </c>
      <c r="F3486" s="301" t="s">
        <v>471</v>
      </c>
      <c r="G3486" s="301" t="s">
        <v>471</v>
      </c>
      <c r="H3486" s="301" t="s">
        <v>497</v>
      </c>
      <c r="I3486" s="333">
        <v>0</v>
      </c>
    </row>
    <row r="3487" spans="1:9">
      <c r="A3487" s="316">
        <v>11</v>
      </c>
      <c r="B3487" s="301" t="s">
        <v>218</v>
      </c>
      <c r="C3487" s="301" t="s">
        <v>558</v>
      </c>
      <c r="D3487" s="301" t="s">
        <v>558</v>
      </c>
      <c r="E3487" s="301" t="s">
        <v>765</v>
      </c>
      <c r="F3487" s="301" t="s">
        <v>131</v>
      </c>
      <c r="G3487" s="301" t="s">
        <v>131</v>
      </c>
      <c r="H3487" s="301" t="s">
        <v>497</v>
      </c>
      <c r="I3487" s="333">
        <v>8.7850000000000001</v>
      </c>
    </row>
    <row r="3488" spans="1:9">
      <c r="A3488" s="316">
        <v>11</v>
      </c>
      <c r="B3488" s="301" t="s">
        <v>218</v>
      </c>
      <c r="C3488" s="301" t="s">
        <v>558</v>
      </c>
      <c r="D3488" s="301" t="s">
        <v>558</v>
      </c>
      <c r="E3488" s="301" t="s">
        <v>765</v>
      </c>
      <c r="F3488" s="301" t="s">
        <v>134</v>
      </c>
      <c r="G3488" s="301" t="s">
        <v>134</v>
      </c>
      <c r="H3488" s="301" t="s">
        <v>497</v>
      </c>
      <c r="I3488" s="333">
        <v>0</v>
      </c>
    </row>
    <row r="3489" spans="1:9">
      <c r="A3489" s="316">
        <v>11</v>
      </c>
      <c r="B3489" s="301" t="s">
        <v>218</v>
      </c>
      <c r="C3489" s="301" t="s">
        <v>558</v>
      </c>
      <c r="D3489" s="301" t="s">
        <v>558</v>
      </c>
      <c r="E3489" s="301" t="s">
        <v>765</v>
      </c>
      <c r="F3489" s="301" t="s">
        <v>472</v>
      </c>
      <c r="G3489" s="301" t="s">
        <v>472</v>
      </c>
      <c r="H3489" s="301" t="s">
        <v>497</v>
      </c>
      <c r="I3489" s="333">
        <v>1.4550000000000001</v>
      </c>
    </row>
    <row r="3490" spans="1:9">
      <c r="A3490" s="316">
        <v>11</v>
      </c>
      <c r="B3490" s="301" t="s">
        <v>218</v>
      </c>
      <c r="C3490" s="301" t="s">
        <v>558</v>
      </c>
      <c r="D3490" s="301" t="s">
        <v>558</v>
      </c>
      <c r="E3490" s="301" t="s">
        <v>765</v>
      </c>
      <c r="F3490" s="301" t="s">
        <v>473</v>
      </c>
      <c r="G3490" s="301" t="s">
        <v>473</v>
      </c>
      <c r="H3490" s="301" t="s">
        <v>497</v>
      </c>
      <c r="I3490" s="333">
        <v>0.81399999999999995</v>
      </c>
    </row>
    <row r="3491" spans="1:9">
      <c r="A3491" s="316">
        <v>11</v>
      </c>
      <c r="B3491" s="301" t="s">
        <v>218</v>
      </c>
      <c r="C3491" s="301" t="s">
        <v>558</v>
      </c>
      <c r="D3491" s="301" t="s">
        <v>558</v>
      </c>
      <c r="E3491" s="301" t="s">
        <v>765</v>
      </c>
      <c r="F3491" s="301" t="s">
        <v>753</v>
      </c>
      <c r="G3491" s="301" t="s">
        <v>753</v>
      </c>
      <c r="H3491" s="301" t="s">
        <v>497</v>
      </c>
      <c r="I3491" s="333">
        <v>2.7450000000000001</v>
      </c>
    </row>
    <row r="3492" spans="1:9">
      <c r="A3492" s="316">
        <v>11</v>
      </c>
      <c r="B3492" s="301" t="s">
        <v>218</v>
      </c>
      <c r="C3492" s="301" t="s">
        <v>558</v>
      </c>
      <c r="D3492" s="301" t="s">
        <v>558</v>
      </c>
      <c r="E3492" s="301" t="s">
        <v>558</v>
      </c>
      <c r="F3492" s="301" t="s">
        <v>558</v>
      </c>
      <c r="G3492" s="301" t="s">
        <v>558</v>
      </c>
      <c r="H3492" t="s">
        <v>498</v>
      </c>
      <c r="I3492" s="333">
        <v>1044.825</v>
      </c>
    </row>
    <row r="3493" spans="1:9">
      <c r="A3493" s="316">
        <v>11</v>
      </c>
      <c r="B3493" s="301" t="s">
        <v>218</v>
      </c>
      <c r="C3493" s="301" t="s">
        <v>558</v>
      </c>
      <c r="D3493" s="301" t="s">
        <v>558</v>
      </c>
      <c r="E3493" s="301" t="s">
        <v>558</v>
      </c>
      <c r="F3493" s="301" t="s">
        <v>559</v>
      </c>
      <c r="G3493" s="301" t="s">
        <v>559</v>
      </c>
      <c r="H3493" s="301" t="s">
        <v>498</v>
      </c>
      <c r="I3493" s="333">
        <v>155.63</v>
      </c>
    </row>
    <row r="3494" spans="1:9">
      <c r="A3494" s="316">
        <v>11</v>
      </c>
      <c r="B3494" s="301" t="s">
        <v>218</v>
      </c>
      <c r="C3494" s="301" t="s">
        <v>558</v>
      </c>
      <c r="D3494" s="301" t="s">
        <v>558</v>
      </c>
      <c r="E3494" s="301" t="s">
        <v>558</v>
      </c>
      <c r="F3494" s="301" t="s">
        <v>560</v>
      </c>
      <c r="G3494" s="301" t="s">
        <v>560</v>
      </c>
      <c r="H3494" s="301" t="s">
        <v>498</v>
      </c>
      <c r="I3494" s="333">
        <v>74.16</v>
      </c>
    </row>
    <row r="3495" spans="1:9">
      <c r="A3495" s="316">
        <v>11</v>
      </c>
      <c r="B3495" s="301" t="s">
        <v>218</v>
      </c>
      <c r="C3495" s="301" t="s">
        <v>558</v>
      </c>
      <c r="D3495" s="301" t="s">
        <v>558</v>
      </c>
      <c r="E3495" s="301" t="s">
        <v>558</v>
      </c>
      <c r="F3495" s="301" t="s">
        <v>561</v>
      </c>
      <c r="G3495" s="301" t="s">
        <v>561</v>
      </c>
      <c r="H3495" s="301" t="s">
        <v>498</v>
      </c>
      <c r="I3495" s="333">
        <v>72.694999999999993</v>
      </c>
    </row>
    <row r="3496" spans="1:9">
      <c r="A3496" s="316">
        <v>11</v>
      </c>
      <c r="B3496" s="301" t="s">
        <v>218</v>
      </c>
      <c r="C3496" s="301" t="s">
        <v>558</v>
      </c>
      <c r="D3496" s="301" t="s">
        <v>558</v>
      </c>
      <c r="E3496" s="301" t="s">
        <v>558</v>
      </c>
      <c r="F3496" s="301" t="s">
        <v>562</v>
      </c>
      <c r="G3496" s="301" t="s">
        <v>562</v>
      </c>
      <c r="H3496" s="301" t="s">
        <v>498</v>
      </c>
      <c r="I3496" s="333">
        <v>209.47499999999999</v>
      </c>
    </row>
    <row r="3497" spans="1:9">
      <c r="A3497" s="316">
        <v>11</v>
      </c>
      <c r="B3497" s="301" t="s">
        <v>218</v>
      </c>
      <c r="C3497" s="301" t="s">
        <v>558</v>
      </c>
      <c r="D3497" s="301" t="s">
        <v>558</v>
      </c>
      <c r="E3497" s="301" t="s">
        <v>558</v>
      </c>
      <c r="F3497" s="301" t="s">
        <v>563</v>
      </c>
      <c r="G3497" s="301" t="s">
        <v>563</v>
      </c>
      <c r="H3497" s="301" t="s">
        <v>498</v>
      </c>
      <c r="I3497" s="333">
        <v>45.18</v>
      </c>
    </row>
    <row r="3498" spans="1:9">
      <c r="A3498" s="316">
        <v>11</v>
      </c>
      <c r="B3498" s="301" t="s">
        <v>218</v>
      </c>
      <c r="C3498" s="301" t="s">
        <v>558</v>
      </c>
      <c r="D3498" s="301" t="s">
        <v>558</v>
      </c>
      <c r="E3498" s="301" t="s">
        <v>558</v>
      </c>
      <c r="F3498" s="301" t="s">
        <v>564</v>
      </c>
      <c r="G3498" s="301" t="s">
        <v>564</v>
      </c>
      <c r="H3498" s="301" t="s">
        <v>498</v>
      </c>
      <c r="I3498" s="333">
        <v>157.56</v>
      </c>
    </row>
    <row r="3499" spans="1:9">
      <c r="A3499" s="316">
        <v>11</v>
      </c>
      <c r="B3499" s="301" t="s">
        <v>218</v>
      </c>
      <c r="C3499" s="301" t="s">
        <v>558</v>
      </c>
      <c r="D3499" s="301" t="s">
        <v>558</v>
      </c>
      <c r="E3499" s="301" t="s">
        <v>36</v>
      </c>
      <c r="F3499" s="301" t="s">
        <v>509</v>
      </c>
      <c r="G3499" s="301" t="s">
        <v>509</v>
      </c>
      <c r="H3499" s="301" t="s">
        <v>498</v>
      </c>
      <c r="I3499" s="333">
        <v>795.17499999999995</v>
      </c>
    </row>
    <row r="3500" spans="1:9">
      <c r="A3500" s="316">
        <v>11</v>
      </c>
      <c r="B3500" s="301" t="s">
        <v>218</v>
      </c>
      <c r="C3500" s="301" t="s">
        <v>558</v>
      </c>
      <c r="D3500" s="301" t="s">
        <v>558</v>
      </c>
      <c r="E3500" s="301" t="s">
        <v>558</v>
      </c>
      <c r="F3500" s="301" t="s">
        <v>610</v>
      </c>
      <c r="G3500" s="301" t="s">
        <v>610</v>
      </c>
      <c r="H3500" s="301" t="s">
        <v>498</v>
      </c>
      <c r="I3500" s="333">
        <v>28.83</v>
      </c>
    </row>
    <row r="3501" spans="1:9">
      <c r="A3501" s="316">
        <v>11</v>
      </c>
      <c r="B3501" s="301" t="s">
        <v>218</v>
      </c>
      <c r="C3501" s="301" t="s">
        <v>558</v>
      </c>
      <c r="D3501" s="301" t="s">
        <v>558</v>
      </c>
      <c r="E3501" s="301" t="s">
        <v>558</v>
      </c>
      <c r="F3501" s="301" t="s">
        <v>565</v>
      </c>
      <c r="G3501" s="301" t="s">
        <v>565</v>
      </c>
      <c r="H3501" s="301" t="s">
        <v>498</v>
      </c>
      <c r="I3501" s="333">
        <v>25.975000000000001</v>
      </c>
    </row>
    <row r="3502" spans="1:9">
      <c r="A3502" s="316">
        <v>11</v>
      </c>
      <c r="B3502" s="301" t="s">
        <v>218</v>
      </c>
      <c r="C3502" s="301" t="s">
        <v>558</v>
      </c>
      <c r="D3502" s="301" t="s">
        <v>558</v>
      </c>
      <c r="E3502" s="301" t="s">
        <v>558</v>
      </c>
      <c r="F3502" s="301" t="s">
        <v>566</v>
      </c>
      <c r="G3502" s="301" t="s">
        <v>566</v>
      </c>
      <c r="H3502" s="301" t="s">
        <v>498</v>
      </c>
      <c r="I3502" s="333">
        <v>45.395000000000003</v>
      </c>
    </row>
    <row r="3503" spans="1:9">
      <c r="A3503" s="316">
        <v>11</v>
      </c>
      <c r="B3503" s="301" t="s">
        <v>218</v>
      </c>
      <c r="C3503" s="301" t="s">
        <v>558</v>
      </c>
      <c r="D3503" s="301" t="s">
        <v>558</v>
      </c>
      <c r="E3503" s="301" t="s">
        <v>558</v>
      </c>
      <c r="F3503" s="301" t="s">
        <v>567</v>
      </c>
      <c r="G3503" s="301" t="s">
        <v>567</v>
      </c>
      <c r="H3503" s="301" t="s">
        <v>498</v>
      </c>
      <c r="I3503" s="333">
        <v>126.965</v>
      </c>
    </row>
    <row r="3504" spans="1:9">
      <c r="A3504" s="316">
        <v>11</v>
      </c>
      <c r="B3504" s="301" t="s">
        <v>218</v>
      </c>
      <c r="C3504" s="301" t="s">
        <v>558</v>
      </c>
      <c r="D3504" s="301" t="s">
        <v>558</v>
      </c>
      <c r="E3504" s="301" t="s">
        <v>115</v>
      </c>
      <c r="F3504" s="301" t="s">
        <v>568</v>
      </c>
      <c r="G3504" s="301" t="s">
        <v>568</v>
      </c>
      <c r="H3504" s="301" t="s">
        <v>498</v>
      </c>
      <c r="I3504" s="333">
        <v>2.5150000000000001</v>
      </c>
    </row>
    <row r="3505" spans="1:9">
      <c r="A3505" s="316">
        <v>11</v>
      </c>
      <c r="B3505" s="301" t="s">
        <v>218</v>
      </c>
      <c r="C3505" s="301" t="s">
        <v>558</v>
      </c>
      <c r="D3505" s="301" t="s">
        <v>558</v>
      </c>
      <c r="E3505" s="301" t="s">
        <v>558</v>
      </c>
      <c r="F3505" s="301" t="s">
        <v>569</v>
      </c>
      <c r="G3505" s="301" t="s">
        <v>569</v>
      </c>
      <c r="H3505" s="301" t="s">
        <v>498</v>
      </c>
      <c r="I3505" s="333">
        <v>55.625</v>
      </c>
    </row>
    <row r="3506" spans="1:9">
      <c r="A3506" s="316">
        <v>11</v>
      </c>
      <c r="B3506" s="301" t="s">
        <v>218</v>
      </c>
      <c r="C3506" s="301" t="s">
        <v>558</v>
      </c>
      <c r="D3506" s="301" t="s">
        <v>558</v>
      </c>
      <c r="E3506" s="301" t="s">
        <v>558</v>
      </c>
      <c r="F3506" s="301" t="s">
        <v>570</v>
      </c>
      <c r="G3506" s="301" t="s">
        <v>570</v>
      </c>
      <c r="H3506" s="301" t="s">
        <v>498</v>
      </c>
      <c r="I3506" s="333">
        <v>20.285</v>
      </c>
    </row>
    <row r="3507" spans="1:9">
      <c r="A3507" s="316">
        <v>11</v>
      </c>
      <c r="B3507" s="301" t="s">
        <v>218</v>
      </c>
      <c r="C3507" s="301" t="s">
        <v>558</v>
      </c>
      <c r="D3507" s="301" t="s">
        <v>558</v>
      </c>
      <c r="E3507" s="301" t="s">
        <v>115</v>
      </c>
      <c r="F3507" s="301" t="s">
        <v>571</v>
      </c>
      <c r="G3507" s="301" t="s">
        <v>571</v>
      </c>
      <c r="H3507" s="301" t="s">
        <v>498</v>
      </c>
      <c r="I3507" s="333">
        <v>65.010000000000005</v>
      </c>
    </row>
    <row r="3508" spans="1:9">
      <c r="A3508" s="316">
        <v>11</v>
      </c>
      <c r="B3508" s="301" t="s">
        <v>218</v>
      </c>
      <c r="C3508" s="301" t="s">
        <v>558</v>
      </c>
      <c r="D3508" s="301" t="s">
        <v>558</v>
      </c>
      <c r="E3508" s="301" t="s">
        <v>115</v>
      </c>
      <c r="F3508" s="301" t="s">
        <v>572</v>
      </c>
      <c r="G3508" s="301" t="s">
        <v>572</v>
      </c>
      <c r="H3508" s="301" t="s">
        <v>498</v>
      </c>
      <c r="I3508" s="333">
        <v>110.63</v>
      </c>
    </row>
    <row r="3509" spans="1:9">
      <c r="A3509" s="316">
        <v>11</v>
      </c>
      <c r="B3509" s="301" t="s">
        <v>218</v>
      </c>
      <c r="C3509" s="301" t="s">
        <v>558</v>
      </c>
      <c r="D3509" s="301" t="s">
        <v>558</v>
      </c>
      <c r="E3509" s="301" t="s">
        <v>115</v>
      </c>
      <c r="F3509" s="301" t="s">
        <v>573</v>
      </c>
      <c r="G3509" s="301" t="s">
        <v>573</v>
      </c>
      <c r="H3509" s="301" t="s">
        <v>498</v>
      </c>
      <c r="I3509" s="333">
        <v>50.23</v>
      </c>
    </row>
    <row r="3510" spans="1:9">
      <c r="A3510" s="316">
        <v>11</v>
      </c>
      <c r="B3510" s="301" t="s">
        <v>218</v>
      </c>
      <c r="C3510" s="301" t="s">
        <v>558</v>
      </c>
      <c r="D3510" s="301" t="s">
        <v>558</v>
      </c>
      <c r="E3510" s="301" t="s">
        <v>558</v>
      </c>
      <c r="F3510" s="301" t="s">
        <v>574</v>
      </c>
      <c r="G3510" s="301" t="s">
        <v>574</v>
      </c>
      <c r="H3510" s="301" t="s">
        <v>498</v>
      </c>
      <c r="I3510" s="333">
        <v>79.344999999999999</v>
      </c>
    </row>
    <row r="3511" spans="1:9">
      <c r="A3511" s="316">
        <v>11</v>
      </c>
      <c r="B3511" s="301" t="s">
        <v>218</v>
      </c>
      <c r="C3511" s="301" t="s">
        <v>558</v>
      </c>
      <c r="D3511" s="301" t="s">
        <v>558</v>
      </c>
      <c r="E3511" s="301" t="s">
        <v>558</v>
      </c>
      <c r="F3511" s="301" t="s">
        <v>575</v>
      </c>
      <c r="G3511" s="301" t="s">
        <v>575</v>
      </c>
      <c r="H3511" s="301" t="s">
        <v>498</v>
      </c>
      <c r="I3511" s="333">
        <v>52.65</v>
      </c>
    </row>
    <row r="3512" spans="1:9">
      <c r="A3512" s="316">
        <v>11</v>
      </c>
      <c r="B3512" s="301" t="s">
        <v>218</v>
      </c>
      <c r="C3512" s="301" t="s">
        <v>558</v>
      </c>
      <c r="D3512" s="301" t="s">
        <v>558</v>
      </c>
      <c r="E3512" s="301" t="s">
        <v>115</v>
      </c>
      <c r="F3512" s="301" t="s">
        <v>576</v>
      </c>
      <c r="G3512" s="301" t="s">
        <v>576</v>
      </c>
      <c r="H3512" s="301" t="s">
        <v>498</v>
      </c>
      <c r="I3512" s="333">
        <v>61.77</v>
      </c>
    </row>
    <row r="3513" spans="1:9">
      <c r="A3513" s="316">
        <v>11</v>
      </c>
      <c r="B3513" s="301" t="s">
        <v>218</v>
      </c>
      <c r="C3513" s="301" t="s">
        <v>558</v>
      </c>
      <c r="D3513" s="301" t="s">
        <v>558</v>
      </c>
      <c r="E3513" s="301" t="s">
        <v>115</v>
      </c>
      <c r="F3513" s="301" t="s">
        <v>577</v>
      </c>
      <c r="G3513" s="301" t="s">
        <v>577</v>
      </c>
      <c r="H3513" s="301" t="s">
        <v>498</v>
      </c>
      <c r="I3513" s="333">
        <v>143.14500000000001</v>
      </c>
    </row>
    <row r="3514" spans="1:9">
      <c r="A3514" s="316">
        <v>11</v>
      </c>
      <c r="B3514" s="301" t="s">
        <v>218</v>
      </c>
      <c r="C3514" s="301" t="s">
        <v>558</v>
      </c>
      <c r="D3514" s="301" t="s">
        <v>558</v>
      </c>
      <c r="E3514" s="301" t="s">
        <v>558</v>
      </c>
      <c r="F3514" s="301" t="s">
        <v>578</v>
      </c>
      <c r="G3514" s="301" t="s">
        <v>578</v>
      </c>
      <c r="H3514" s="301" t="s">
        <v>498</v>
      </c>
      <c r="I3514" s="333">
        <v>25.495999999999999</v>
      </c>
    </row>
    <row r="3515" spans="1:9">
      <c r="A3515" s="316">
        <v>11</v>
      </c>
      <c r="B3515" s="301" t="s">
        <v>218</v>
      </c>
      <c r="C3515" s="301" t="s">
        <v>558</v>
      </c>
      <c r="D3515" s="301" t="s">
        <v>558</v>
      </c>
      <c r="E3515" s="301" t="s">
        <v>115</v>
      </c>
      <c r="F3515" s="301" t="s">
        <v>579</v>
      </c>
      <c r="G3515" s="301" t="s">
        <v>579</v>
      </c>
      <c r="H3515" s="301" t="s">
        <v>498</v>
      </c>
      <c r="I3515" s="333">
        <v>49.09</v>
      </c>
    </row>
    <row r="3516" spans="1:9">
      <c r="A3516" s="316">
        <v>11</v>
      </c>
      <c r="B3516" s="301" t="s">
        <v>218</v>
      </c>
      <c r="C3516" s="301" t="s">
        <v>558</v>
      </c>
      <c r="D3516" s="301" t="s">
        <v>558</v>
      </c>
      <c r="E3516" s="301" t="s">
        <v>558</v>
      </c>
      <c r="F3516" s="301" t="s">
        <v>580</v>
      </c>
      <c r="G3516" s="301" t="s">
        <v>580</v>
      </c>
      <c r="H3516" s="301" t="s">
        <v>498</v>
      </c>
      <c r="I3516" s="333">
        <v>245.78</v>
      </c>
    </row>
    <row r="3517" spans="1:9">
      <c r="A3517" s="316">
        <v>11</v>
      </c>
      <c r="B3517" s="301" t="s">
        <v>218</v>
      </c>
      <c r="C3517" s="301" t="s">
        <v>558</v>
      </c>
      <c r="D3517" s="301" t="s">
        <v>558</v>
      </c>
      <c r="E3517" s="301" t="s">
        <v>115</v>
      </c>
      <c r="F3517" s="301" t="s">
        <v>581</v>
      </c>
      <c r="G3517" s="301" t="s">
        <v>581</v>
      </c>
      <c r="H3517" s="301" t="s">
        <v>498</v>
      </c>
      <c r="I3517" s="333">
        <v>40.875</v>
      </c>
    </row>
    <row r="3518" spans="1:9">
      <c r="A3518" s="316">
        <v>11</v>
      </c>
      <c r="B3518" s="301" t="s">
        <v>218</v>
      </c>
      <c r="C3518" s="301" t="s">
        <v>558</v>
      </c>
      <c r="D3518" s="301" t="s">
        <v>558</v>
      </c>
      <c r="E3518" s="301" t="s">
        <v>558</v>
      </c>
      <c r="F3518" s="301" t="s">
        <v>582</v>
      </c>
      <c r="G3518" s="301" t="s">
        <v>582</v>
      </c>
      <c r="H3518" s="301" t="s">
        <v>498</v>
      </c>
      <c r="I3518" s="333">
        <v>109.65</v>
      </c>
    </row>
    <row r="3519" spans="1:9">
      <c r="A3519" s="316">
        <v>11</v>
      </c>
      <c r="B3519" s="301" t="s">
        <v>218</v>
      </c>
      <c r="C3519" s="301" t="s">
        <v>558</v>
      </c>
      <c r="D3519" s="301" t="s">
        <v>558</v>
      </c>
      <c r="E3519" s="301" t="s">
        <v>115</v>
      </c>
      <c r="F3519" s="301" t="s">
        <v>583</v>
      </c>
      <c r="G3519" s="301" t="s">
        <v>583</v>
      </c>
      <c r="H3519" s="301" t="s">
        <v>498</v>
      </c>
      <c r="I3519" s="333">
        <v>92.34</v>
      </c>
    </row>
    <row r="3520" spans="1:9">
      <c r="A3520" s="316">
        <v>11</v>
      </c>
      <c r="B3520" s="301" t="s">
        <v>218</v>
      </c>
      <c r="C3520" s="301" t="s">
        <v>558</v>
      </c>
      <c r="D3520" s="301" t="s">
        <v>558</v>
      </c>
      <c r="E3520" s="301" t="s">
        <v>558</v>
      </c>
      <c r="F3520" s="301" t="s">
        <v>584</v>
      </c>
      <c r="G3520" s="301" t="s">
        <v>584</v>
      </c>
      <c r="H3520" s="301" t="s">
        <v>498</v>
      </c>
      <c r="I3520" s="333">
        <v>85.64</v>
      </c>
    </row>
    <row r="3521" spans="1:9">
      <c r="A3521" s="316">
        <v>11</v>
      </c>
      <c r="B3521" s="301" t="s">
        <v>218</v>
      </c>
      <c r="C3521" s="301" t="s">
        <v>558</v>
      </c>
      <c r="D3521" s="301" t="s">
        <v>558</v>
      </c>
      <c r="E3521" s="301" t="s">
        <v>115</v>
      </c>
      <c r="F3521" s="301" t="s">
        <v>585</v>
      </c>
      <c r="G3521" s="301" t="s">
        <v>585</v>
      </c>
      <c r="H3521" s="301" t="s">
        <v>498</v>
      </c>
      <c r="I3521" s="333">
        <v>105.32</v>
      </c>
    </row>
    <row r="3522" spans="1:9">
      <c r="A3522" s="316">
        <v>11</v>
      </c>
      <c r="B3522" s="301" t="s">
        <v>218</v>
      </c>
      <c r="C3522" s="301" t="s">
        <v>558</v>
      </c>
      <c r="D3522" s="301" t="s">
        <v>558</v>
      </c>
      <c r="E3522" s="301" t="s">
        <v>558</v>
      </c>
      <c r="F3522" s="301" t="s">
        <v>586</v>
      </c>
      <c r="G3522" s="301" t="s">
        <v>586</v>
      </c>
      <c r="H3522" s="301" t="s">
        <v>498</v>
      </c>
      <c r="I3522" s="333">
        <v>17.184999999999999</v>
      </c>
    </row>
    <row r="3523" spans="1:9">
      <c r="A3523" s="316">
        <v>11</v>
      </c>
      <c r="B3523" s="301" t="s">
        <v>218</v>
      </c>
      <c r="C3523" s="301" t="s">
        <v>558</v>
      </c>
      <c r="D3523" s="301" t="s">
        <v>558</v>
      </c>
      <c r="E3523" s="301" t="s">
        <v>115</v>
      </c>
      <c r="F3523" s="301" t="s">
        <v>587</v>
      </c>
      <c r="G3523" s="301" t="s">
        <v>587</v>
      </c>
      <c r="H3523" s="301" t="s">
        <v>498</v>
      </c>
      <c r="I3523" s="333">
        <v>201.70500000000001</v>
      </c>
    </row>
    <row r="3524" spans="1:9">
      <c r="A3524" s="316">
        <v>11</v>
      </c>
      <c r="B3524" s="301" t="s">
        <v>218</v>
      </c>
      <c r="C3524" s="301" t="s">
        <v>558</v>
      </c>
      <c r="D3524" s="301" t="s">
        <v>558</v>
      </c>
      <c r="E3524" s="301" t="s">
        <v>558</v>
      </c>
      <c r="F3524" s="301" t="s">
        <v>588</v>
      </c>
      <c r="G3524" s="301" t="s">
        <v>588</v>
      </c>
      <c r="H3524" s="301" t="s">
        <v>498</v>
      </c>
      <c r="I3524" s="333">
        <v>234.54499999999999</v>
      </c>
    </row>
    <row r="3525" spans="1:9">
      <c r="A3525" s="316">
        <v>11</v>
      </c>
      <c r="B3525" s="301" t="s">
        <v>218</v>
      </c>
      <c r="C3525" s="301" t="s">
        <v>558</v>
      </c>
      <c r="D3525" s="301" t="s">
        <v>558</v>
      </c>
      <c r="E3525" s="301" t="s">
        <v>558</v>
      </c>
      <c r="F3525" s="301" t="s">
        <v>589</v>
      </c>
      <c r="G3525" s="301" t="s">
        <v>589</v>
      </c>
      <c r="H3525" s="301" t="s">
        <v>498</v>
      </c>
      <c r="I3525" s="333">
        <v>25.96</v>
      </c>
    </row>
    <row r="3526" spans="1:9">
      <c r="A3526" s="316">
        <v>11</v>
      </c>
      <c r="B3526" s="301" t="s">
        <v>218</v>
      </c>
      <c r="C3526" s="301" t="s">
        <v>558</v>
      </c>
      <c r="D3526" s="301" t="s">
        <v>558</v>
      </c>
      <c r="E3526" s="301" t="s">
        <v>558</v>
      </c>
      <c r="F3526" s="301" t="s">
        <v>590</v>
      </c>
      <c r="G3526" s="301" t="s">
        <v>590</v>
      </c>
      <c r="H3526" s="301" t="s">
        <v>498</v>
      </c>
      <c r="I3526" s="333">
        <v>60.884999999999998</v>
      </c>
    </row>
    <row r="3527" spans="1:9">
      <c r="A3527" s="316">
        <v>11</v>
      </c>
      <c r="B3527" s="301" t="s">
        <v>218</v>
      </c>
      <c r="C3527" s="301" t="s">
        <v>558</v>
      </c>
      <c r="D3527" s="301" t="s">
        <v>558</v>
      </c>
      <c r="E3527" s="301" t="s">
        <v>23</v>
      </c>
      <c r="F3527" s="301" t="s">
        <v>591</v>
      </c>
      <c r="G3527" s="301" t="s">
        <v>591</v>
      </c>
      <c r="H3527" s="301" t="s">
        <v>498</v>
      </c>
      <c r="I3527" s="333">
        <v>30.925000000000001</v>
      </c>
    </row>
    <row r="3528" spans="1:9">
      <c r="A3528" s="316">
        <v>11</v>
      </c>
      <c r="B3528" s="301" t="s">
        <v>218</v>
      </c>
      <c r="C3528" s="301" t="s">
        <v>558</v>
      </c>
      <c r="D3528" s="301" t="s">
        <v>558</v>
      </c>
      <c r="E3528" s="301" t="s">
        <v>115</v>
      </c>
      <c r="F3528" s="301" t="s">
        <v>592</v>
      </c>
      <c r="G3528" s="301" t="s">
        <v>592</v>
      </c>
      <c r="H3528" s="301" t="s">
        <v>498</v>
      </c>
      <c r="I3528" s="333">
        <v>34.15</v>
      </c>
    </row>
    <row r="3529" spans="1:9">
      <c r="A3529" s="316">
        <v>11</v>
      </c>
      <c r="B3529" s="301" t="s">
        <v>218</v>
      </c>
      <c r="C3529" s="301" t="s">
        <v>558</v>
      </c>
      <c r="D3529" s="301" t="s">
        <v>558</v>
      </c>
      <c r="E3529" s="301" t="s">
        <v>23</v>
      </c>
      <c r="F3529" s="301" t="s">
        <v>593</v>
      </c>
      <c r="G3529" s="301" t="s">
        <v>593</v>
      </c>
      <c r="H3529" s="301" t="s">
        <v>498</v>
      </c>
      <c r="I3529" s="333">
        <v>188.03</v>
      </c>
    </row>
    <row r="3530" spans="1:9">
      <c r="A3530" s="316">
        <v>11</v>
      </c>
      <c r="B3530" s="301" t="s">
        <v>218</v>
      </c>
      <c r="C3530" s="301" t="s">
        <v>558</v>
      </c>
      <c r="D3530" s="301" t="s">
        <v>558</v>
      </c>
      <c r="E3530" s="301" t="s">
        <v>115</v>
      </c>
      <c r="F3530" s="301" t="s">
        <v>594</v>
      </c>
      <c r="G3530" s="301" t="s">
        <v>594</v>
      </c>
      <c r="H3530" s="301" t="s">
        <v>498</v>
      </c>
      <c r="I3530" s="333">
        <v>142.22999999999999</v>
      </c>
    </row>
    <row r="3531" spans="1:9">
      <c r="A3531" s="316">
        <v>11</v>
      </c>
      <c r="B3531" s="301" t="s">
        <v>218</v>
      </c>
      <c r="C3531" s="301" t="s">
        <v>558</v>
      </c>
      <c r="D3531" s="301" t="s">
        <v>558</v>
      </c>
      <c r="E3531" s="301" t="s">
        <v>120</v>
      </c>
      <c r="F3531" s="301" t="s">
        <v>595</v>
      </c>
      <c r="G3531" s="301" t="s">
        <v>595</v>
      </c>
      <c r="H3531" s="301" t="s">
        <v>498</v>
      </c>
      <c r="I3531" s="333">
        <v>381.87</v>
      </c>
    </row>
    <row r="3532" spans="1:9">
      <c r="A3532" s="316">
        <v>11</v>
      </c>
      <c r="B3532" s="301" t="s">
        <v>218</v>
      </c>
      <c r="C3532" s="301" t="s">
        <v>558</v>
      </c>
      <c r="D3532" s="301" t="s">
        <v>558</v>
      </c>
      <c r="E3532" s="301" t="s">
        <v>556</v>
      </c>
      <c r="F3532" s="301" t="s">
        <v>611</v>
      </c>
      <c r="G3532" s="301" t="s">
        <v>611</v>
      </c>
      <c r="H3532" s="301" t="s">
        <v>498</v>
      </c>
      <c r="I3532" s="333">
        <v>77.459999999999994</v>
      </c>
    </row>
    <row r="3533" spans="1:9">
      <c r="A3533" s="316">
        <v>11</v>
      </c>
      <c r="B3533" s="301" t="s">
        <v>218</v>
      </c>
      <c r="C3533" s="301" t="s">
        <v>558</v>
      </c>
      <c r="D3533" s="301" t="s">
        <v>558</v>
      </c>
      <c r="E3533" s="301" t="s">
        <v>120</v>
      </c>
      <c r="F3533" s="301" t="s">
        <v>596</v>
      </c>
      <c r="G3533" s="301" t="s">
        <v>596</v>
      </c>
      <c r="H3533" s="301" t="s">
        <v>498</v>
      </c>
      <c r="I3533" s="333">
        <v>43.6</v>
      </c>
    </row>
    <row r="3534" spans="1:9">
      <c r="A3534" s="316">
        <v>11</v>
      </c>
      <c r="B3534" s="301" t="s">
        <v>218</v>
      </c>
      <c r="C3534" s="301" t="s">
        <v>558</v>
      </c>
      <c r="D3534" s="301" t="s">
        <v>558</v>
      </c>
      <c r="E3534" s="301" t="s">
        <v>120</v>
      </c>
      <c r="F3534" s="301" t="s">
        <v>597</v>
      </c>
      <c r="G3534" s="301" t="s">
        <v>597</v>
      </c>
      <c r="H3534" s="301" t="s">
        <v>498</v>
      </c>
      <c r="I3534" s="333">
        <v>37.729999999999997</v>
      </c>
    </row>
    <row r="3535" spans="1:9">
      <c r="A3535" s="316">
        <v>11</v>
      </c>
      <c r="B3535" s="301" t="s">
        <v>218</v>
      </c>
      <c r="C3535" s="301" t="s">
        <v>558</v>
      </c>
      <c r="D3535" s="301" t="s">
        <v>558</v>
      </c>
      <c r="E3535" s="301" t="s">
        <v>120</v>
      </c>
      <c r="F3535" s="301" t="s">
        <v>598</v>
      </c>
      <c r="G3535" s="301" t="s">
        <v>598</v>
      </c>
      <c r="H3535" s="301" t="s">
        <v>498</v>
      </c>
      <c r="I3535" s="333">
        <v>22.385000000000002</v>
      </c>
    </row>
    <row r="3536" spans="1:9">
      <c r="A3536" s="316">
        <v>11</v>
      </c>
      <c r="B3536" s="301" t="s">
        <v>218</v>
      </c>
      <c r="C3536" s="301" t="s">
        <v>558</v>
      </c>
      <c r="D3536" s="301" t="s">
        <v>558</v>
      </c>
      <c r="E3536" s="301" t="s">
        <v>120</v>
      </c>
      <c r="F3536" s="301" t="s">
        <v>599</v>
      </c>
      <c r="G3536" s="301" t="s">
        <v>599</v>
      </c>
      <c r="H3536" s="301" t="s">
        <v>498</v>
      </c>
      <c r="I3536" s="333">
        <v>14.98</v>
      </c>
    </row>
    <row r="3537" spans="1:9">
      <c r="A3537" s="316">
        <v>11</v>
      </c>
      <c r="B3537" s="301" t="s">
        <v>218</v>
      </c>
      <c r="C3537" s="301" t="s">
        <v>558</v>
      </c>
      <c r="D3537" s="301" t="s">
        <v>558</v>
      </c>
      <c r="E3537" s="301" t="s">
        <v>556</v>
      </c>
      <c r="F3537" s="301" t="s">
        <v>600</v>
      </c>
      <c r="G3537" s="301" t="s">
        <v>600</v>
      </c>
      <c r="H3537" s="301" t="s">
        <v>498</v>
      </c>
      <c r="I3537" s="333">
        <v>162.22</v>
      </c>
    </row>
    <row r="3538" spans="1:9">
      <c r="A3538" s="316">
        <v>11</v>
      </c>
      <c r="B3538" s="301" t="s">
        <v>218</v>
      </c>
      <c r="C3538" s="301" t="s">
        <v>558</v>
      </c>
      <c r="D3538" s="301" t="s">
        <v>558</v>
      </c>
      <c r="E3538" s="301" t="s">
        <v>120</v>
      </c>
      <c r="F3538" s="301" t="s">
        <v>601</v>
      </c>
      <c r="G3538" s="301" t="s">
        <v>601</v>
      </c>
      <c r="H3538" s="301" t="s">
        <v>498</v>
      </c>
      <c r="I3538" s="333">
        <v>28.925000000000001</v>
      </c>
    </row>
    <row r="3539" spans="1:9">
      <c r="A3539" s="316">
        <v>11</v>
      </c>
      <c r="B3539" s="301" t="s">
        <v>218</v>
      </c>
      <c r="C3539" s="301" t="s">
        <v>558</v>
      </c>
      <c r="D3539" s="301" t="s">
        <v>558</v>
      </c>
      <c r="E3539" s="301" t="s">
        <v>120</v>
      </c>
      <c r="F3539" s="301" t="s">
        <v>602</v>
      </c>
      <c r="G3539" s="301" t="s">
        <v>602</v>
      </c>
      <c r="H3539" s="301" t="s">
        <v>498</v>
      </c>
      <c r="I3539" s="333">
        <v>6.7</v>
      </c>
    </row>
    <row r="3540" spans="1:9">
      <c r="A3540" s="316">
        <v>11</v>
      </c>
      <c r="B3540" s="301" t="s">
        <v>218</v>
      </c>
      <c r="C3540" s="301" t="s">
        <v>558</v>
      </c>
      <c r="D3540" s="301" t="s">
        <v>558</v>
      </c>
      <c r="E3540" s="301" t="s">
        <v>115</v>
      </c>
      <c r="F3540" s="301" t="s">
        <v>603</v>
      </c>
      <c r="G3540" s="301" t="s">
        <v>603</v>
      </c>
      <c r="H3540" s="301" t="s">
        <v>498</v>
      </c>
      <c r="I3540" s="333">
        <v>26.905000000000001</v>
      </c>
    </row>
    <row r="3541" spans="1:9">
      <c r="A3541" s="316">
        <v>11</v>
      </c>
      <c r="B3541" s="301" t="s">
        <v>218</v>
      </c>
      <c r="C3541" s="301" t="s">
        <v>558</v>
      </c>
      <c r="D3541" s="301" t="s">
        <v>558</v>
      </c>
      <c r="E3541" s="301" t="s">
        <v>115</v>
      </c>
      <c r="F3541" s="301" t="s">
        <v>604</v>
      </c>
      <c r="G3541" s="301" t="s">
        <v>604</v>
      </c>
      <c r="H3541" s="301" t="s">
        <v>498</v>
      </c>
      <c r="I3541" s="333">
        <v>0</v>
      </c>
    </row>
    <row r="3542" spans="1:9">
      <c r="A3542" s="316">
        <v>11</v>
      </c>
      <c r="B3542" s="301" t="s">
        <v>218</v>
      </c>
      <c r="C3542" s="301" t="s">
        <v>558</v>
      </c>
      <c r="D3542" s="301" t="s">
        <v>558</v>
      </c>
      <c r="E3542" s="301" t="s">
        <v>556</v>
      </c>
      <c r="F3542" s="301" t="s">
        <v>605</v>
      </c>
      <c r="G3542" s="301" t="s">
        <v>605</v>
      </c>
      <c r="H3542" s="301" t="s">
        <v>498</v>
      </c>
      <c r="I3542" s="333">
        <v>34.814999999999998</v>
      </c>
    </row>
    <row r="3543" spans="1:9">
      <c r="A3543" s="316">
        <v>11</v>
      </c>
      <c r="B3543" s="301" t="s">
        <v>218</v>
      </c>
      <c r="C3543" s="301" t="s">
        <v>558</v>
      </c>
      <c r="D3543" s="301" t="s">
        <v>558</v>
      </c>
      <c r="E3543" s="301" t="s">
        <v>115</v>
      </c>
      <c r="F3543" s="301" t="s">
        <v>606</v>
      </c>
      <c r="G3543" s="301" t="s">
        <v>606</v>
      </c>
      <c r="H3543" s="301" t="s">
        <v>498</v>
      </c>
      <c r="I3543" s="333">
        <v>6.8449999999999998</v>
      </c>
    </row>
    <row r="3544" spans="1:9">
      <c r="A3544" s="316">
        <v>11</v>
      </c>
      <c r="B3544" s="301" t="s">
        <v>218</v>
      </c>
      <c r="C3544" s="301" t="s">
        <v>558</v>
      </c>
      <c r="D3544" s="301" t="s">
        <v>558</v>
      </c>
      <c r="E3544" s="301" t="s">
        <v>120</v>
      </c>
      <c r="F3544" s="301" t="s">
        <v>607</v>
      </c>
      <c r="G3544" s="301" t="s">
        <v>607</v>
      </c>
      <c r="H3544" s="301" t="s">
        <v>498</v>
      </c>
      <c r="I3544" s="333">
        <v>9.89</v>
      </c>
    </row>
    <row r="3545" spans="1:9">
      <c r="A3545" s="316">
        <v>11</v>
      </c>
      <c r="B3545" s="301" t="s">
        <v>218</v>
      </c>
      <c r="C3545" s="301" t="s">
        <v>558</v>
      </c>
      <c r="D3545" s="301" t="s">
        <v>558</v>
      </c>
      <c r="E3545" s="301" t="s">
        <v>556</v>
      </c>
      <c r="F3545" s="301" t="s">
        <v>608</v>
      </c>
      <c r="G3545" s="301" t="s">
        <v>608</v>
      </c>
      <c r="H3545" s="301" t="s">
        <v>498</v>
      </c>
      <c r="I3545" s="333">
        <v>23.34</v>
      </c>
    </row>
    <row r="3546" spans="1:9">
      <c r="A3546" s="316">
        <v>11</v>
      </c>
      <c r="B3546" s="301" t="s">
        <v>218</v>
      </c>
      <c r="C3546" s="301" t="s">
        <v>558</v>
      </c>
      <c r="D3546" s="301" t="s">
        <v>558</v>
      </c>
      <c r="E3546" s="301" t="s">
        <v>120</v>
      </c>
      <c r="F3546" s="301" t="s">
        <v>609</v>
      </c>
      <c r="G3546" s="301" t="s">
        <v>609</v>
      </c>
      <c r="H3546" s="301" t="s">
        <v>498</v>
      </c>
      <c r="I3546" s="333">
        <v>15.8</v>
      </c>
    </row>
    <row r="3547" spans="1:9">
      <c r="A3547" s="316">
        <v>11</v>
      </c>
      <c r="B3547" s="301" t="s">
        <v>218</v>
      </c>
      <c r="C3547" s="301" t="s">
        <v>558</v>
      </c>
      <c r="D3547" s="301" t="s">
        <v>558</v>
      </c>
      <c r="E3547" s="301" t="s">
        <v>120</v>
      </c>
      <c r="F3547" s="301" t="s">
        <v>81</v>
      </c>
      <c r="G3547" s="301" t="s">
        <v>81</v>
      </c>
      <c r="H3547" s="301" t="s">
        <v>498</v>
      </c>
      <c r="I3547" s="333">
        <v>0</v>
      </c>
    </row>
    <row r="3548" spans="1:9">
      <c r="A3548" s="316">
        <v>11</v>
      </c>
      <c r="B3548" s="301" t="s">
        <v>218</v>
      </c>
      <c r="C3548" s="301" t="s">
        <v>558</v>
      </c>
      <c r="D3548" s="301" t="s">
        <v>558</v>
      </c>
      <c r="E3548" s="301" t="s">
        <v>765</v>
      </c>
      <c r="F3548" s="301" t="s">
        <v>132</v>
      </c>
      <c r="G3548" s="301" t="s">
        <v>132</v>
      </c>
      <c r="H3548" s="301" t="s">
        <v>498</v>
      </c>
      <c r="I3548" s="333">
        <v>4.82</v>
      </c>
    </row>
    <row r="3549" spans="1:9">
      <c r="A3549" s="316">
        <v>11</v>
      </c>
      <c r="B3549" s="301" t="s">
        <v>218</v>
      </c>
      <c r="C3549" s="301" t="s">
        <v>558</v>
      </c>
      <c r="D3549" s="301" t="s">
        <v>558</v>
      </c>
      <c r="E3549" s="301" t="s">
        <v>765</v>
      </c>
      <c r="F3549" s="301" t="s">
        <v>133</v>
      </c>
      <c r="G3549" s="301" t="s">
        <v>133</v>
      </c>
      <c r="H3549" s="301" t="s">
        <v>498</v>
      </c>
      <c r="I3549" s="333">
        <v>4.68</v>
      </c>
    </row>
    <row r="3550" spans="1:9">
      <c r="A3550" s="316">
        <v>11</v>
      </c>
      <c r="B3550" s="301" t="s">
        <v>218</v>
      </c>
      <c r="C3550" s="301" t="s">
        <v>558</v>
      </c>
      <c r="D3550" s="301" t="s">
        <v>558</v>
      </c>
      <c r="E3550" s="301" t="s">
        <v>765</v>
      </c>
      <c r="F3550" s="301" t="s">
        <v>130</v>
      </c>
      <c r="G3550" s="301" t="s">
        <v>130</v>
      </c>
      <c r="H3550" s="301" t="s">
        <v>498</v>
      </c>
      <c r="I3550" s="333">
        <v>327.19499999999999</v>
      </c>
    </row>
    <row r="3551" spans="1:9">
      <c r="A3551" s="316">
        <v>11</v>
      </c>
      <c r="B3551" s="301" t="s">
        <v>218</v>
      </c>
      <c r="C3551" s="301" t="s">
        <v>558</v>
      </c>
      <c r="D3551" s="301" t="s">
        <v>558</v>
      </c>
      <c r="E3551" s="301" t="s">
        <v>765</v>
      </c>
      <c r="F3551" s="301" t="s">
        <v>752</v>
      </c>
      <c r="G3551" s="301" t="s">
        <v>752</v>
      </c>
      <c r="H3551" s="301" t="s">
        <v>498</v>
      </c>
      <c r="I3551" s="333">
        <v>1.4650000000000001</v>
      </c>
    </row>
    <row r="3552" spans="1:9">
      <c r="A3552" s="316">
        <v>11</v>
      </c>
      <c r="B3552" s="301" t="s">
        <v>218</v>
      </c>
      <c r="C3552" s="301" t="s">
        <v>558</v>
      </c>
      <c r="D3552" s="301" t="s">
        <v>558</v>
      </c>
      <c r="E3552" s="301" t="s">
        <v>765</v>
      </c>
      <c r="F3552" s="301" t="s">
        <v>471</v>
      </c>
      <c r="G3552" s="301" t="s">
        <v>471</v>
      </c>
      <c r="H3552" s="301" t="s">
        <v>498</v>
      </c>
      <c r="I3552" s="333">
        <v>0</v>
      </c>
    </row>
    <row r="3553" spans="1:9">
      <c r="A3553" s="316">
        <v>11</v>
      </c>
      <c r="B3553" s="301" t="s">
        <v>218</v>
      </c>
      <c r="C3553" s="301" t="s">
        <v>558</v>
      </c>
      <c r="D3553" s="301" t="s">
        <v>558</v>
      </c>
      <c r="E3553" s="301" t="s">
        <v>765</v>
      </c>
      <c r="F3553" s="301" t="s">
        <v>131</v>
      </c>
      <c r="G3553" s="301" t="s">
        <v>131</v>
      </c>
      <c r="H3553" s="301" t="s">
        <v>498</v>
      </c>
      <c r="I3553" s="333">
        <v>21.265000000000001</v>
      </c>
    </row>
    <row r="3554" spans="1:9">
      <c r="A3554" s="316">
        <v>11</v>
      </c>
      <c r="B3554" s="301" t="s">
        <v>218</v>
      </c>
      <c r="C3554" s="301" t="s">
        <v>558</v>
      </c>
      <c r="D3554" s="301" t="s">
        <v>558</v>
      </c>
      <c r="E3554" s="301" t="s">
        <v>765</v>
      </c>
      <c r="F3554" s="301" t="s">
        <v>134</v>
      </c>
      <c r="G3554" s="301" t="s">
        <v>134</v>
      </c>
      <c r="H3554" s="301" t="s">
        <v>498</v>
      </c>
      <c r="I3554" s="333">
        <v>0</v>
      </c>
    </row>
    <row r="3555" spans="1:9">
      <c r="A3555" s="316">
        <v>11</v>
      </c>
      <c r="B3555" s="301" t="s">
        <v>218</v>
      </c>
      <c r="C3555" s="301" t="s">
        <v>558</v>
      </c>
      <c r="D3555" s="301" t="s">
        <v>558</v>
      </c>
      <c r="E3555" s="301" t="s">
        <v>765</v>
      </c>
      <c r="F3555" s="301" t="s">
        <v>472</v>
      </c>
      <c r="G3555" s="301" t="s">
        <v>472</v>
      </c>
      <c r="H3555" s="301" t="s">
        <v>498</v>
      </c>
      <c r="I3555" s="333">
        <v>0</v>
      </c>
    </row>
    <row r="3556" spans="1:9">
      <c r="A3556" s="316">
        <v>11</v>
      </c>
      <c r="B3556" s="301" t="s">
        <v>218</v>
      </c>
      <c r="C3556" s="301" t="s">
        <v>558</v>
      </c>
      <c r="D3556" s="301" t="s">
        <v>558</v>
      </c>
      <c r="E3556" s="301" t="s">
        <v>765</v>
      </c>
      <c r="F3556" s="301" t="s">
        <v>473</v>
      </c>
      <c r="G3556" s="301" t="s">
        <v>473</v>
      </c>
      <c r="H3556" s="301" t="s">
        <v>498</v>
      </c>
      <c r="I3556" s="333">
        <v>0</v>
      </c>
    </row>
    <row r="3557" spans="1:9">
      <c r="A3557" s="316">
        <v>11</v>
      </c>
      <c r="B3557" s="301" t="s">
        <v>218</v>
      </c>
      <c r="C3557" s="301" t="s">
        <v>558</v>
      </c>
      <c r="D3557" s="301" t="s">
        <v>558</v>
      </c>
      <c r="E3557" s="301" t="s">
        <v>765</v>
      </c>
      <c r="F3557" s="301" t="s">
        <v>753</v>
      </c>
      <c r="G3557" s="301" t="s">
        <v>753</v>
      </c>
      <c r="H3557" t="s">
        <v>498</v>
      </c>
      <c r="I3557" s="333">
        <v>0</v>
      </c>
    </row>
    <row r="3558" spans="1:9">
      <c r="A3558" s="316">
        <v>11</v>
      </c>
      <c r="B3558" s="301" t="s">
        <v>218</v>
      </c>
      <c r="C3558" s="301" t="s">
        <v>558</v>
      </c>
      <c r="D3558" s="301" t="s">
        <v>558</v>
      </c>
      <c r="E3558" s="301" t="s">
        <v>558</v>
      </c>
      <c r="F3558" s="301" t="s">
        <v>558</v>
      </c>
      <c r="G3558" s="301" t="s">
        <v>558</v>
      </c>
      <c r="H3558" t="s">
        <v>499</v>
      </c>
      <c r="I3558" s="333">
        <v>1106.3599999999999</v>
      </c>
    </row>
    <row r="3559" spans="1:9">
      <c r="A3559" s="316">
        <v>11</v>
      </c>
      <c r="B3559" s="301" t="s">
        <v>218</v>
      </c>
      <c r="C3559" s="301" t="s">
        <v>558</v>
      </c>
      <c r="D3559" s="301" t="s">
        <v>558</v>
      </c>
      <c r="E3559" s="301" t="s">
        <v>558</v>
      </c>
      <c r="F3559" s="301" t="s">
        <v>559</v>
      </c>
      <c r="G3559" s="301" t="s">
        <v>559</v>
      </c>
      <c r="H3559" s="301" t="s">
        <v>499</v>
      </c>
      <c r="I3559" s="333">
        <v>188.73500000000001</v>
      </c>
    </row>
    <row r="3560" spans="1:9">
      <c r="A3560" s="316">
        <v>11</v>
      </c>
      <c r="B3560" s="301" t="s">
        <v>218</v>
      </c>
      <c r="C3560" s="301" t="s">
        <v>558</v>
      </c>
      <c r="D3560" s="301" t="s">
        <v>558</v>
      </c>
      <c r="E3560" s="301" t="s">
        <v>558</v>
      </c>
      <c r="F3560" s="301" t="s">
        <v>560</v>
      </c>
      <c r="G3560" s="301" t="s">
        <v>560</v>
      </c>
      <c r="H3560" s="301" t="s">
        <v>499</v>
      </c>
      <c r="I3560" s="333">
        <v>77.709999999999994</v>
      </c>
    </row>
    <row r="3561" spans="1:9">
      <c r="A3561" s="316">
        <v>11</v>
      </c>
      <c r="B3561" s="301" t="s">
        <v>218</v>
      </c>
      <c r="C3561" s="301" t="s">
        <v>558</v>
      </c>
      <c r="D3561" s="301" t="s">
        <v>558</v>
      </c>
      <c r="E3561" s="301" t="s">
        <v>558</v>
      </c>
      <c r="F3561" s="301" t="s">
        <v>561</v>
      </c>
      <c r="G3561" s="301" t="s">
        <v>561</v>
      </c>
      <c r="H3561" s="301" t="s">
        <v>499</v>
      </c>
      <c r="I3561" s="333">
        <v>78.569999999999993</v>
      </c>
    </row>
    <row r="3562" spans="1:9">
      <c r="A3562" s="316">
        <v>11</v>
      </c>
      <c r="B3562" s="301" t="s">
        <v>218</v>
      </c>
      <c r="C3562" s="301" t="s">
        <v>558</v>
      </c>
      <c r="D3562" s="301" t="s">
        <v>558</v>
      </c>
      <c r="E3562" s="301" t="s">
        <v>558</v>
      </c>
      <c r="F3562" s="301" t="s">
        <v>562</v>
      </c>
      <c r="G3562" s="301" t="s">
        <v>562</v>
      </c>
      <c r="H3562" s="301" t="s">
        <v>499</v>
      </c>
      <c r="I3562" s="333">
        <v>218.39500000000001</v>
      </c>
    </row>
    <row r="3563" spans="1:9">
      <c r="A3563" s="316">
        <v>11</v>
      </c>
      <c r="B3563" s="301" t="s">
        <v>218</v>
      </c>
      <c r="C3563" s="301" t="s">
        <v>558</v>
      </c>
      <c r="D3563" s="301" t="s">
        <v>558</v>
      </c>
      <c r="E3563" s="301" t="s">
        <v>558</v>
      </c>
      <c r="F3563" s="301" t="s">
        <v>563</v>
      </c>
      <c r="G3563" s="301" t="s">
        <v>563</v>
      </c>
      <c r="H3563" s="301" t="s">
        <v>499</v>
      </c>
      <c r="I3563" s="333">
        <v>48.015000000000001</v>
      </c>
    </row>
    <row r="3564" spans="1:9">
      <c r="A3564" s="316">
        <v>11</v>
      </c>
      <c r="B3564" s="301" t="s">
        <v>218</v>
      </c>
      <c r="C3564" s="301" t="s">
        <v>558</v>
      </c>
      <c r="D3564" s="301" t="s">
        <v>558</v>
      </c>
      <c r="E3564" s="301" t="s">
        <v>558</v>
      </c>
      <c r="F3564" s="301" t="s">
        <v>564</v>
      </c>
      <c r="G3564" s="301" t="s">
        <v>564</v>
      </c>
      <c r="H3564" s="301" t="s">
        <v>499</v>
      </c>
      <c r="I3564" s="333">
        <v>135.07499999999999</v>
      </c>
    </row>
    <row r="3565" spans="1:9">
      <c r="A3565" s="316">
        <v>11</v>
      </c>
      <c r="B3565" s="301" t="s">
        <v>218</v>
      </c>
      <c r="C3565" s="301" t="s">
        <v>558</v>
      </c>
      <c r="D3565" s="301" t="s">
        <v>558</v>
      </c>
      <c r="E3565" s="301" t="s">
        <v>36</v>
      </c>
      <c r="F3565" s="301" t="s">
        <v>509</v>
      </c>
      <c r="G3565" s="301" t="s">
        <v>509</v>
      </c>
      <c r="H3565" s="301" t="s">
        <v>499</v>
      </c>
      <c r="I3565" s="333">
        <v>845.64499999999998</v>
      </c>
    </row>
    <row r="3566" spans="1:9">
      <c r="A3566" s="316">
        <v>11</v>
      </c>
      <c r="B3566" s="301" t="s">
        <v>218</v>
      </c>
      <c r="C3566" s="301" t="s">
        <v>558</v>
      </c>
      <c r="D3566" s="301" t="s">
        <v>558</v>
      </c>
      <c r="E3566" s="301" t="s">
        <v>558</v>
      </c>
      <c r="F3566" s="301" t="s">
        <v>610</v>
      </c>
      <c r="G3566" s="301" t="s">
        <v>610</v>
      </c>
      <c r="H3566" s="301" t="s">
        <v>499</v>
      </c>
      <c r="I3566" s="333">
        <v>27.94</v>
      </c>
    </row>
    <row r="3567" spans="1:9">
      <c r="A3567" s="316">
        <v>11</v>
      </c>
      <c r="B3567" s="301" t="s">
        <v>218</v>
      </c>
      <c r="C3567" s="301" t="s">
        <v>558</v>
      </c>
      <c r="D3567" s="301" t="s">
        <v>558</v>
      </c>
      <c r="E3567" s="301" t="s">
        <v>558</v>
      </c>
      <c r="F3567" s="301" t="s">
        <v>565</v>
      </c>
      <c r="G3567" s="301" t="s">
        <v>565</v>
      </c>
      <c r="H3567" s="301" t="s">
        <v>499</v>
      </c>
      <c r="I3567" s="333">
        <v>27.745000000000001</v>
      </c>
    </row>
    <row r="3568" spans="1:9">
      <c r="A3568" s="316">
        <v>11</v>
      </c>
      <c r="B3568" s="301" t="s">
        <v>218</v>
      </c>
      <c r="C3568" s="301" t="s">
        <v>558</v>
      </c>
      <c r="D3568" s="301" t="s">
        <v>558</v>
      </c>
      <c r="E3568" s="301" t="s">
        <v>558</v>
      </c>
      <c r="F3568" s="301" t="s">
        <v>566</v>
      </c>
      <c r="G3568" s="301" t="s">
        <v>566</v>
      </c>
      <c r="H3568" s="301" t="s">
        <v>499</v>
      </c>
      <c r="I3568" s="333">
        <v>334.79500000000002</v>
      </c>
    </row>
    <row r="3569" spans="1:9">
      <c r="A3569" s="316">
        <v>11</v>
      </c>
      <c r="B3569" s="301" t="s">
        <v>218</v>
      </c>
      <c r="C3569" s="301" t="s">
        <v>558</v>
      </c>
      <c r="D3569" s="301" t="s">
        <v>558</v>
      </c>
      <c r="E3569" s="301" t="s">
        <v>558</v>
      </c>
      <c r="F3569" s="301" t="s">
        <v>567</v>
      </c>
      <c r="G3569" s="301" t="s">
        <v>567</v>
      </c>
      <c r="H3569" s="301" t="s">
        <v>499</v>
      </c>
      <c r="I3569" s="333">
        <v>127.485</v>
      </c>
    </row>
    <row r="3570" spans="1:9">
      <c r="A3570" s="316">
        <v>11</v>
      </c>
      <c r="B3570" s="301" t="s">
        <v>218</v>
      </c>
      <c r="C3570" s="301" t="s">
        <v>558</v>
      </c>
      <c r="D3570" s="301" t="s">
        <v>558</v>
      </c>
      <c r="E3570" s="301" t="s">
        <v>115</v>
      </c>
      <c r="F3570" s="301" t="s">
        <v>568</v>
      </c>
      <c r="G3570" s="301" t="s">
        <v>568</v>
      </c>
      <c r="H3570" s="301" t="s">
        <v>499</v>
      </c>
      <c r="I3570" s="333">
        <v>38.685000000000002</v>
      </c>
    </row>
    <row r="3571" spans="1:9">
      <c r="A3571" s="316">
        <v>11</v>
      </c>
      <c r="B3571" s="301" t="s">
        <v>218</v>
      </c>
      <c r="C3571" s="301" t="s">
        <v>558</v>
      </c>
      <c r="D3571" s="301" t="s">
        <v>558</v>
      </c>
      <c r="E3571" s="301" t="s">
        <v>558</v>
      </c>
      <c r="F3571" s="301" t="s">
        <v>569</v>
      </c>
      <c r="G3571" s="301" t="s">
        <v>569</v>
      </c>
      <c r="H3571" s="301" t="s">
        <v>499</v>
      </c>
      <c r="I3571" s="333">
        <v>57.865000000000002</v>
      </c>
    </row>
    <row r="3572" spans="1:9">
      <c r="A3572" s="316">
        <v>11</v>
      </c>
      <c r="B3572" s="301" t="s">
        <v>218</v>
      </c>
      <c r="C3572" s="301" t="s">
        <v>558</v>
      </c>
      <c r="D3572" s="301" t="s">
        <v>558</v>
      </c>
      <c r="E3572" s="301" t="s">
        <v>558</v>
      </c>
      <c r="F3572" s="301" t="s">
        <v>570</v>
      </c>
      <c r="G3572" s="301" t="s">
        <v>570</v>
      </c>
      <c r="H3572" s="301" t="s">
        <v>499</v>
      </c>
      <c r="I3572" s="333">
        <v>18.77</v>
      </c>
    </row>
    <row r="3573" spans="1:9">
      <c r="A3573" s="316">
        <v>11</v>
      </c>
      <c r="B3573" s="301" t="s">
        <v>218</v>
      </c>
      <c r="C3573" s="301" t="s">
        <v>558</v>
      </c>
      <c r="D3573" s="301" t="s">
        <v>558</v>
      </c>
      <c r="E3573" s="301" t="s">
        <v>115</v>
      </c>
      <c r="F3573" s="301" t="s">
        <v>571</v>
      </c>
      <c r="G3573" s="301" t="s">
        <v>571</v>
      </c>
      <c r="H3573" s="301" t="s">
        <v>499</v>
      </c>
      <c r="I3573" s="333">
        <v>86.17</v>
      </c>
    </row>
    <row r="3574" spans="1:9">
      <c r="A3574" s="316">
        <v>11</v>
      </c>
      <c r="B3574" s="301" t="s">
        <v>218</v>
      </c>
      <c r="C3574" s="301" t="s">
        <v>558</v>
      </c>
      <c r="D3574" s="301" t="s">
        <v>558</v>
      </c>
      <c r="E3574" s="301" t="s">
        <v>115</v>
      </c>
      <c r="F3574" s="301" t="s">
        <v>572</v>
      </c>
      <c r="G3574" s="301" t="s">
        <v>572</v>
      </c>
      <c r="H3574" s="301" t="s">
        <v>499</v>
      </c>
      <c r="I3574" s="333">
        <v>100.785</v>
      </c>
    </row>
    <row r="3575" spans="1:9">
      <c r="A3575" s="316">
        <v>11</v>
      </c>
      <c r="B3575" s="301" t="s">
        <v>218</v>
      </c>
      <c r="C3575" s="301" t="s">
        <v>558</v>
      </c>
      <c r="D3575" s="301" t="s">
        <v>558</v>
      </c>
      <c r="E3575" s="301" t="s">
        <v>115</v>
      </c>
      <c r="F3575" s="301" t="s">
        <v>573</v>
      </c>
      <c r="G3575" s="301" t="s">
        <v>573</v>
      </c>
      <c r="H3575" s="301" t="s">
        <v>499</v>
      </c>
      <c r="I3575" s="333">
        <v>56.454999999999998</v>
      </c>
    </row>
    <row r="3576" spans="1:9">
      <c r="A3576" s="316">
        <v>11</v>
      </c>
      <c r="B3576" s="301" t="s">
        <v>218</v>
      </c>
      <c r="C3576" s="301" t="s">
        <v>558</v>
      </c>
      <c r="D3576" s="301" t="s">
        <v>558</v>
      </c>
      <c r="E3576" s="301" t="s">
        <v>558</v>
      </c>
      <c r="F3576" s="301" t="s">
        <v>574</v>
      </c>
      <c r="G3576" s="301" t="s">
        <v>574</v>
      </c>
      <c r="H3576" s="301" t="s">
        <v>499</v>
      </c>
      <c r="I3576" s="333">
        <v>79.484999999999999</v>
      </c>
    </row>
    <row r="3577" spans="1:9">
      <c r="A3577" s="316">
        <v>11</v>
      </c>
      <c r="B3577" s="301" t="s">
        <v>218</v>
      </c>
      <c r="C3577" s="301" t="s">
        <v>558</v>
      </c>
      <c r="D3577" s="301" t="s">
        <v>558</v>
      </c>
      <c r="E3577" s="301" t="s">
        <v>558</v>
      </c>
      <c r="F3577" s="301" t="s">
        <v>575</v>
      </c>
      <c r="G3577" s="301" t="s">
        <v>575</v>
      </c>
      <c r="H3577" s="301" t="s">
        <v>499</v>
      </c>
      <c r="I3577" s="333">
        <v>60.21</v>
      </c>
    </row>
    <row r="3578" spans="1:9">
      <c r="A3578" s="316">
        <v>11</v>
      </c>
      <c r="B3578" s="301" t="s">
        <v>218</v>
      </c>
      <c r="C3578" s="301" t="s">
        <v>558</v>
      </c>
      <c r="D3578" s="301" t="s">
        <v>558</v>
      </c>
      <c r="E3578" s="301" t="s">
        <v>115</v>
      </c>
      <c r="F3578" s="301" t="s">
        <v>576</v>
      </c>
      <c r="G3578" s="301" t="s">
        <v>576</v>
      </c>
      <c r="H3578" s="301" t="s">
        <v>499</v>
      </c>
      <c r="I3578" s="333">
        <v>63.56</v>
      </c>
    </row>
    <row r="3579" spans="1:9">
      <c r="A3579" s="316">
        <v>11</v>
      </c>
      <c r="B3579" s="301" t="s">
        <v>218</v>
      </c>
      <c r="C3579" s="301" t="s">
        <v>558</v>
      </c>
      <c r="D3579" s="301" t="s">
        <v>558</v>
      </c>
      <c r="E3579" s="301" t="s">
        <v>115</v>
      </c>
      <c r="F3579" s="301" t="s">
        <v>577</v>
      </c>
      <c r="G3579" s="301" t="s">
        <v>577</v>
      </c>
      <c r="H3579" s="301" t="s">
        <v>499</v>
      </c>
      <c r="I3579" s="333">
        <v>157.99</v>
      </c>
    </row>
    <row r="3580" spans="1:9">
      <c r="A3580" s="316">
        <v>11</v>
      </c>
      <c r="B3580" s="301" t="s">
        <v>218</v>
      </c>
      <c r="C3580" s="301" t="s">
        <v>558</v>
      </c>
      <c r="D3580" s="301" t="s">
        <v>558</v>
      </c>
      <c r="E3580" s="301" t="s">
        <v>558</v>
      </c>
      <c r="F3580" s="301" t="s">
        <v>578</v>
      </c>
      <c r="G3580" s="301" t="s">
        <v>578</v>
      </c>
      <c r="H3580" s="301" t="s">
        <v>499</v>
      </c>
      <c r="I3580" s="333">
        <v>25.77</v>
      </c>
    </row>
    <row r="3581" spans="1:9">
      <c r="A3581" s="316">
        <v>11</v>
      </c>
      <c r="B3581" s="301" t="s">
        <v>218</v>
      </c>
      <c r="C3581" s="301" t="s">
        <v>558</v>
      </c>
      <c r="D3581" s="301" t="s">
        <v>558</v>
      </c>
      <c r="E3581" s="301" t="s">
        <v>115</v>
      </c>
      <c r="F3581" s="301" t="s">
        <v>579</v>
      </c>
      <c r="G3581" s="301" t="s">
        <v>579</v>
      </c>
      <c r="H3581" s="301" t="s">
        <v>499</v>
      </c>
      <c r="I3581" s="333">
        <v>51.46</v>
      </c>
    </row>
    <row r="3582" spans="1:9">
      <c r="A3582" s="316">
        <v>11</v>
      </c>
      <c r="B3582" s="301" t="s">
        <v>218</v>
      </c>
      <c r="C3582" s="301" t="s">
        <v>558</v>
      </c>
      <c r="D3582" s="301" t="s">
        <v>558</v>
      </c>
      <c r="E3582" s="301" t="s">
        <v>558</v>
      </c>
      <c r="F3582" s="301" t="s">
        <v>580</v>
      </c>
      <c r="G3582" s="301" t="s">
        <v>580</v>
      </c>
      <c r="H3582" s="301" t="s">
        <v>499</v>
      </c>
      <c r="I3582" s="333">
        <v>239.76</v>
      </c>
    </row>
    <row r="3583" spans="1:9">
      <c r="A3583" s="316">
        <v>11</v>
      </c>
      <c r="B3583" s="301" t="s">
        <v>218</v>
      </c>
      <c r="C3583" s="301" t="s">
        <v>558</v>
      </c>
      <c r="D3583" s="301" t="s">
        <v>558</v>
      </c>
      <c r="E3583" s="301" t="s">
        <v>115</v>
      </c>
      <c r="F3583" s="301" t="s">
        <v>581</v>
      </c>
      <c r="G3583" s="301" t="s">
        <v>581</v>
      </c>
      <c r="H3583" s="301" t="s">
        <v>499</v>
      </c>
      <c r="I3583" s="333">
        <v>43.078000000000003</v>
      </c>
    </row>
    <row r="3584" spans="1:9">
      <c r="A3584" s="316">
        <v>11</v>
      </c>
      <c r="B3584" s="301" t="s">
        <v>218</v>
      </c>
      <c r="C3584" s="301" t="s">
        <v>558</v>
      </c>
      <c r="D3584" s="301" t="s">
        <v>558</v>
      </c>
      <c r="E3584" s="301" t="s">
        <v>558</v>
      </c>
      <c r="F3584" s="301" t="s">
        <v>582</v>
      </c>
      <c r="G3584" s="301" t="s">
        <v>582</v>
      </c>
      <c r="H3584" s="301" t="s">
        <v>499</v>
      </c>
      <c r="I3584" s="333">
        <v>106.355</v>
      </c>
    </row>
    <row r="3585" spans="1:9">
      <c r="A3585" s="316">
        <v>11</v>
      </c>
      <c r="B3585" s="301" t="s">
        <v>218</v>
      </c>
      <c r="C3585" s="301" t="s">
        <v>558</v>
      </c>
      <c r="D3585" s="301" t="s">
        <v>558</v>
      </c>
      <c r="E3585" s="301" t="s">
        <v>115</v>
      </c>
      <c r="F3585" s="301" t="s">
        <v>583</v>
      </c>
      <c r="G3585" s="301" t="s">
        <v>583</v>
      </c>
      <c r="H3585" s="301" t="s">
        <v>499</v>
      </c>
      <c r="I3585" s="333">
        <v>75.465000000000003</v>
      </c>
    </row>
    <row r="3586" spans="1:9">
      <c r="A3586" s="316">
        <v>11</v>
      </c>
      <c r="B3586" s="301" t="s">
        <v>218</v>
      </c>
      <c r="C3586" s="301" t="s">
        <v>558</v>
      </c>
      <c r="D3586" s="301" t="s">
        <v>558</v>
      </c>
      <c r="E3586" s="301" t="s">
        <v>558</v>
      </c>
      <c r="F3586" s="301" t="s">
        <v>584</v>
      </c>
      <c r="G3586" s="301" t="s">
        <v>584</v>
      </c>
      <c r="H3586" s="301" t="s">
        <v>499</v>
      </c>
      <c r="I3586" s="333">
        <v>84.06</v>
      </c>
    </row>
    <row r="3587" spans="1:9">
      <c r="A3587" s="316">
        <v>11</v>
      </c>
      <c r="B3587" s="301" t="s">
        <v>218</v>
      </c>
      <c r="C3587" s="301" t="s">
        <v>558</v>
      </c>
      <c r="D3587" s="301" t="s">
        <v>558</v>
      </c>
      <c r="E3587" s="301" t="s">
        <v>115</v>
      </c>
      <c r="F3587" s="301" t="s">
        <v>585</v>
      </c>
      <c r="G3587" s="301" t="s">
        <v>585</v>
      </c>
      <c r="H3587" s="301" t="s">
        <v>499</v>
      </c>
      <c r="I3587" s="333">
        <v>109.625</v>
      </c>
    </row>
    <row r="3588" spans="1:9">
      <c r="A3588" s="316">
        <v>11</v>
      </c>
      <c r="B3588" s="301" t="s">
        <v>218</v>
      </c>
      <c r="C3588" s="301" t="s">
        <v>558</v>
      </c>
      <c r="D3588" s="301" t="s">
        <v>558</v>
      </c>
      <c r="E3588" s="301" t="s">
        <v>558</v>
      </c>
      <c r="F3588" s="301" t="s">
        <v>586</v>
      </c>
      <c r="G3588" s="301" t="s">
        <v>586</v>
      </c>
      <c r="H3588" s="301" t="s">
        <v>499</v>
      </c>
      <c r="I3588" s="333">
        <v>14.01</v>
      </c>
    </row>
    <row r="3589" spans="1:9">
      <c r="A3589" s="316">
        <v>11</v>
      </c>
      <c r="B3589" s="301" t="s">
        <v>218</v>
      </c>
      <c r="C3589" s="301" t="s">
        <v>558</v>
      </c>
      <c r="D3589" s="301" t="s">
        <v>558</v>
      </c>
      <c r="E3589" s="301" t="s">
        <v>115</v>
      </c>
      <c r="F3589" s="301" t="s">
        <v>587</v>
      </c>
      <c r="G3589" s="301" t="s">
        <v>587</v>
      </c>
      <c r="H3589" s="301" t="s">
        <v>499</v>
      </c>
      <c r="I3589" s="333">
        <v>251.82499999999999</v>
      </c>
    </row>
    <row r="3590" spans="1:9">
      <c r="A3590" s="316">
        <v>11</v>
      </c>
      <c r="B3590" s="301" t="s">
        <v>218</v>
      </c>
      <c r="C3590" s="301" t="s">
        <v>558</v>
      </c>
      <c r="D3590" s="301" t="s">
        <v>558</v>
      </c>
      <c r="E3590" s="301" t="s">
        <v>558</v>
      </c>
      <c r="F3590" s="301" t="s">
        <v>588</v>
      </c>
      <c r="G3590" s="301" t="s">
        <v>588</v>
      </c>
      <c r="H3590" s="301" t="s">
        <v>499</v>
      </c>
      <c r="I3590" s="333">
        <v>236.73500000000001</v>
      </c>
    </row>
    <row r="3591" spans="1:9">
      <c r="A3591" s="316">
        <v>11</v>
      </c>
      <c r="B3591" s="301" t="s">
        <v>218</v>
      </c>
      <c r="C3591" s="301" t="s">
        <v>558</v>
      </c>
      <c r="D3591" s="301" t="s">
        <v>558</v>
      </c>
      <c r="E3591" s="301" t="s">
        <v>558</v>
      </c>
      <c r="F3591" s="301" t="s">
        <v>589</v>
      </c>
      <c r="G3591" s="301" t="s">
        <v>589</v>
      </c>
      <c r="H3591" s="301" t="s">
        <v>499</v>
      </c>
      <c r="I3591" s="333">
        <v>28.545000000000002</v>
      </c>
    </row>
    <row r="3592" spans="1:9">
      <c r="A3592" s="316">
        <v>11</v>
      </c>
      <c r="B3592" s="301" t="s">
        <v>218</v>
      </c>
      <c r="C3592" s="301" t="s">
        <v>558</v>
      </c>
      <c r="D3592" s="301" t="s">
        <v>558</v>
      </c>
      <c r="E3592" s="301" t="s">
        <v>558</v>
      </c>
      <c r="F3592" s="301" t="s">
        <v>590</v>
      </c>
      <c r="G3592" s="301" t="s">
        <v>590</v>
      </c>
      <c r="H3592" s="301" t="s">
        <v>499</v>
      </c>
      <c r="I3592" s="333">
        <v>61.36</v>
      </c>
    </row>
    <row r="3593" spans="1:9">
      <c r="A3593" s="316">
        <v>11</v>
      </c>
      <c r="B3593" s="301" t="s">
        <v>218</v>
      </c>
      <c r="C3593" s="301" t="s">
        <v>558</v>
      </c>
      <c r="D3593" s="301" t="s">
        <v>558</v>
      </c>
      <c r="E3593" s="301" t="s">
        <v>23</v>
      </c>
      <c r="F3593" s="301" t="s">
        <v>591</v>
      </c>
      <c r="G3593" s="301" t="s">
        <v>591</v>
      </c>
      <c r="H3593" s="301" t="s">
        <v>499</v>
      </c>
      <c r="I3593" s="333">
        <v>35.9</v>
      </c>
    </row>
    <row r="3594" spans="1:9">
      <c r="A3594" s="316">
        <v>11</v>
      </c>
      <c r="B3594" s="301" t="s">
        <v>218</v>
      </c>
      <c r="C3594" s="301" t="s">
        <v>558</v>
      </c>
      <c r="D3594" s="301" t="s">
        <v>558</v>
      </c>
      <c r="E3594" s="301" t="s">
        <v>115</v>
      </c>
      <c r="F3594" s="301" t="s">
        <v>592</v>
      </c>
      <c r="G3594" s="301" t="s">
        <v>592</v>
      </c>
      <c r="H3594" s="301" t="s">
        <v>499</v>
      </c>
      <c r="I3594" s="333">
        <v>32.96</v>
      </c>
    </row>
    <row r="3595" spans="1:9">
      <c r="A3595" s="316">
        <v>11</v>
      </c>
      <c r="B3595" s="301" t="s">
        <v>218</v>
      </c>
      <c r="C3595" s="301" t="s">
        <v>558</v>
      </c>
      <c r="D3595" s="301" t="s">
        <v>558</v>
      </c>
      <c r="E3595" s="301" t="s">
        <v>23</v>
      </c>
      <c r="F3595" s="301" t="s">
        <v>593</v>
      </c>
      <c r="G3595" s="301" t="s">
        <v>593</v>
      </c>
      <c r="H3595" s="301" t="s">
        <v>499</v>
      </c>
      <c r="I3595" s="333">
        <v>220.66499999999999</v>
      </c>
    </row>
    <row r="3596" spans="1:9">
      <c r="A3596" s="316">
        <v>11</v>
      </c>
      <c r="B3596" s="301" t="s">
        <v>218</v>
      </c>
      <c r="C3596" s="301" t="s">
        <v>558</v>
      </c>
      <c r="D3596" s="301" t="s">
        <v>558</v>
      </c>
      <c r="E3596" s="301" t="s">
        <v>115</v>
      </c>
      <c r="F3596" s="301" t="s">
        <v>594</v>
      </c>
      <c r="G3596" s="301" t="s">
        <v>594</v>
      </c>
      <c r="H3596" s="301" t="s">
        <v>499</v>
      </c>
      <c r="I3596" s="333">
        <v>147.80500000000001</v>
      </c>
    </row>
    <row r="3597" spans="1:9">
      <c r="A3597" s="316">
        <v>11</v>
      </c>
      <c r="B3597" s="301" t="s">
        <v>218</v>
      </c>
      <c r="C3597" s="301" t="s">
        <v>558</v>
      </c>
      <c r="D3597" s="301" t="s">
        <v>558</v>
      </c>
      <c r="E3597" s="301" t="s">
        <v>120</v>
      </c>
      <c r="F3597" s="301" t="s">
        <v>595</v>
      </c>
      <c r="G3597" s="301" t="s">
        <v>595</v>
      </c>
      <c r="H3597" s="301" t="s">
        <v>499</v>
      </c>
      <c r="I3597" s="333">
        <v>372.76</v>
      </c>
    </row>
    <row r="3598" spans="1:9">
      <c r="A3598" s="316">
        <v>11</v>
      </c>
      <c r="B3598" s="301" t="s">
        <v>218</v>
      </c>
      <c r="C3598" s="301" t="s">
        <v>558</v>
      </c>
      <c r="D3598" s="301" t="s">
        <v>558</v>
      </c>
      <c r="E3598" s="301" t="s">
        <v>556</v>
      </c>
      <c r="F3598" s="301" t="s">
        <v>611</v>
      </c>
      <c r="G3598" s="301" t="s">
        <v>611</v>
      </c>
      <c r="H3598" s="301" t="s">
        <v>499</v>
      </c>
      <c r="I3598" s="333">
        <v>71.459999999999994</v>
      </c>
    </row>
    <row r="3599" spans="1:9">
      <c r="A3599" s="316">
        <v>11</v>
      </c>
      <c r="B3599" s="301" t="s">
        <v>218</v>
      </c>
      <c r="C3599" s="301" t="s">
        <v>558</v>
      </c>
      <c r="D3599" s="301" t="s">
        <v>558</v>
      </c>
      <c r="E3599" s="301" t="s">
        <v>120</v>
      </c>
      <c r="F3599" s="301" t="s">
        <v>596</v>
      </c>
      <c r="G3599" s="301" t="s">
        <v>596</v>
      </c>
      <c r="H3599" s="301" t="s">
        <v>499</v>
      </c>
      <c r="I3599" s="333">
        <v>47.86</v>
      </c>
    </row>
    <row r="3600" spans="1:9">
      <c r="A3600" s="316">
        <v>11</v>
      </c>
      <c r="B3600" s="301" t="s">
        <v>218</v>
      </c>
      <c r="C3600" s="301" t="s">
        <v>558</v>
      </c>
      <c r="D3600" s="301" t="s">
        <v>558</v>
      </c>
      <c r="E3600" s="301" t="s">
        <v>120</v>
      </c>
      <c r="F3600" s="301" t="s">
        <v>597</v>
      </c>
      <c r="G3600" s="301" t="s">
        <v>597</v>
      </c>
      <c r="H3600" s="301" t="s">
        <v>499</v>
      </c>
      <c r="I3600" s="333">
        <v>43.34</v>
      </c>
    </row>
    <row r="3601" spans="1:9">
      <c r="A3601" s="316">
        <v>11</v>
      </c>
      <c r="B3601" s="301" t="s">
        <v>218</v>
      </c>
      <c r="C3601" s="301" t="s">
        <v>558</v>
      </c>
      <c r="D3601" s="301" t="s">
        <v>558</v>
      </c>
      <c r="E3601" s="301" t="s">
        <v>120</v>
      </c>
      <c r="F3601" s="301" t="s">
        <v>598</v>
      </c>
      <c r="G3601" s="301" t="s">
        <v>598</v>
      </c>
      <c r="H3601" s="301" t="s">
        <v>499</v>
      </c>
      <c r="I3601" s="333">
        <v>23.434999999999999</v>
      </c>
    </row>
    <row r="3602" spans="1:9">
      <c r="A3602" s="316">
        <v>11</v>
      </c>
      <c r="B3602" s="301" t="s">
        <v>218</v>
      </c>
      <c r="C3602" s="301" t="s">
        <v>558</v>
      </c>
      <c r="D3602" s="301" t="s">
        <v>558</v>
      </c>
      <c r="E3602" s="301" t="s">
        <v>120</v>
      </c>
      <c r="F3602" s="301" t="s">
        <v>599</v>
      </c>
      <c r="G3602" s="301" t="s">
        <v>599</v>
      </c>
      <c r="H3602" s="301" t="s">
        <v>499</v>
      </c>
      <c r="I3602" s="333">
        <v>11.56</v>
      </c>
    </row>
    <row r="3603" spans="1:9">
      <c r="A3603" s="316">
        <v>11</v>
      </c>
      <c r="B3603" s="301" t="s">
        <v>218</v>
      </c>
      <c r="C3603" s="301" t="s">
        <v>558</v>
      </c>
      <c r="D3603" s="301" t="s">
        <v>558</v>
      </c>
      <c r="E3603" s="301" t="s">
        <v>556</v>
      </c>
      <c r="F3603" s="301" t="s">
        <v>600</v>
      </c>
      <c r="G3603" s="301" t="s">
        <v>600</v>
      </c>
      <c r="H3603" s="301" t="s">
        <v>499</v>
      </c>
      <c r="I3603" s="333">
        <v>152.35499999999999</v>
      </c>
    </row>
    <row r="3604" spans="1:9">
      <c r="A3604" s="316">
        <v>11</v>
      </c>
      <c r="B3604" s="301" t="s">
        <v>218</v>
      </c>
      <c r="C3604" s="301" t="s">
        <v>558</v>
      </c>
      <c r="D3604" s="301" t="s">
        <v>558</v>
      </c>
      <c r="E3604" s="301" t="s">
        <v>120</v>
      </c>
      <c r="F3604" s="301" t="s">
        <v>601</v>
      </c>
      <c r="G3604" s="301" t="s">
        <v>601</v>
      </c>
      <c r="H3604" s="301" t="s">
        <v>499</v>
      </c>
      <c r="I3604" s="333">
        <v>28.704999999999998</v>
      </c>
    </row>
    <row r="3605" spans="1:9">
      <c r="A3605" s="316">
        <v>11</v>
      </c>
      <c r="B3605" s="301" t="s">
        <v>218</v>
      </c>
      <c r="C3605" s="301" t="s">
        <v>558</v>
      </c>
      <c r="D3605" s="301" t="s">
        <v>558</v>
      </c>
      <c r="E3605" s="301" t="s">
        <v>120</v>
      </c>
      <c r="F3605" s="301" t="s">
        <v>602</v>
      </c>
      <c r="G3605" s="301" t="s">
        <v>602</v>
      </c>
      <c r="H3605" s="301" t="s">
        <v>499</v>
      </c>
      <c r="I3605" s="333">
        <v>9.6050000000000004</v>
      </c>
    </row>
    <row r="3606" spans="1:9">
      <c r="A3606" s="316">
        <v>11</v>
      </c>
      <c r="B3606" s="301" t="s">
        <v>218</v>
      </c>
      <c r="C3606" s="301" t="s">
        <v>558</v>
      </c>
      <c r="D3606" s="301" t="s">
        <v>558</v>
      </c>
      <c r="E3606" s="301" t="s">
        <v>115</v>
      </c>
      <c r="F3606" s="301" t="s">
        <v>603</v>
      </c>
      <c r="G3606" s="301" t="s">
        <v>603</v>
      </c>
      <c r="H3606" s="301" t="s">
        <v>499</v>
      </c>
      <c r="I3606" s="333">
        <v>32.615000000000002</v>
      </c>
    </row>
    <row r="3607" spans="1:9">
      <c r="A3607" s="316">
        <v>11</v>
      </c>
      <c r="B3607" s="301" t="s">
        <v>218</v>
      </c>
      <c r="C3607" s="301" t="s">
        <v>558</v>
      </c>
      <c r="D3607" s="301" t="s">
        <v>558</v>
      </c>
      <c r="E3607" s="301" t="s">
        <v>115</v>
      </c>
      <c r="F3607" s="301" t="s">
        <v>604</v>
      </c>
      <c r="G3607" s="301" t="s">
        <v>604</v>
      </c>
      <c r="H3607" s="301" t="s">
        <v>499</v>
      </c>
      <c r="I3607" s="333">
        <v>0</v>
      </c>
    </row>
    <row r="3608" spans="1:9">
      <c r="A3608" s="316">
        <v>11</v>
      </c>
      <c r="B3608" s="301" t="s">
        <v>218</v>
      </c>
      <c r="C3608" s="301" t="s">
        <v>558</v>
      </c>
      <c r="D3608" s="301" t="s">
        <v>558</v>
      </c>
      <c r="E3608" s="301" t="s">
        <v>556</v>
      </c>
      <c r="F3608" s="301" t="s">
        <v>605</v>
      </c>
      <c r="G3608" s="301" t="s">
        <v>605</v>
      </c>
      <c r="H3608" s="301" t="s">
        <v>499</v>
      </c>
      <c r="I3608" s="333">
        <v>28.035</v>
      </c>
    </row>
    <row r="3609" spans="1:9">
      <c r="A3609" s="316">
        <v>11</v>
      </c>
      <c r="B3609" s="301" t="s">
        <v>218</v>
      </c>
      <c r="C3609" s="301" t="s">
        <v>558</v>
      </c>
      <c r="D3609" s="301" t="s">
        <v>558</v>
      </c>
      <c r="E3609" s="301" t="s">
        <v>115</v>
      </c>
      <c r="F3609" s="301" t="s">
        <v>606</v>
      </c>
      <c r="G3609" s="301" t="s">
        <v>606</v>
      </c>
      <c r="H3609" s="301" t="s">
        <v>499</v>
      </c>
      <c r="I3609" s="333">
        <v>8.01</v>
      </c>
    </row>
    <row r="3610" spans="1:9">
      <c r="A3610" s="316">
        <v>11</v>
      </c>
      <c r="B3610" s="301" t="s">
        <v>218</v>
      </c>
      <c r="C3610" s="301" t="s">
        <v>558</v>
      </c>
      <c r="D3610" s="301" t="s">
        <v>558</v>
      </c>
      <c r="E3610" s="301" t="s">
        <v>120</v>
      </c>
      <c r="F3610" s="301" t="s">
        <v>607</v>
      </c>
      <c r="G3610" s="301" t="s">
        <v>607</v>
      </c>
      <c r="H3610" s="301" t="s">
        <v>499</v>
      </c>
      <c r="I3610" s="333">
        <v>8.6199999999999992</v>
      </c>
    </row>
    <row r="3611" spans="1:9">
      <c r="A3611" s="316">
        <v>11</v>
      </c>
      <c r="B3611" s="301" t="s">
        <v>218</v>
      </c>
      <c r="C3611" s="301" t="s">
        <v>558</v>
      </c>
      <c r="D3611" s="301" t="s">
        <v>558</v>
      </c>
      <c r="E3611" s="301" t="s">
        <v>556</v>
      </c>
      <c r="F3611" s="301" t="s">
        <v>608</v>
      </c>
      <c r="G3611" s="301" t="s">
        <v>608</v>
      </c>
      <c r="H3611" s="301" t="s">
        <v>499</v>
      </c>
      <c r="I3611" s="333">
        <v>22.215</v>
      </c>
    </row>
    <row r="3612" spans="1:9">
      <c r="A3612" s="316">
        <v>11</v>
      </c>
      <c r="B3612" s="301" t="s">
        <v>218</v>
      </c>
      <c r="C3612" s="301" t="s">
        <v>558</v>
      </c>
      <c r="D3612" s="301" t="s">
        <v>558</v>
      </c>
      <c r="E3612" s="301" t="s">
        <v>120</v>
      </c>
      <c r="F3612" s="301" t="s">
        <v>609</v>
      </c>
      <c r="G3612" s="301" t="s">
        <v>609</v>
      </c>
      <c r="H3612" s="301" t="s">
        <v>499</v>
      </c>
      <c r="I3612" s="333">
        <v>16.11</v>
      </c>
    </row>
    <row r="3613" spans="1:9">
      <c r="A3613" s="316">
        <v>11</v>
      </c>
      <c r="B3613" s="301" t="s">
        <v>218</v>
      </c>
      <c r="C3613" s="301" t="s">
        <v>558</v>
      </c>
      <c r="D3613" s="301" t="s">
        <v>558</v>
      </c>
      <c r="E3613" s="301" t="s">
        <v>120</v>
      </c>
      <c r="F3613" s="301" t="s">
        <v>81</v>
      </c>
      <c r="G3613" s="301" t="s">
        <v>81</v>
      </c>
      <c r="H3613" s="301" t="s">
        <v>499</v>
      </c>
      <c r="I3613" s="333">
        <v>0</v>
      </c>
    </row>
    <row r="3614" spans="1:9">
      <c r="A3614" s="316">
        <v>11</v>
      </c>
      <c r="B3614" s="301" t="s">
        <v>218</v>
      </c>
      <c r="C3614" s="301" t="s">
        <v>558</v>
      </c>
      <c r="D3614" s="301" t="s">
        <v>558</v>
      </c>
      <c r="E3614" s="301" t="s">
        <v>765</v>
      </c>
      <c r="F3614" s="301" t="s">
        <v>132</v>
      </c>
      <c r="G3614" s="301" t="s">
        <v>132</v>
      </c>
      <c r="H3614" s="301" t="s">
        <v>499</v>
      </c>
      <c r="I3614" s="333">
        <v>9.9749999999999996</v>
      </c>
    </row>
    <row r="3615" spans="1:9">
      <c r="A3615" s="316">
        <v>11</v>
      </c>
      <c r="B3615" s="301" t="s">
        <v>218</v>
      </c>
      <c r="C3615" s="301" t="s">
        <v>558</v>
      </c>
      <c r="D3615" s="301" t="s">
        <v>558</v>
      </c>
      <c r="E3615" s="301" t="s">
        <v>765</v>
      </c>
      <c r="F3615" s="301" t="s">
        <v>133</v>
      </c>
      <c r="G3615" s="301" t="s">
        <v>133</v>
      </c>
      <c r="H3615" s="301" t="s">
        <v>499</v>
      </c>
      <c r="I3615" s="333">
        <v>3.0550000000000002</v>
      </c>
    </row>
    <row r="3616" spans="1:9">
      <c r="A3616" s="316">
        <v>11</v>
      </c>
      <c r="B3616" s="301" t="s">
        <v>218</v>
      </c>
      <c r="C3616" s="301" t="s">
        <v>558</v>
      </c>
      <c r="D3616" s="301" t="s">
        <v>558</v>
      </c>
      <c r="E3616" s="301" t="s">
        <v>765</v>
      </c>
      <c r="F3616" s="301" t="s">
        <v>130</v>
      </c>
      <c r="G3616" s="301" t="s">
        <v>130</v>
      </c>
      <c r="H3616" s="301" t="s">
        <v>499</v>
      </c>
      <c r="I3616" s="333">
        <v>24.184999999999999</v>
      </c>
    </row>
    <row r="3617" spans="1:9">
      <c r="A3617" s="316">
        <v>11</v>
      </c>
      <c r="B3617" s="301" t="s">
        <v>218</v>
      </c>
      <c r="C3617" s="301" t="s">
        <v>558</v>
      </c>
      <c r="D3617" s="301" t="s">
        <v>558</v>
      </c>
      <c r="E3617" s="301" t="s">
        <v>765</v>
      </c>
      <c r="F3617" s="301" t="s">
        <v>752</v>
      </c>
      <c r="G3617" s="301" t="s">
        <v>752</v>
      </c>
      <c r="H3617" s="301" t="s">
        <v>499</v>
      </c>
      <c r="I3617" s="333">
        <v>2.7749999999999999</v>
      </c>
    </row>
    <row r="3618" spans="1:9">
      <c r="A3618" s="316">
        <v>11</v>
      </c>
      <c r="B3618" s="301" t="s">
        <v>218</v>
      </c>
      <c r="C3618" s="301" t="s">
        <v>558</v>
      </c>
      <c r="D3618" s="301" t="s">
        <v>558</v>
      </c>
      <c r="E3618" s="301" t="s">
        <v>765</v>
      </c>
      <c r="F3618" s="301" t="s">
        <v>471</v>
      </c>
      <c r="G3618" s="301" t="s">
        <v>471</v>
      </c>
      <c r="H3618" s="301" t="s">
        <v>499</v>
      </c>
      <c r="I3618" s="333">
        <v>0</v>
      </c>
    </row>
    <row r="3619" spans="1:9">
      <c r="A3619" s="316">
        <v>11</v>
      </c>
      <c r="B3619" s="301" t="s">
        <v>218</v>
      </c>
      <c r="C3619" s="301" t="s">
        <v>558</v>
      </c>
      <c r="D3619" s="301" t="s">
        <v>558</v>
      </c>
      <c r="E3619" s="301" t="s">
        <v>765</v>
      </c>
      <c r="F3619" s="301" t="s">
        <v>131</v>
      </c>
      <c r="G3619" s="301" t="s">
        <v>131</v>
      </c>
      <c r="H3619" s="301" t="s">
        <v>499</v>
      </c>
      <c r="I3619" s="333">
        <v>54.22</v>
      </c>
    </row>
    <row r="3620" spans="1:9">
      <c r="A3620" s="316">
        <v>11</v>
      </c>
      <c r="B3620" s="301" t="s">
        <v>218</v>
      </c>
      <c r="C3620" s="301" t="s">
        <v>558</v>
      </c>
      <c r="D3620" s="301" t="s">
        <v>558</v>
      </c>
      <c r="E3620" s="301" t="s">
        <v>765</v>
      </c>
      <c r="F3620" s="301" t="s">
        <v>134</v>
      </c>
      <c r="G3620" s="301" t="s">
        <v>134</v>
      </c>
      <c r="H3620" s="301" t="s">
        <v>499</v>
      </c>
      <c r="I3620" s="333">
        <v>0</v>
      </c>
    </row>
    <row r="3621" spans="1:9">
      <c r="A3621" s="316">
        <v>11</v>
      </c>
      <c r="B3621" s="301" t="s">
        <v>218</v>
      </c>
      <c r="C3621" s="301" t="s">
        <v>558</v>
      </c>
      <c r="D3621" s="301" t="s">
        <v>558</v>
      </c>
      <c r="E3621" s="301" t="s">
        <v>765</v>
      </c>
      <c r="F3621" s="301" t="s">
        <v>472</v>
      </c>
      <c r="G3621" s="301" t="s">
        <v>472</v>
      </c>
      <c r="H3621" s="301" t="s">
        <v>499</v>
      </c>
      <c r="I3621" s="333">
        <v>0</v>
      </c>
    </row>
    <row r="3622" spans="1:9">
      <c r="A3622" s="316">
        <v>11</v>
      </c>
      <c r="B3622" s="301" t="s">
        <v>218</v>
      </c>
      <c r="C3622" s="301" t="s">
        <v>558</v>
      </c>
      <c r="D3622" s="301" t="s">
        <v>558</v>
      </c>
      <c r="E3622" s="301" t="s">
        <v>765</v>
      </c>
      <c r="F3622" s="301" t="s">
        <v>473</v>
      </c>
      <c r="G3622" s="301" t="s">
        <v>473</v>
      </c>
      <c r="H3622" s="301" t="s">
        <v>499</v>
      </c>
      <c r="I3622" s="333">
        <v>0</v>
      </c>
    </row>
    <row r="3623" spans="1:9">
      <c r="A3623" s="316">
        <v>11</v>
      </c>
      <c r="B3623" s="301" t="s">
        <v>218</v>
      </c>
      <c r="C3623" s="301" t="s">
        <v>558</v>
      </c>
      <c r="D3623" s="301" t="s">
        <v>558</v>
      </c>
      <c r="E3623" s="301" t="s">
        <v>765</v>
      </c>
      <c r="F3623" s="301" t="s">
        <v>753</v>
      </c>
      <c r="G3623" s="301" t="s">
        <v>753</v>
      </c>
      <c r="H3623" s="301" t="s">
        <v>499</v>
      </c>
      <c r="I3623" s="333">
        <v>0</v>
      </c>
    </row>
    <row r="3624" spans="1:9">
      <c r="A3624" s="316">
        <v>11</v>
      </c>
      <c r="B3624" s="301" t="s">
        <v>218</v>
      </c>
      <c r="C3624" s="301" t="s">
        <v>558</v>
      </c>
      <c r="D3624" s="301" t="s">
        <v>558</v>
      </c>
      <c r="E3624" s="301" t="s">
        <v>558</v>
      </c>
      <c r="F3624" s="301" t="s">
        <v>558</v>
      </c>
      <c r="G3624" s="301" t="s">
        <v>558</v>
      </c>
      <c r="H3624" t="s">
        <v>500</v>
      </c>
      <c r="I3624" s="333">
        <v>1143.3800000000001</v>
      </c>
    </row>
    <row r="3625" spans="1:9">
      <c r="A3625" s="316">
        <v>11</v>
      </c>
      <c r="B3625" s="301" t="s">
        <v>218</v>
      </c>
      <c r="C3625" s="301" t="s">
        <v>558</v>
      </c>
      <c r="D3625" s="301" t="s">
        <v>558</v>
      </c>
      <c r="E3625" s="301" t="s">
        <v>558</v>
      </c>
      <c r="F3625" s="301" t="s">
        <v>559</v>
      </c>
      <c r="G3625" s="301" t="s">
        <v>559</v>
      </c>
      <c r="H3625" s="301" t="s">
        <v>500</v>
      </c>
      <c r="I3625" s="333">
        <v>149.16</v>
      </c>
    </row>
    <row r="3626" spans="1:9">
      <c r="A3626" s="316">
        <v>11</v>
      </c>
      <c r="B3626" s="301" t="s">
        <v>218</v>
      </c>
      <c r="C3626" s="301" t="s">
        <v>558</v>
      </c>
      <c r="D3626" s="301" t="s">
        <v>558</v>
      </c>
      <c r="E3626" s="301" t="s">
        <v>558</v>
      </c>
      <c r="F3626" s="301" t="s">
        <v>560</v>
      </c>
      <c r="G3626" s="301" t="s">
        <v>560</v>
      </c>
      <c r="H3626" s="301" t="s">
        <v>500</v>
      </c>
      <c r="I3626" s="333">
        <v>68.284999999999997</v>
      </c>
    </row>
    <row r="3627" spans="1:9">
      <c r="A3627" s="316">
        <v>11</v>
      </c>
      <c r="B3627" s="301" t="s">
        <v>218</v>
      </c>
      <c r="C3627" s="301" t="s">
        <v>558</v>
      </c>
      <c r="D3627" s="301" t="s">
        <v>558</v>
      </c>
      <c r="E3627" s="301" t="s">
        <v>558</v>
      </c>
      <c r="F3627" s="301" t="s">
        <v>561</v>
      </c>
      <c r="G3627" s="301" t="s">
        <v>561</v>
      </c>
      <c r="H3627" s="301" t="s">
        <v>500</v>
      </c>
      <c r="I3627" s="333">
        <v>74.61</v>
      </c>
    </row>
    <row r="3628" spans="1:9">
      <c r="A3628" s="316">
        <v>11</v>
      </c>
      <c r="B3628" s="301" t="s">
        <v>218</v>
      </c>
      <c r="C3628" s="301" t="s">
        <v>558</v>
      </c>
      <c r="D3628" s="301" t="s">
        <v>558</v>
      </c>
      <c r="E3628" s="301" t="s">
        <v>558</v>
      </c>
      <c r="F3628" s="301" t="s">
        <v>562</v>
      </c>
      <c r="G3628" s="301" t="s">
        <v>562</v>
      </c>
      <c r="H3628" s="301" t="s">
        <v>500</v>
      </c>
      <c r="I3628" s="333">
        <v>229.02500000000001</v>
      </c>
    </row>
    <row r="3629" spans="1:9">
      <c r="A3629" s="316">
        <v>11</v>
      </c>
      <c r="B3629" s="301" t="s">
        <v>218</v>
      </c>
      <c r="C3629" s="301" t="s">
        <v>558</v>
      </c>
      <c r="D3629" s="301" t="s">
        <v>558</v>
      </c>
      <c r="E3629" s="301" t="s">
        <v>558</v>
      </c>
      <c r="F3629" s="301" t="s">
        <v>563</v>
      </c>
      <c r="G3629" s="301" t="s">
        <v>563</v>
      </c>
      <c r="H3629" s="301" t="s">
        <v>500</v>
      </c>
      <c r="I3629" s="333">
        <v>50.734999999999999</v>
      </c>
    </row>
    <row r="3630" spans="1:9">
      <c r="A3630" s="316">
        <v>11</v>
      </c>
      <c r="B3630" s="301" t="s">
        <v>218</v>
      </c>
      <c r="C3630" s="301" t="s">
        <v>558</v>
      </c>
      <c r="D3630" s="301" t="s">
        <v>558</v>
      </c>
      <c r="E3630" s="301" t="s">
        <v>558</v>
      </c>
      <c r="F3630" s="301" t="s">
        <v>564</v>
      </c>
      <c r="G3630" s="301" t="s">
        <v>564</v>
      </c>
      <c r="H3630" s="301" t="s">
        <v>500</v>
      </c>
      <c r="I3630" s="333">
        <v>165.285</v>
      </c>
    </row>
    <row r="3631" spans="1:9">
      <c r="A3631" s="316">
        <v>11</v>
      </c>
      <c r="B3631" s="301" t="s">
        <v>218</v>
      </c>
      <c r="C3631" s="301" t="s">
        <v>558</v>
      </c>
      <c r="D3631" s="301" t="s">
        <v>558</v>
      </c>
      <c r="E3631" s="301" t="s">
        <v>36</v>
      </c>
      <c r="F3631" s="301" t="s">
        <v>509</v>
      </c>
      <c r="G3631" s="301" t="s">
        <v>509</v>
      </c>
      <c r="H3631" s="301" t="s">
        <v>500</v>
      </c>
      <c r="I3631" s="333">
        <v>0</v>
      </c>
    </row>
    <row r="3632" spans="1:9">
      <c r="A3632" s="316">
        <v>11</v>
      </c>
      <c r="B3632" s="301" t="s">
        <v>218</v>
      </c>
      <c r="C3632" s="301" t="s">
        <v>558</v>
      </c>
      <c r="D3632" s="301" t="s">
        <v>558</v>
      </c>
      <c r="E3632" s="301" t="s">
        <v>558</v>
      </c>
      <c r="F3632" s="301" t="s">
        <v>610</v>
      </c>
      <c r="G3632" s="301" t="s">
        <v>610</v>
      </c>
      <c r="H3632" s="301" t="s">
        <v>500</v>
      </c>
      <c r="I3632" s="333">
        <v>29.91</v>
      </c>
    </row>
    <row r="3633" spans="1:9">
      <c r="A3633" s="316">
        <v>11</v>
      </c>
      <c r="B3633" s="301" t="s">
        <v>218</v>
      </c>
      <c r="C3633" s="301" t="s">
        <v>558</v>
      </c>
      <c r="D3633" s="301" t="s">
        <v>558</v>
      </c>
      <c r="E3633" s="301" t="s">
        <v>558</v>
      </c>
      <c r="F3633" s="301" t="s">
        <v>565</v>
      </c>
      <c r="G3633" s="301" t="s">
        <v>565</v>
      </c>
      <c r="H3633" s="301" t="s">
        <v>500</v>
      </c>
      <c r="I3633" s="333">
        <v>24.797999999999998</v>
      </c>
    </row>
    <row r="3634" spans="1:9">
      <c r="A3634" s="316">
        <v>11</v>
      </c>
      <c r="B3634" s="301" t="s">
        <v>218</v>
      </c>
      <c r="C3634" s="301" t="s">
        <v>558</v>
      </c>
      <c r="D3634" s="301" t="s">
        <v>558</v>
      </c>
      <c r="E3634" s="301" t="s">
        <v>558</v>
      </c>
      <c r="F3634" s="301" t="s">
        <v>566</v>
      </c>
      <c r="G3634" s="301" t="s">
        <v>566</v>
      </c>
      <c r="H3634" s="301" t="s">
        <v>500</v>
      </c>
      <c r="I3634" s="333">
        <v>322.88</v>
      </c>
    </row>
    <row r="3635" spans="1:9">
      <c r="A3635" s="316">
        <v>11</v>
      </c>
      <c r="B3635" s="301" t="s">
        <v>218</v>
      </c>
      <c r="C3635" s="301" t="s">
        <v>558</v>
      </c>
      <c r="D3635" s="301" t="s">
        <v>558</v>
      </c>
      <c r="E3635" s="301" t="s">
        <v>558</v>
      </c>
      <c r="F3635" s="301" t="s">
        <v>567</v>
      </c>
      <c r="G3635" s="301" t="s">
        <v>567</v>
      </c>
      <c r="H3635" s="301" t="s">
        <v>500</v>
      </c>
      <c r="I3635" s="333">
        <v>135.6</v>
      </c>
    </row>
    <row r="3636" spans="1:9">
      <c r="A3636" s="316">
        <v>11</v>
      </c>
      <c r="B3636" s="301" t="s">
        <v>218</v>
      </c>
      <c r="C3636" s="301" t="s">
        <v>558</v>
      </c>
      <c r="D3636" s="301" t="s">
        <v>558</v>
      </c>
      <c r="E3636" s="301" t="s">
        <v>115</v>
      </c>
      <c r="F3636" s="301" t="s">
        <v>568</v>
      </c>
      <c r="G3636" s="301" t="s">
        <v>568</v>
      </c>
      <c r="H3636" s="301" t="s">
        <v>500</v>
      </c>
      <c r="I3636" s="333">
        <v>48.164999999999999</v>
      </c>
    </row>
    <row r="3637" spans="1:9">
      <c r="A3637" s="316">
        <v>11</v>
      </c>
      <c r="B3637" s="301" t="s">
        <v>218</v>
      </c>
      <c r="C3637" s="301" t="s">
        <v>558</v>
      </c>
      <c r="D3637" s="301" t="s">
        <v>558</v>
      </c>
      <c r="E3637" s="301" t="s">
        <v>558</v>
      </c>
      <c r="F3637" s="301" t="s">
        <v>569</v>
      </c>
      <c r="G3637" s="301" t="s">
        <v>569</v>
      </c>
      <c r="H3637" s="301" t="s">
        <v>500</v>
      </c>
      <c r="I3637" s="333">
        <v>54.975000000000001</v>
      </c>
    </row>
    <row r="3638" spans="1:9">
      <c r="A3638" s="316">
        <v>11</v>
      </c>
      <c r="B3638" s="301" t="s">
        <v>218</v>
      </c>
      <c r="C3638" s="301" t="s">
        <v>558</v>
      </c>
      <c r="D3638" s="301" t="s">
        <v>558</v>
      </c>
      <c r="E3638" s="301" t="s">
        <v>558</v>
      </c>
      <c r="F3638" s="301" t="s">
        <v>570</v>
      </c>
      <c r="G3638" s="301" t="s">
        <v>570</v>
      </c>
      <c r="H3638" s="301" t="s">
        <v>500</v>
      </c>
      <c r="I3638" s="333">
        <v>24.535</v>
      </c>
    </row>
    <row r="3639" spans="1:9">
      <c r="A3639" s="316">
        <v>11</v>
      </c>
      <c r="B3639" s="301" t="s">
        <v>218</v>
      </c>
      <c r="C3639" s="301" t="s">
        <v>558</v>
      </c>
      <c r="D3639" s="301" t="s">
        <v>558</v>
      </c>
      <c r="E3639" s="301" t="s">
        <v>115</v>
      </c>
      <c r="F3639" s="301" t="s">
        <v>571</v>
      </c>
      <c r="G3639" s="301" t="s">
        <v>571</v>
      </c>
      <c r="H3639" s="301" t="s">
        <v>500</v>
      </c>
      <c r="I3639" s="333">
        <v>65.430000000000007</v>
      </c>
    </row>
    <row r="3640" spans="1:9">
      <c r="A3640" s="316">
        <v>11</v>
      </c>
      <c r="B3640" s="301" t="s">
        <v>218</v>
      </c>
      <c r="C3640" s="301" t="s">
        <v>558</v>
      </c>
      <c r="D3640" s="301" t="s">
        <v>558</v>
      </c>
      <c r="E3640" s="301" t="s">
        <v>115</v>
      </c>
      <c r="F3640" s="301" t="s">
        <v>572</v>
      </c>
      <c r="G3640" s="301" t="s">
        <v>572</v>
      </c>
      <c r="H3640" s="301" t="s">
        <v>500</v>
      </c>
      <c r="I3640" s="333">
        <v>107.1</v>
      </c>
    </row>
    <row r="3641" spans="1:9">
      <c r="A3641" s="316">
        <v>11</v>
      </c>
      <c r="B3641" s="301" t="s">
        <v>218</v>
      </c>
      <c r="C3641" s="301" t="s">
        <v>558</v>
      </c>
      <c r="D3641" s="301" t="s">
        <v>558</v>
      </c>
      <c r="E3641" s="301" t="s">
        <v>115</v>
      </c>
      <c r="F3641" s="301" t="s">
        <v>573</v>
      </c>
      <c r="G3641" s="301" t="s">
        <v>573</v>
      </c>
      <c r="H3641" s="301" t="s">
        <v>500</v>
      </c>
      <c r="I3641" s="333">
        <v>48.06</v>
      </c>
    </row>
    <row r="3642" spans="1:9">
      <c r="A3642" s="316">
        <v>11</v>
      </c>
      <c r="B3642" s="301" t="s">
        <v>218</v>
      </c>
      <c r="C3642" s="301" t="s">
        <v>558</v>
      </c>
      <c r="D3642" s="301" t="s">
        <v>558</v>
      </c>
      <c r="E3642" s="301" t="s">
        <v>558</v>
      </c>
      <c r="F3642" s="301" t="s">
        <v>574</v>
      </c>
      <c r="G3642" s="301" t="s">
        <v>574</v>
      </c>
      <c r="H3642" s="301" t="s">
        <v>500</v>
      </c>
      <c r="I3642" s="333">
        <v>66.489999999999995</v>
      </c>
    </row>
    <row r="3643" spans="1:9">
      <c r="A3643" s="316">
        <v>11</v>
      </c>
      <c r="B3643" s="301" t="s">
        <v>218</v>
      </c>
      <c r="C3643" s="301" t="s">
        <v>558</v>
      </c>
      <c r="D3643" s="301" t="s">
        <v>558</v>
      </c>
      <c r="E3643" s="301" t="s">
        <v>558</v>
      </c>
      <c r="F3643" s="301" t="s">
        <v>575</v>
      </c>
      <c r="G3643" s="301" t="s">
        <v>575</v>
      </c>
      <c r="H3643" s="301" t="s">
        <v>500</v>
      </c>
      <c r="I3643" s="333">
        <v>61.225000000000001</v>
      </c>
    </row>
    <row r="3644" spans="1:9">
      <c r="A3644" s="316">
        <v>11</v>
      </c>
      <c r="B3644" s="301" t="s">
        <v>218</v>
      </c>
      <c r="C3644" s="301" t="s">
        <v>558</v>
      </c>
      <c r="D3644" s="301" t="s">
        <v>558</v>
      </c>
      <c r="E3644" s="301" t="s">
        <v>115</v>
      </c>
      <c r="F3644" s="301" t="s">
        <v>576</v>
      </c>
      <c r="G3644" s="301" t="s">
        <v>576</v>
      </c>
      <c r="H3644" s="301" t="s">
        <v>500</v>
      </c>
      <c r="I3644" s="333">
        <v>61.85</v>
      </c>
    </row>
    <row r="3645" spans="1:9">
      <c r="A3645" s="316">
        <v>11</v>
      </c>
      <c r="B3645" s="301" t="s">
        <v>218</v>
      </c>
      <c r="C3645" s="301" t="s">
        <v>558</v>
      </c>
      <c r="D3645" s="301" t="s">
        <v>558</v>
      </c>
      <c r="E3645" s="301" t="s">
        <v>115</v>
      </c>
      <c r="F3645" s="301" t="s">
        <v>577</v>
      </c>
      <c r="G3645" s="301" t="s">
        <v>577</v>
      </c>
      <c r="H3645" s="301" t="s">
        <v>500</v>
      </c>
      <c r="I3645" s="333">
        <v>151.79499999999999</v>
      </c>
    </row>
    <row r="3646" spans="1:9">
      <c r="A3646" s="316">
        <v>11</v>
      </c>
      <c r="B3646" s="301" t="s">
        <v>218</v>
      </c>
      <c r="C3646" s="301" t="s">
        <v>558</v>
      </c>
      <c r="D3646" s="301" t="s">
        <v>558</v>
      </c>
      <c r="E3646" s="301" t="s">
        <v>558</v>
      </c>
      <c r="F3646" s="301" t="s">
        <v>578</v>
      </c>
      <c r="G3646" s="301" t="s">
        <v>578</v>
      </c>
      <c r="H3646" s="301" t="s">
        <v>500</v>
      </c>
      <c r="I3646" s="333">
        <v>24.91</v>
      </c>
    </row>
    <row r="3647" spans="1:9">
      <c r="A3647" s="316">
        <v>11</v>
      </c>
      <c r="B3647" s="301" t="s">
        <v>218</v>
      </c>
      <c r="C3647" s="301" t="s">
        <v>558</v>
      </c>
      <c r="D3647" s="301" t="s">
        <v>558</v>
      </c>
      <c r="E3647" s="301" t="s">
        <v>115</v>
      </c>
      <c r="F3647" s="301" t="s">
        <v>579</v>
      </c>
      <c r="G3647" s="301" t="s">
        <v>579</v>
      </c>
      <c r="H3647" s="301" t="s">
        <v>500</v>
      </c>
      <c r="I3647" s="333">
        <v>54.75</v>
      </c>
    </row>
    <row r="3648" spans="1:9">
      <c r="A3648" s="316">
        <v>11</v>
      </c>
      <c r="B3648" s="301" t="s">
        <v>218</v>
      </c>
      <c r="C3648" s="301" t="s">
        <v>558</v>
      </c>
      <c r="D3648" s="301" t="s">
        <v>558</v>
      </c>
      <c r="E3648" s="301" t="s">
        <v>558</v>
      </c>
      <c r="F3648" s="301" t="s">
        <v>580</v>
      </c>
      <c r="G3648" s="301" t="s">
        <v>580</v>
      </c>
      <c r="H3648" s="301" t="s">
        <v>500</v>
      </c>
      <c r="I3648" s="333">
        <v>258.2</v>
      </c>
    </row>
    <row r="3649" spans="1:9">
      <c r="A3649" s="316">
        <v>11</v>
      </c>
      <c r="B3649" s="301" t="s">
        <v>218</v>
      </c>
      <c r="C3649" s="301" t="s">
        <v>558</v>
      </c>
      <c r="D3649" s="301" t="s">
        <v>558</v>
      </c>
      <c r="E3649" s="301" t="s">
        <v>115</v>
      </c>
      <c r="F3649" s="301" t="s">
        <v>581</v>
      </c>
      <c r="G3649" s="301" t="s">
        <v>581</v>
      </c>
      <c r="H3649" s="301" t="s">
        <v>500</v>
      </c>
      <c r="I3649" s="333">
        <v>40.9</v>
      </c>
    </row>
    <row r="3650" spans="1:9">
      <c r="A3650" s="316">
        <v>11</v>
      </c>
      <c r="B3650" s="301" t="s">
        <v>218</v>
      </c>
      <c r="C3650" s="301" t="s">
        <v>558</v>
      </c>
      <c r="D3650" s="301" t="s">
        <v>558</v>
      </c>
      <c r="E3650" s="301" t="s">
        <v>558</v>
      </c>
      <c r="F3650" s="301" t="s">
        <v>582</v>
      </c>
      <c r="G3650" s="301" t="s">
        <v>582</v>
      </c>
      <c r="H3650" s="301" t="s">
        <v>500</v>
      </c>
      <c r="I3650" s="333">
        <v>96.04</v>
      </c>
    </row>
    <row r="3651" spans="1:9">
      <c r="A3651" s="316">
        <v>11</v>
      </c>
      <c r="B3651" s="301" t="s">
        <v>218</v>
      </c>
      <c r="C3651" s="301" t="s">
        <v>558</v>
      </c>
      <c r="D3651" s="301" t="s">
        <v>558</v>
      </c>
      <c r="E3651" s="301" t="s">
        <v>115</v>
      </c>
      <c r="F3651" s="301" t="s">
        <v>583</v>
      </c>
      <c r="G3651" s="301" t="s">
        <v>583</v>
      </c>
      <c r="H3651" s="301" t="s">
        <v>500</v>
      </c>
      <c r="I3651" s="333">
        <v>107.425</v>
      </c>
    </row>
    <row r="3652" spans="1:9">
      <c r="A3652" s="316">
        <v>11</v>
      </c>
      <c r="B3652" s="301" t="s">
        <v>218</v>
      </c>
      <c r="C3652" s="301" t="s">
        <v>558</v>
      </c>
      <c r="D3652" s="301" t="s">
        <v>558</v>
      </c>
      <c r="E3652" s="301" t="s">
        <v>558</v>
      </c>
      <c r="F3652" s="301" t="s">
        <v>584</v>
      </c>
      <c r="G3652" s="301" t="s">
        <v>584</v>
      </c>
      <c r="H3652" s="301" t="s">
        <v>500</v>
      </c>
      <c r="I3652" s="333">
        <v>87.27</v>
      </c>
    </row>
    <row r="3653" spans="1:9">
      <c r="A3653" s="316">
        <v>11</v>
      </c>
      <c r="B3653" s="301" t="s">
        <v>218</v>
      </c>
      <c r="C3653" s="301" t="s">
        <v>558</v>
      </c>
      <c r="D3653" s="301" t="s">
        <v>558</v>
      </c>
      <c r="E3653" s="301" t="s">
        <v>115</v>
      </c>
      <c r="F3653" s="301" t="s">
        <v>585</v>
      </c>
      <c r="G3653" s="301" t="s">
        <v>585</v>
      </c>
      <c r="H3653" s="301" t="s">
        <v>500</v>
      </c>
      <c r="I3653" s="333">
        <v>98.32</v>
      </c>
    </row>
    <row r="3654" spans="1:9">
      <c r="A3654" s="316">
        <v>11</v>
      </c>
      <c r="B3654" s="301" t="s">
        <v>218</v>
      </c>
      <c r="C3654" s="301" t="s">
        <v>558</v>
      </c>
      <c r="D3654" s="301" t="s">
        <v>558</v>
      </c>
      <c r="E3654" s="301" t="s">
        <v>558</v>
      </c>
      <c r="F3654" s="301" t="s">
        <v>586</v>
      </c>
      <c r="G3654" s="301" t="s">
        <v>586</v>
      </c>
      <c r="H3654" s="301" t="s">
        <v>500</v>
      </c>
      <c r="I3654" s="333">
        <v>20.395</v>
      </c>
    </row>
    <row r="3655" spans="1:9">
      <c r="A3655" s="316">
        <v>11</v>
      </c>
      <c r="B3655" s="301" t="s">
        <v>218</v>
      </c>
      <c r="C3655" s="301" t="s">
        <v>558</v>
      </c>
      <c r="D3655" s="301" t="s">
        <v>558</v>
      </c>
      <c r="E3655" s="301" t="s">
        <v>115</v>
      </c>
      <c r="F3655" s="301" t="s">
        <v>587</v>
      </c>
      <c r="G3655" s="301" t="s">
        <v>587</v>
      </c>
      <c r="H3655" s="301" t="s">
        <v>500</v>
      </c>
      <c r="I3655" s="333">
        <v>241.11</v>
      </c>
    </row>
    <row r="3656" spans="1:9">
      <c r="A3656" s="316">
        <v>11</v>
      </c>
      <c r="B3656" s="301" t="s">
        <v>218</v>
      </c>
      <c r="C3656" s="301" t="s">
        <v>558</v>
      </c>
      <c r="D3656" s="301" t="s">
        <v>558</v>
      </c>
      <c r="E3656" s="301" t="s">
        <v>558</v>
      </c>
      <c r="F3656" s="301" t="s">
        <v>588</v>
      </c>
      <c r="G3656" s="301" t="s">
        <v>588</v>
      </c>
      <c r="H3656" s="301" t="s">
        <v>500</v>
      </c>
      <c r="I3656" s="333">
        <v>264.92500000000001</v>
      </c>
    </row>
    <row r="3657" spans="1:9">
      <c r="A3657" s="316">
        <v>11</v>
      </c>
      <c r="B3657" s="301" t="s">
        <v>218</v>
      </c>
      <c r="C3657" s="301" t="s">
        <v>558</v>
      </c>
      <c r="D3657" s="301" t="s">
        <v>558</v>
      </c>
      <c r="E3657" s="301" t="s">
        <v>558</v>
      </c>
      <c r="F3657" s="301" t="s">
        <v>589</v>
      </c>
      <c r="G3657" s="301" t="s">
        <v>589</v>
      </c>
      <c r="H3657" s="301" t="s">
        <v>500</v>
      </c>
      <c r="I3657" s="333">
        <v>23.965</v>
      </c>
    </row>
    <row r="3658" spans="1:9">
      <c r="A3658" s="316">
        <v>11</v>
      </c>
      <c r="B3658" s="301" t="s">
        <v>218</v>
      </c>
      <c r="C3658" s="301" t="s">
        <v>558</v>
      </c>
      <c r="D3658" s="301" t="s">
        <v>558</v>
      </c>
      <c r="E3658" s="301" t="s">
        <v>558</v>
      </c>
      <c r="F3658" s="301" t="s">
        <v>590</v>
      </c>
      <c r="G3658" s="301" t="s">
        <v>590</v>
      </c>
      <c r="H3658" s="301" t="s">
        <v>500</v>
      </c>
      <c r="I3658" s="333">
        <v>56.01</v>
      </c>
    </row>
    <row r="3659" spans="1:9">
      <c r="A3659" s="316">
        <v>11</v>
      </c>
      <c r="B3659" s="301" t="s">
        <v>218</v>
      </c>
      <c r="C3659" s="301" t="s">
        <v>558</v>
      </c>
      <c r="D3659" s="301" t="s">
        <v>558</v>
      </c>
      <c r="E3659" s="301" t="s">
        <v>23</v>
      </c>
      <c r="F3659" s="301" t="s">
        <v>591</v>
      </c>
      <c r="G3659" s="301" t="s">
        <v>591</v>
      </c>
      <c r="H3659" s="301" t="s">
        <v>500</v>
      </c>
      <c r="I3659" s="333">
        <v>33.03</v>
      </c>
    </row>
    <row r="3660" spans="1:9">
      <c r="A3660" s="316">
        <v>11</v>
      </c>
      <c r="B3660" s="301" t="s">
        <v>218</v>
      </c>
      <c r="C3660" s="301" t="s">
        <v>558</v>
      </c>
      <c r="D3660" s="301" t="s">
        <v>558</v>
      </c>
      <c r="E3660" s="301" t="s">
        <v>115</v>
      </c>
      <c r="F3660" s="301" t="s">
        <v>592</v>
      </c>
      <c r="G3660" s="301" t="s">
        <v>592</v>
      </c>
      <c r="H3660" s="301" t="s">
        <v>500</v>
      </c>
      <c r="I3660" s="333">
        <v>33.53</v>
      </c>
    </row>
    <row r="3661" spans="1:9">
      <c r="A3661" s="316">
        <v>11</v>
      </c>
      <c r="B3661" s="301" t="s">
        <v>218</v>
      </c>
      <c r="C3661" s="301" t="s">
        <v>558</v>
      </c>
      <c r="D3661" s="301" t="s">
        <v>558</v>
      </c>
      <c r="E3661" s="301" t="s">
        <v>23</v>
      </c>
      <c r="F3661" s="301" t="s">
        <v>593</v>
      </c>
      <c r="G3661" s="301" t="s">
        <v>593</v>
      </c>
      <c r="H3661" s="301" t="s">
        <v>500</v>
      </c>
      <c r="I3661" s="333">
        <v>248.30500000000001</v>
      </c>
    </row>
    <row r="3662" spans="1:9">
      <c r="A3662" s="316">
        <v>11</v>
      </c>
      <c r="B3662" s="301" t="s">
        <v>218</v>
      </c>
      <c r="C3662" s="301" t="s">
        <v>558</v>
      </c>
      <c r="D3662" s="301" t="s">
        <v>558</v>
      </c>
      <c r="E3662" s="301" t="s">
        <v>115</v>
      </c>
      <c r="F3662" s="301" t="s">
        <v>594</v>
      </c>
      <c r="G3662" s="301" t="s">
        <v>594</v>
      </c>
      <c r="H3662" s="301" t="s">
        <v>500</v>
      </c>
      <c r="I3662" s="333">
        <v>160.52500000000001</v>
      </c>
    </row>
    <row r="3663" spans="1:9">
      <c r="A3663" s="316">
        <v>11</v>
      </c>
      <c r="B3663" s="301" t="s">
        <v>218</v>
      </c>
      <c r="C3663" s="301" t="s">
        <v>558</v>
      </c>
      <c r="D3663" s="301" t="s">
        <v>558</v>
      </c>
      <c r="E3663" s="301" t="s">
        <v>120</v>
      </c>
      <c r="F3663" s="301" t="s">
        <v>595</v>
      </c>
      <c r="G3663" s="301" t="s">
        <v>595</v>
      </c>
      <c r="H3663" s="301" t="s">
        <v>500</v>
      </c>
      <c r="I3663" s="333">
        <v>419.99</v>
      </c>
    </row>
    <row r="3664" spans="1:9">
      <c r="A3664" s="316">
        <v>11</v>
      </c>
      <c r="B3664" s="301" t="s">
        <v>218</v>
      </c>
      <c r="C3664" s="301" t="s">
        <v>558</v>
      </c>
      <c r="D3664" s="301" t="s">
        <v>558</v>
      </c>
      <c r="E3664" s="301" t="s">
        <v>556</v>
      </c>
      <c r="F3664" s="301" t="s">
        <v>611</v>
      </c>
      <c r="G3664" s="301" t="s">
        <v>611</v>
      </c>
      <c r="H3664" s="301" t="s">
        <v>500</v>
      </c>
      <c r="I3664" s="333">
        <v>85.974999999999994</v>
      </c>
    </row>
    <row r="3665" spans="1:9">
      <c r="A3665" s="316">
        <v>11</v>
      </c>
      <c r="B3665" s="301" t="s">
        <v>218</v>
      </c>
      <c r="C3665" s="301" t="s">
        <v>558</v>
      </c>
      <c r="D3665" s="301" t="s">
        <v>558</v>
      </c>
      <c r="E3665" s="301" t="s">
        <v>120</v>
      </c>
      <c r="F3665" s="301" t="s">
        <v>596</v>
      </c>
      <c r="G3665" s="301" t="s">
        <v>596</v>
      </c>
      <c r="H3665" s="301" t="s">
        <v>500</v>
      </c>
      <c r="I3665" s="333">
        <v>41.465000000000003</v>
      </c>
    </row>
    <row r="3666" spans="1:9">
      <c r="A3666" s="316">
        <v>11</v>
      </c>
      <c r="B3666" s="301" t="s">
        <v>218</v>
      </c>
      <c r="C3666" s="301" t="s">
        <v>558</v>
      </c>
      <c r="D3666" s="301" t="s">
        <v>558</v>
      </c>
      <c r="E3666" s="301" t="s">
        <v>120</v>
      </c>
      <c r="F3666" s="301" t="s">
        <v>597</v>
      </c>
      <c r="G3666" s="301" t="s">
        <v>597</v>
      </c>
      <c r="H3666" s="301" t="s">
        <v>500</v>
      </c>
      <c r="I3666" s="333">
        <v>38.799999999999997</v>
      </c>
    </row>
    <row r="3667" spans="1:9">
      <c r="A3667" s="316">
        <v>11</v>
      </c>
      <c r="B3667" s="301" t="s">
        <v>218</v>
      </c>
      <c r="C3667" s="301" t="s">
        <v>558</v>
      </c>
      <c r="D3667" s="301" t="s">
        <v>558</v>
      </c>
      <c r="E3667" s="301" t="s">
        <v>120</v>
      </c>
      <c r="F3667" s="301" t="s">
        <v>598</v>
      </c>
      <c r="G3667" s="301" t="s">
        <v>598</v>
      </c>
      <c r="H3667" s="301" t="s">
        <v>500</v>
      </c>
      <c r="I3667" s="333">
        <v>21.274999999999999</v>
      </c>
    </row>
    <row r="3668" spans="1:9">
      <c r="A3668" s="316">
        <v>11</v>
      </c>
      <c r="B3668" s="301" t="s">
        <v>218</v>
      </c>
      <c r="C3668" s="301" t="s">
        <v>558</v>
      </c>
      <c r="D3668" s="301" t="s">
        <v>558</v>
      </c>
      <c r="E3668" s="301" t="s">
        <v>120</v>
      </c>
      <c r="F3668" s="301" t="s">
        <v>599</v>
      </c>
      <c r="G3668" s="301" t="s">
        <v>599</v>
      </c>
      <c r="H3668" s="301" t="s">
        <v>500</v>
      </c>
      <c r="I3668" s="333">
        <v>22.86</v>
      </c>
    </row>
    <row r="3669" spans="1:9">
      <c r="A3669" s="316">
        <v>11</v>
      </c>
      <c r="B3669" s="301" t="s">
        <v>218</v>
      </c>
      <c r="C3669" s="301" t="s">
        <v>558</v>
      </c>
      <c r="D3669" s="301" t="s">
        <v>558</v>
      </c>
      <c r="E3669" s="301" t="s">
        <v>556</v>
      </c>
      <c r="F3669" s="301" t="s">
        <v>600</v>
      </c>
      <c r="G3669" s="301" t="s">
        <v>600</v>
      </c>
      <c r="H3669" s="301" t="s">
        <v>500</v>
      </c>
      <c r="I3669" s="333">
        <v>165.68</v>
      </c>
    </row>
    <row r="3670" spans="1:9">
      <c r="A3670" s="316">
        <v>11</v>
      </c>
      <c r="B3670" s="301" t="s">
        <v>218</v>
      </c>
      <c r="C3670" s="301" t="s">
        <v>558</v>
      </c>
      <c r="D3670" s="301" t="s">
        <v>558</v>
      </c>
      <c r="E3670" s="301" t="s">
        <v>120</v>
      </c>
      <c r="F3670" s="301" t="s">
        <v>601</v>
      </c>
      <c r="G3670" s="301" t="s">
        <v>601</v>
      </c>
      <c r="H3670" s="301" t="s">
        <v>500</v>
      </c>
      <c r="I3670" s="333">
        <v>34.83</v>
      </c>
    </row>
    <row r="3671" spans="1:9">
      <c r="A3671" s="316">
        <v>11</v>
      </c>
      <c r="B3671" s="301" t="s">
        <v>218</v>
      </c>
      <c r="C3671" s="301" t="s">
        <v>558</v>
      </c>
      <c r="D3671" s="301" t="s">
        <v>558</v>
      </c>
      <c r="E3671" s="301" t="s">
        <v>120</v>
      </c>
      <c r="F3671" s="301" t="s">
        <v>602</v>
      </c>
      <c r="G3671" s="301" t="s">
        <v>602</v>
      </c>
      <c r="H3671" s="301" t="s">
        <v>500</v>
      </c>
      <c r="I3671" s="333">
        <v>7.4749999999999996</v>
      </c>
    </row>
    <row r="3672" spans="1:9">
      <c r="A3672" s="316">
        <v>11</v>
      </c>
      <c r="B3672" s="301" t="s">
        <v>218</v>
      </c>
      <c r="C3672" s="301" t="s">
        <v>558</v>
      </c>
      <c r="D3672" s="301" t="s">
        <v>558</v>
      </c>
      <c r="E3672" s="301" t="s">
        <v>115</v>
      </c>
      <c r="F3672" s="301" t="s">
        <v>603</v>
      </c>
      <c r="G3672" s="301" t="s">
        <v>603</v>
      </c>
      <c r="H3672" s="301" t="s">
        <v>500</v>
      </c>
      <c r="I3672" s="333">
        <v>35.284999999999997</v>
      </c>
    </row>
    <row r="3673" spans="1:9">
      <c r="A3673" s="316">
        <v>11</v>
      </c>
      <c r="B3673" s="301" t="s">
        <v>218</v>
      </c>
      <c r="C3673" s="301" t="s">
        <v>558</v>
      </c>
      <c r="D3673" s="301" t="s">
        <v>558</v>
      </c>
      <c r="E3673" s="301" t="s">
        <v>115</v>
      </c>
      <c r="F3673" s="301" t="s">
        <v>604</v>
      </c>
      <c r="G3673" s="301" t="s">
        <v>604</v>
      </c>
      <c r="H3673" s="301" t="s">
        <v>500</v>
      </c>
      <c r="I3673" s="333">
        <v>0</v>
      </c>
    </row>
    <row r="3674" spans="1:9">
      <c r="A3674" s="316">
        <v>11</v>
      </c>
      <c r="B3674" s="301" t="s">
        <v>218</v>
      </c>
      <c r="C3674" s="301" t="s">
        <v>558</v>
      </c>
      <c r="D3674" s="301" t="s">
        <v>558</v>
      </c>
      <c r="E3674" s="301" t="s">
        <v>556</v>
      </c>
      <c r="F3674" s="301" t="s">
        <v>605</v>
      </c>
      <c r="G3674" s="301" t="s">
        <v>605</v>
      </c>
      <c r="H3674" s="301" t="s">
        <v>500</v>
      </c>
      <c r="I3674" s="333">
        <v>31.67</v>
      </c>
    </row>
    <row r="3675" spans="1:9">
      <c r="A3675" s="316">
        <v>11</v>
      </c>
      <c r="B3675" s="301" t="s">
        <v>218</v>
      </c>
      <c r="C3675" s="301" t="s">
        <v>558</v>
      </c>
      <c r="D3675" s="301" t="s">
        <v>558</v>
      </c>
      <c r="E3675" s="301" t="s">
        <v>115</v>
      </c>
      <c r="F3675" s="301" t="s">
        <v>606</v>
      </c>
      <c r="G3675" s="301" t="s">
        <v>606</v>
      </c>
      <c r="H3675" s="301" t="s">
        <v>500</v>
      </c>
      <c r="I3675" s="333">
        <v>6.56</v>
      </c>
    </row>
    <row r="3676" spans="1:9">
      <c r="A3676" s="316">
        <v>11</v>
      </c>
      <c r="B3676" s="301" t="s">
        <v>218</v>
      </c>
      <c r="C3676" s="301" t="s">
        <v>558</v>
      </c>
      <c r="D3676" s="301" t="s">
        <v>558</v>
      </c>
      <c r="E3676" s="301" t="s">
        <v>120</v>
      </c>
      <c r="F3676" s="301" t="s">
        <v>607</v>
      </c>
      <c r="G3676" s="301" t="s">
        <v>607</v>
      </c>
      <c r="H3676" s="301" t="s">
        <v>500</v>
      </c>
      <c r="I3676" s="333">
        <v>7.66</v>
      </c>
    </row>
    <row r="3677" spans="1:9">
      <c r="A3677" s="316">
        <v>11</v>
      </c>
      <c r="B3677" s="301" t="s">
        <v>218</v>
      </c>
      <c r="C3677" s="301" t="s">
        <v>558</v>
      </c>
      <c r="D3677" s="301" t="s">
        <v>558</v>
      </c>
      <c r="E3677" s="301" t="s">
        <v>556</v>
      </c>
      <c r="F3677" s="301" t="s">
        <v>608</v>
      </c>
      <c r="G3677" s="301" t="s">
        <v>608</v>
      </c>
      <c r="H3677" s="301" t="s">
        <v>500</v>
      </c>
      <c r="I3677" s="333">
        <v>20.99</v>
      </c>
    </row>
    <row r="3678" spans="1:9">
      <c r="A3678" s="316">
        <v>11</v>
      </c>
      <c r="B3678" s="301" t="s">
        <v>218</v>
      </c>
      <c r="C3678" s="301" t="s">
        <v>558</v>
      </c>
      <c r="D3678" s="301" t="s">
        <v>558</v>
      </c>
      <c r="E3678" s="301" t="s">
        <v>120</v>
      </c>
      <c r="F3678" s="301" t="s">
        <v>609</v>
      </c>
      <c r="G3678" s="301" t="s">
        <v>609</v>
      </c>
      <c r="H3678" s="301" t="s">
        <v>500</v>
      </c>
      <c r="I3678" s="333">
        <v>15.494999999999999</v>
      </c>
    </row>
    <row r="3679" spans="1:9">
      <c r="A3679" s="316">
        <v>11</v>
      </c>
      <c r="B3679" s="301" t="s">
        <v>218</v>
      </c>
      <c r="C3679" s="301" t="s">
        <v>558</v>
      </c>
      <c r="D3679" s="301" t="s">
        <v>558</v>
      </c>
      <c r="E3679" s="301" t="s">
        <v>120</v>
      </c>
      <c r="F3679" s="301" t="s">
        <v>81</v>
      </c>
      <c r="G3679" s="301" t="s">
        <v>81</v>
      </c>
      <c r="H3679" s="301" t="s">
        <v>500</v>
      </c>
      <c r="I3679" s="333">
        <v>0</v>
      </c>
    </row>
    <row r="3680" spans="1:9">
      <c r="A3680" s="316">
        <v>11</v>
      </c>
      <c r="B3680" s="301" t="s">
        <v>218</v>
      </c>
      <c r="C3680" s="301" t="s">
        <v>558</v>
      </c>
      <c r="D3680" s="301" t="s">
        <v>558</v>
      </c>
      <c r="E3680" s="301" t="s">
        <v>765</v>
      </c>
      <c r="F3680" s="301" t="s">
        <v>132</v>
      </c>
      <c r="G3680" s="301" t="s">
        <v>132</v>
      </c>
      <c r="H3680" s="301" t="s">
        <v>500</v>
      </c>
      <c r="I3680" s="333">
        <v>17.73</v>
      </c>
    </row>
    <row r="3681" spans="1:9">
      <c r="A3681" s="316">
        <v>11</v>
      </c>
      <c r="B3681" s="301" t="s">
        <v>218</v>
      </c>
      <c r="C3681" s="301" t="s">
        <v>558</v>
      </c>
      <c r="D3681" s="301" t="s">
        <v>558</v>
      </c>
      <c r="E3681" s="301" t="s">
        <v>765</v>
      </c>
      <c r="F3681" s="301" t="s">
        <v>133</v>
      </c>
      <c r="G3681" s="301" t="s">
        <v>133</v>
      </c>
      <c r="H3681" s="301" t="s">
        <v>500</v>
      </c>
      <c r="I3681" s="333">
        <v>3.91</v>
      </c>
    </row>
    <row r="3682" spans="1:9">
      <c r="A3682" s="316">
        <v>11</v>
      </c>
      <c r="B3682" s="301" t="s">
        <v>218</v>
      </c>
      <c r="C3682" s="301" t="s">
        <v>558</v>
      </c>
      <c r="D3682" s="301" t="s">
        <v>558</v>
      </c>
      <c r="E3682" s="301" t="s">
        <v>765</v>
      </c>
      <c r="F3682" s="301" t="s">
        <v>130</v>
      </c>
      <c r="G3682" s="301" t="s">
        <v>130</v>
      </c>
      <c r="H3682" s="301" t="s">
        <v>500</v>
      </c>
      <c r="I3682" s="333">
        <v>10.33</v>
      </c>
    </row>
    <row r="3683" spans="1:9">
      <c r="A3683" s="316">
        <v>11</v>
      </c>
      <c r="B3683" s="301" t="s">
        <v>218</v>
      </c>
      <c r="C3683" s="301" t="s">
        <v>558</v>
      </c>
      <c r="D3683" s="301" t="s">
        <v>558</v>
      </c>
      <c r="E3683" s="301" t="s">
        <v>765</v>
      </c>
      <c r="F3683" s="301" t="s">
        <v>752</v>
      </c>
      <c r="G3683" s="301" t="s">
        <v>752</v>
      </c>
      <c r="H3683" s="301" t="s">
        <v>500</v>
      </c>
      <c r="I3683" s="333">
        <v>4.6100000000000003</v>
      </c>
    </row>
    <row r="3684" spans="1:9">
      <c r="A3684" s="316">
        <v>11</v>
      </c>
      <c r="B3684" s="301" t="s">
        <v>218</v>
      </c>
      <c r="C3684" s="301" t="s">
        <v>558</v>
      </c>
      <c r="D3684" s="301" t="s">
        <v>558</v>
      </c>
      <c r="E3684" s="301" t="s">
        <v>765</v>
      </c>
      <c r="F3684" s="301" t="s">
        <v>471</v>
      </c>
      <c r="G3684" s="301" t="s">
        <v>471</v>
      </c>
      <c r="H3684" s="301" t="s">
        <v>500</v>
      </c>
      <c r="I3684" s="333">
        <v>0</v>
      </c>
    </row>
    <row r="3685" spans="1:9">
      <c r="A3685" s="316">
        <v>11</v>
      </c>
      <c r="B3685" s="301" t="s">
        <v>218</v>
      </c>
      <c r="C3685" s="301" t="s">
        <v>558</v>
      </c>
      <c r="D3685" s="301" t="s">
        <v>558</v>
      </c>
      <c r="E3685" s="301" t="s">
        <v>765</v>
      </c>
      <c r="F3685" s="301" t="s">
        <v>131</v>
      </c>
      <c r="G3685" s="301" t="s">
        <v>131</v>
      </c>
      <c r="H3685" s="301" t="s">
        <v>500</v>
      </c>
      <c r="I3685" s="333">
        <v>27.285</v>
      </c>
    </row>
    <row r="3686" spans="1:9">
      <c r="A3686" s="316">
        <v>11</v>
      </c>
      <c r="B3686" s="301" t="s">
        <v>218</v>
      </c>
      <c r="C3686" s="301" t="s">
        <v>558</v>
      </c>
      <c r="D3686" s="301" t="s">
        <v>558</v>
      </c>
      <c r="E3686" s="301" t="s">
        <v>765</v>
      </c>
      <c r="F3686" s="301" t="s">
        <v>134</v>
      </c>
      <c r="G3686" s="301" t="s">
        <v>134</v>
      </c>
      <c r="H3686" s="301" t="s">
        <v>500</v>
      </c>
      <c r="I3686" s="333">
        <v>1.345</v>
      </c>
    </row>
    <row r="3687" spans="1:9">
      <c r="A3687" s="316">
        <v>11</v>
      </c>
      <c r="B3687" s="301" t="s">
        <v>218</v>
      </c>
      <c r="C3687" s="301" t="s">
        <v>558</v>
      </c>
      <c r="D3687" s="301" t="s">
        <v>558</v>
      </c>
      <c r="E3687" s="301" t="s">
        <v>765</v>
      </c>
      <c r="F3687" s="301" t="s">
        <v>472</v>
      </c>
      <c r="G3687" s="301" t="s">
        <v>472</v>
      </c>
      <c r="H3687" s="301" t="s">
        <v>500</v>
      </c>
      <c r="I3687" s="333">
        <v>0</v>
      </c>
    </row>
    <row r="3688" spans="1:9">
      <c r="A3688" s="316">
        <v>11</v>
      </c>
      <c r="B3688" s="301" t="s">
        <v>218</v>
      </c>
      <c r="C3688" s="301" t="s">
        <v>558</v>
      </c>
      <c r="D3688" s="301" t="s">
        <v>558</v>
      </c>
      <c r="E3688" s="301" t="s">
        <v>765</v>
      </c>
      <c r="F3688" s="301" t="s">
        <v>473</v>
      </c>
      <c r="G3688" s="301" t="s">
        <v>473</v>
      </c>
      <c r="H3688" s="301" t="s">
        <v>500</v>
      </c>
      <c r="I3688" s="333">
        <v>0</v>
      </c>
    </row>
    <row r="3689" spans="1:9">
      <c r="A3689" s="316">
        <v>11</v>
      </c>
      <c r="B3689" s="301" t="s">
        <v>218</v>
      </c>
      <c r="C3689" s="301" t="s">
        <v>558</v>
      </c>
      <c r="D3689" s="301" t="s">
        <v>558</v>
      </c>
      <c r="E3689" s="301" t="s">
        <v>765</v>
      </c>
      <c r="F3689" s="301" t="s">
        <v>753</v>
      </c>
      <c r="G3689" s="301" t="s">
        <v>753</v>
      </c>
      <c r="H3689" s="301" t="s">
        <v>500</v>
      </c>
      <c r="I3689" s="333">
        <v>0</v>
      </c>
    </row>
    <row r="3690" spans="1:9">
      <c r="A3690" s="316">
        <v>11</v>
      </c>
      <c r="B3690" s="301" t="s">
        <v>218</v>
      </c>
      <c r="C3690" s="301" t="s">
        <v>558</v>
      </c>
      <c r="D3690" s="301" t="s">
        <v>558</v>
      </c>
      <c r="E3690" s="301" t="s">
        <v>558</v>
      </c>
      <c r="F3690" s="301" t="s">
        <v>558</v>
      </c>
      <c r="G3690" s="301" t="s">
        <v>558</v>
      </c>
      <c r="H3690" t="s">
        <v>501</v>
      </c>
      <c r="I3690" s="333">
        <v>1164.875</v>
      </c>
    </row>
    <row r="3691" spans="1:9">
      <c r="A3691" s="316">
        <v>11</v>
      </c>
      <c r="B3691" s="301" t="s">
        <v>218</v>
      </c>
      <c r="C3691" s="301" t="s">
        <v>558</v>
      </c>
      <c r="D3691" s="301" t="s">
        <v>558</v>
      </c>
      <c r="E3691" s="301" t="s">
        <v>558</v>
      </c>
      <c r="F3691" s="301" t="s">
        <v>559</v>
      </c>
      <c r="G3691" s="301" t="s">
        <v>559</v>
      </c>
      <c r="H3691" s="301" t="s">
        <v>501</v>
      </c>
      <c r="I3691" s="333">
        <v>149.30000000000001</v>
      </c>
    </row>
    <row r="3692" spans="1:9">
      <c r="A3692" s="316">
        <v>11</v>
      </c>
      <c r="B3692" s="301" t="s">
        <v>218</v>
      </c>
      <c r="C3692" s="301" t="s">
        <v>558</v>
      </c>
      <c r="D3692" s="301" t="s">
        <v>558</v>
      </c>
      <c r="E3692" s="301" t="s">
        <v>558</v>
      </c>
      <c r="F3692" s="301" t="s">
        <v>560</v>
      </c>
      <c r="G3692" s="301" t="s">
        <v>560</v>
      </c>
      <c r="H3692" s="301" t="s">
        <v>501</v>
      </c>
      <c r="I3692" s="333">
        <v>63.87</v>
      </c>
    </row>
    <row r="3693" spans="1:9">
      <c r="A3693" s="316">
        <v>11</v>
      </c>
      <c r="B3693" s="301" t="s">
        <v>218</v>
      </c>
      <c r="C3693" s="301" t="s">
        <v>558</v>
      </c>
      <c r="D3693" s="301" t="s">
        <v>558</v>
      </c>
      <c r="E3693" s="301" t="s">
        <v>558</v>
      </c>
      <c r="F3693" s="301" t="s">
        <v>561</v>
      </c>
      <c r="G3693" s="301" t="s">
        <v>561</v>
      </c>
      <c r="H3693" s="301" t="s">
        <v>501</v>
      </c>
      <c r="I3693" s="333">
        <v>73.709999999999994</v>
      </c>
    </row>
    <row r="3694" spans="1:9">
      <c r="A3694" s="316">
        <v>11</v>
      </c>
      <c r="B3694" s="301" t="s">
        <v>218</v>
      </c>
      <c r="C3694" s="301" t="s">
        <v>558</v>
      </c>
      <c r="D3694" s="301" t="s">
        <v>558</v>
      </c>
      <c r="E3694" s="301" t="s">
        <v>558</v>
      </c>
      <c r="F3694" s="301" t="s">
        <v>562</v>
      </c>
      <c r="G3694" s="301" t="s">
        <v>562</v>
      </c>
      <c r="H3694" s="301" t="s">
        <v>501</v>
      </c>
      <c r="I3694" s="333">
        <v>254.57</v>
      </c>
    </row>
    <row r="3695" spans="1:9">
      <c r="A3695" s="316">
        <v>11</v>
      </c>
      <c r="B3695" s="301" t="s">
        <v>218</v>
      </c>
      <c r="C3695" s="301" t="s">
        <v>558</v>
      </c>
      <c r="D3695" s="301" t="s">
        <v>558</v>
      </c>
      <c r="E3695" s="301" t="s">
        <v>558</v>
      </c>
      <c r="F3695" s="301" t="s">
        <v>563</v>
      </c>
      <c r="G3695" s="301" t="s">
        <v>563</v>
      </c>
      <c r="H3695" s="301" t="s">
        <v>501</v>
      </c>
      <c r="I3695" s="333">
        <v>43.935000000000002</v>
      </c>
    </row>
    <row r="3696" spans="1:9">
      <c r="A3696" s="316">
        <v>11</v>
      </c>
      <c r="B3696" s="301" t="s">
        <v>218</v>
      </c>
      <c r="C3696" s="301" t="s">
        <v>558</v>
      </c>
      <c r="D3696" s="301" t="s">
        <v>558</v>
      </c>
      <c r="E3696" s="301" t="s">
        <v>558</v>
      </c>
      <c r="F3696" s="301" t="s">
        <v>564</v>
      </c>
      <c r="G3696" s="301" t="s">
        <v>564</v>
      </c>
      <c r="H3696" s="301" t="s">
        <v>501</v>
      </c>
      <c r="I3696" s="333">
        <v>136.94</v>
      </c>
    </row>
    <row r="3697" spans="1:9">
      <c r="A3697" s="316">
        <v>11</v>
      </c>
      <c r="B3697" s="301" t="s">
        <v>218</v>
      </c>
      <c r="C3697" s="301" t="s">
        <v>558</v>
      </c>
      <c r="D3697" s="301" t="s">
        <v>558</v>
      </c>
      <c r="E3697" s="301" t="s">
        <v>36</v>
      </c>
      <c r="F3697" s="301" t="s">
        <v>509</v>
      </c>
      <c r="G3697" s="301" t="s">
        <v>509</v>
      </c>
      <c r="H3697" s="301" t="s">
        <v>501</v>
      </c>
      <c r="I3697" s="333">
        <v>0</v>
      </c>
    </row>
    <row r="3698" spans="1:9">
      <c r="A3698" s="316">
        <v>11</v>
      </c>
      <c r="B3698" s="301" t="s">
        <v>218</v>
      </c>
      <c r="C3698" s="301" t="s">
        <v>558</v>
      </c>
      <c r="D3698" s="301" t="s">
        <v>558</v>
      </c>
      <c r="E3698" s="301" t="s">
        <v>558</v>
      </c>
      <c r="F3698" s="301" t="s">
        <v>610</v>
      </c>
      <c r="G3698" s="301" t="s">
        <v>610</v>
      </c>
      <c r="H3698" s="301" t="s">
        <v>501</v>
      </c>
      <c r="I3698" s="333">
        <v>29.7</v>
      </c>
    </row>
    <row r="3699" spans="1:9">
      <c r="A3699" s="316">
        <v>11</v>
      </c>
      <c r="B3699" s="301" t="s">
        <v>218</v>
      </c>
      <c r="C3699" s="301" t="s">
        <v>558</v>
      </c>
      <c r="D3699" s="301" t="s">
        <v>558</v>
      </c>
      <c r="E3699" s="301" t="s">
        <v>558</v>
      </c>
      <c r="F3699" s="301" t="s">
        <v>565</v>
      </c>
      <c r="G3699" s="301" t="s">
        <v>565</v>
      </c>
      <c r="H3699" s="301" t="s">
        <v>501</v>
      </c>
      <c r="I3699" s="333">
        <v>23.17</v>
      </c>
    </row>
    <row r="3700" spans="1:9">
      <c r="A3700" s="316">
        <v>11</v>
      </c>
      <c r="B3700" s="301" t="s">
        <v>218</v>
      </c>
      <c r="C3700" s="301" t="s">
        <v>558</v>
      </c>
      <c r="D3700" s="301" t="s">
        <v>558</v>
      </c>
      <c r="E3700" s="301" t="s">
        <v>558</v>
      </c>
      <c r="F3700" s="301" t="s">
        <v>566</v>
      </c>
      <c r="G3700" s="301" t="s">
        <v>566</v>
      </c>
      <c r="H3700" s="301" t="s">
        <v>501</v>
      </c>
      <c r="I3700" s="333">
        <v>292.22000000000003</v>
      </c>
    </row>
    <row r="3701" spans="1:9">
      <c r="A3701" s="316">
        <v>11</v>
      </c>
      <c r="B3701" s="301" t="s">
        <v>218</v>
      </c>
      <c r="C3701" s="301" t="s">
        <v>558</v>
      </c>
      <c r="D3701" s="301" t="s">
        <v>558</v>
      </c>
      <c r="E3701" s="301" t="s">
        <v>558</v>
      </c>
      <c r="F3701" s="301" t="s">
        <v>567</v>
      </c>
      <c r="G3701" s="301" t="s">
        <v>567</v>
      </c>
      <c r="H3701" s="301" t="s">
        <v>501</v>
      </c>
      <c r="I3701" s="333">
        <v>122.41500000000001</v>
      </c>
    </row>
    <row r="3702" spans="1:9">
      <c r="A3702" s="316">
        <v>11</v>
      </c>
      <c r="B3702" s="301" t="s">
        <v>218</v>
      </c>
      <c r="C3702" s="301" t="s">
        <v>558</v>
      </c>
      <c r="D3702" s="301" t="s">
        <v>558</v>
      </c>
      <c r="E3702" s="301" t="s">
        <v>115</v>
      </c>
      <c r="F3702" s="301" t="s">
        <v>568</v>
      </c>
      <c r="G3702" s="301" t="s">
        <v>568</v>
      </c>
      <c r="H3702" s="301" t="s">
        <v>501</v>
      </c>
      <c r="I3702" s="333">
        <v>50.06</v>
      </c>
    </row>
    <row r="3703" spans="1:9">
      <c r="A3703" s="316">
        <v>11</v>
      </c>
      <c r="B3703" s="301" t="s">
        <v>218</v>
      </c>
      <c r="C3703" s="301" t="s">
        <v>558</v>
      </c>
      <c r="D3703" s="301" t="s">
        <v>558</v>
      </c>
      <c r="E3703" s="301" t="s">
        <v>558</v>
      </c>
      <c r="F3703" s="301" t="s">
        <v>569</v>
      </c>
      <c r="G3703" s="301" t="s">
        <v>569</v>
      </c>
      <c r="H3703" s="301" t="s">
        <v>501</v>
      </c>
      <c r="I3703" s="333">
        <v>54.795000000000002</v>
      </c>
    </row>
    <row r="3704" spans="1:9">
      <c r="A3704" s="316">
        <v>11</v>
      </c>
      <c r="B3704" s="301" t="s">
        <v>218</v>
      </c>
      <c r="C3704" s="301" t="s">
        <v>558</v>
      </c>
      <c r="D3704" s="301" t="s">
        <v>558</v>
      </c>
      <c r="E3704" s="301" t="s">
        <v>558</v>
      </c>
      <c r="F3704" s="301" t="s">
        <v>570</v>
      </c>
      <c r="G3704" s="301" t="s">
        <v>570</v>
      </c>
      <c r="H3704" s="301" t="s">
        <v>501</v>
      </c>
      <c r="I3704" s="333">
        <v>18.004999999999999</v>
      </c>
    </row>
    <row r="3705" spans="1:9">
      <c r="A3705" s="316">
        <v>11</v>
      </c>
      <c r="B3705" s="301" t="s">
        <v>218</v>
      </c>
      <c r="C3705" s="301" t="s">
        <v>558</v>
      </c>
      <c r="D3705" s="301" t="s">
        <v>558</v>
      </c>
      <c r="E3705" s="301" t="s">
        <v>115</v>
      </c>
      <c r="F3705" s="301" t="s">
        <v>571</v>
      </c>
      <c r="G3705" s="301" t="s">
        <v>571</v>
      </c>
      <c r="H3705" s="301" t="s">
        <v>501</v>
      </c>
      <c r="I3705" s="333">
        <v>80.155000000000001</v>
      </c>
    </row>
    <row r="3706" spans="1:9">
      <c r="A3706" s="316">
        <v>11</v>
      </c>
      <c r="B3706" s="301" t="s">
        <v>218</v>
      </c>
      <c r="C3706" s="301" t="s">
        <v>558</v>
      </c>
      <c r="D3706" s="301" t="s">
        <v>558</v>
      </c>
      <c r="E3706" s="301" t="s">
        <v>115</v>
      </c>
      <c r="F3706" s="301" t="s">
        <v>572</v>
      </c>
      <c r="G3706" s="301" t="s">
        <v>572</v>
      </c>
      <c r="H3706" s="301" t="s">
        <v>501</v>
      </c>
      <c r="I3706" s="333">
        <v>95.704999999999998</v>
      </c>
    </row>
    <row r="3707" spans="1:9">
      <c r="A3707" s="316">
        <v>11</v>
      </c>
      <c r="B3707" s="301" t="s">
        <v>218</v>
      </c>
      <c r="C3707" s="301" t="s">
        <v>558</v>
      </c>
      <c r="D3707" s="301" t="s">
        <v>558</v>
      </c>
      <c r="E3707" s="301" t="s">
        <v>115</v>
      </c>
      <c r="F3707" s="301" t="s">
        <v>573</v>
      </c>
      <c r="G3707" s="301" t="s">
        <v>573</v>
      </c>
      <c r="H3707" s="301" t="s">
        <v>501</v>
      </c>
      <c r="I3707" s="333">
        <v>44.515000000000001</v>
      </c>
    </row>
    <row r="3708" spans="1:9">
      <c r="A3708" s="316">
        <v>11</v>
      </c>
      <c r="B3708" s="301" t="s">
        <v>218</v>
      </c>
      <c r="C3708" s="301" t="s">
        <v>558</v>
      </c>
      <c r="D3708" s="301" t="s">
        <v>558</v>
      </c>
      <c r="E3708" s="301" t="s">
        <v>558</v>
      </c>
      <c r="F3708" s="301" t="s">
        <v>574</v>
      </c>
      <c r="G3708" s="301" t="s">
        <v>574</v>
      </c>
      <c r="H3708" s="301" t="s">
        <v>501</v>
      </c>
      <c r="I3708" s="333">
        <v>71.754999999999995</v>
      </c>
    </row>
    <row r="3709" spans="1:9">
      <c r="A3709" s="316">
        <v>11</v>
      </c>
      <c r="B3709" s="301" t="s">
        <v>218</v>
      </c>
      <c r="C3709" s="301" t="s">
        <v>558</v>
      </c>
      <c r="D3709" s="301" t="s">
        <v>558</v>
      </c>
      <c r="E3709" s="301" t="s">
        <v>558</v>
      </c>
      <c r="F3709" s="301" t="s">
        <v>575</v>
      </c>
      <c r="G3709" s="301" t="s">
        <v>575</v>
      </c>
      <c r="H3709" s="301" t="s">
        <v>501</v>
      </c>
      <c r="I3709" s="333">
        <v>53.71</v>
      </c>
    </row>
    <row r="3710" spans="1:9">
      <c r="A3710" s="316">
        <v>11</v>
      </c>
      <c r="B3710" s="301" t="s">
        <v>218</v>
      </c>
      <c r="C3710" s="301" t="s">
        <v>558</v>
      </c>
      <c r="D3710" s="301" t="s">
        <v>558</v>
      </c>
      <c r="E3710" s="301" t="s">
        <v>115</v>
      </c>
      <c r="F3710" s="301" t="s">
        <v>576</v>
      </c>
      <c r="G3710" s="301" t="s">
        <v>576</v>
      </c>
      <c r="H3710" s="301" t="s">
        <v>501</v>
      </c>
      <c r="I3710" s="333">
        <v>59.445</v>
      </c>
    </row>
    <row r="3711" spans="1:9">
      <c r="A3711" s="316">
        <v>11</v>
      </c>
      <c r="B3711" s="301" t="s">
        <v>218</v>
      </c>
      <c r="C3711" s="301" t="s">
        <v>558</v>
      </c>
      <c r="D3711" s="301" t="s">
        <v>558</v>
      </c>
      <c r="E3711" s="301" t="s">
        <v>115</v>
      </c>
      <c r="F3711" s="301" t="s">
        <v>577</v>
      </c>
      <c r="G3711" s="301" t="s">
        <v>577</v>
      </c>
      <c r="H3711" s="301" t="s">
        <v>501</v>
      </c>
      <c r="I3711" s="333">
        <v>134.76499999999999</v>
      </c>
    </row>
    <row r="3712" spans="1:9">
      <c r="A3712" s="316">
        <v>11</v>
      </c>
      <c r="B3712" s="301" t="s">
        <v>218</v>
      </c>
      <c r="C3712" s="301" t="s">
        <v>558</v>
      </c>
      <c r="D3712" s="301" t="s">
        <v>558</v>
      </c>
      <c r="E3712" s="301" t="s">
        <v>558</v>
      </c>
      <c r="F3712" s="301" t="s">
        <v>578</v>
      </c>
      <c r="G3712" s="301" t="s">
        <v>578</v>
      </c>
      <c r="H3712" s="301" t="s">
        <v>501</v>
      </c>
      <c r="I3712" s="333">
        <v>24.375</v>
      </c>
    </row>
    <row r="3713" spans="1:9">
      <c r="A3713" s="316">
        <v>11</v>
      </c>
      <c r="B3713" s="301" t="s">
        <v>218</v>
      </c>
      <c r="C3713" s="301" t="s">
        <v>558</v>
      </c>
      <c r="D3713" s="301" t="s">
        <v>558</v>
      </c>
      <c r="E3713" s="301" t="s">
        <v>115</v>
      </c>
      <c r="F3713" s="301" t="s">
        <v>579</v>
      </c>
      <c r="G3713" s="301" t="s">
        <v>579</v>
      </c>
      <c r="H3713" s="301" t="s">
        <v>501</v>
      </c>
      <c r="I3713" s="333">
        <v>44.534999999999997</v>
      </c>
    </row>
    <row r="3714" spans="1:9">
      <c r="A3714" s="316">
        <v>11</v>
      </c>
      <c r="B3714" s="301" t="s">
        <v>218</v>
      </c>
      <c r="C3714" s="301" t="s">
        <v>558</v>
      </c>
      <c r="D3714" s="301" t="s">
        <v>558</v>
      </c>
      <c r="E3714" s="301" t="s">
        <v>558</v>
      </c>
      <c r="F3714" s="301" t="s">
        <v>580</v>
      </c>
      <c r="G3714" s="301" t="s">
        <v>580</v>
      </c>
      <c r="H3714" s="301" t="s">
        <v>501</v>
      </c>
      <c r="I3714" s="333">
        <v>217.01</v>
      </c>
    </row>
    <row r="3715" spans="1:9">
      <c r="A3715" s="316">
        <v>11</v>
      </c>
      <c r="B3715" s="301" t="s">
        <v>218</v>
      </c>
      <c r="C3715" s="301" t="s">
        <v>558</v>
      </c>
      <c r="D3715" s="301" t="s">
        <v>558</v>
      </c>
      <c r="E3715" s="301" t="s">
        <v>115</v>
      </c>
      <c r="F3715" s="301" t="s">
        <v>581</v>
      </c>
      <c r="G3715" s="301" t="s">
        <v>581</v>
      </c>
      <c r="H3715" s="301" t="s">
        <v>501</v>
      </c>
      <c r="I3715" s="333">
        <v>45.05</v>
      </c>
    </row>
    <row r="3716" spans="1:9">
      <c r="A3716" s="316">
        <v>11</v>
      </c>
      <c r="B3716" s="301" t="s">
        <v>218</v>
      </c>
      <c r="C3716" s="301" t="s">
        <v>558</v>
      </c>
      <c r="D3716" s="301" t="s">
        <v>558</v>
      </c>
      <c r="E3716" s="301" t="s">
        <v>558</v>
      </c>
      <c r="F3716" s="301" t="s">
        <v>582</v>
      </c>
      <c r="G3716" s="301" t="s">
        <v>582</v>
      </c>
      <c r="H3716" s="301" t="s">
        <v>501</v>
      </c>
      <c r="I3716" s="333">
        <v>99.89</v>
      </c>
    </row>
    <row r="3717" spans="1:9">
      <c r="A3717" s="316">
        <v>11</v>
      </c>
      <c r="B3717" s="301" t="s">
        <v>218</v>
      </c>
      <c r="C3717" s="301" t="s">
        <v>558</v>
      </c>
      <c r="D3717" s="301" t="s">
        <v>558</v>
      </c>
      <c r="E3717" s="301" t="s">
        <v>115</v>
      </c>
      <c r="F3717" s="301" t="s">
        <v>583</v>
      </c>
      <c r="G3717" s="301" t="s">
        <v>583</v>
      </c>
      <c r="H3717" s="301" t="s">
        <v>501</v>
      </c>
      <c r="I3717" s="333">
        <v>92.644999999999996</v>
      </c>
    </row>
    <row r="3718" spans="1:9">
      <c r="A3718" s="316">
        <v>11</v>
      </c>
      <c r="B3718" s="301" t="s">
        <v>218</v>
      </c>
      <c r="C3718" s="301" t="s">
        <v>558</v>
      </c>
      <c r="D3718" s="301" t="s">
        <v>558</v>
      </c>
      <c r="E3718" s="301" t="s">
        <v>558</v>
      </c>
      <c r="F3718" s="301" t="s">
        <v>584</v>
      </c>
      <c r="G3718" s="301" t="s">
        <v>584</v>
      </c>
      <c r="H3718" s="301" t="s">
        <v>501</v>
      </c>
      <c r="I3718" s="333">
        <v>69.954999999999998</v>
      </c>
    </row>
    <row r="3719" spans="1:9">
      <c r="A3719" s="316">
        <v>11</v>
      </c>
      <c r="B3719" s="301" t="s">
        <v>218</v>
      </c>
      <c r="C3719" s="301" t="s">
        <v>558</v>
      </c>
      <c r="D3719" s="301" t="s">
        <v>558</v>
      </c>
      <c r="E3719" s="301" t="s">
        <v>115</v>
      </c>
      <c r="F3719" s="301" t="s">
        <v>585</v>
      </c>
      <c r="G3719" s="301" t="s">
        <v>585</v>
      </c>
      <c r="H3719" s="301" t="s">
        <v>501</v>
      </c>
      <c r="I3719" s="333">
        <v>94.504999999999995</v>
      </c>
    </row>
    <row r="3720" spans="1:9">
      <c r="A3720" s="316">
        <v>11</v>
      </c>
      <c r="B3720" s="301" t="s">
        <v>218</v>
      </c>
      <c r="C3720" s="301" t="s">
        <v>558</v>
      </c>
      <c r="D3720" s="301" t="s">
        <v>558</v>
      </c>
      <c r="E3720" s="301" t="s">
        <v>558</v>
      </c>
      <c r="F3720" s="301" t="s">
        <v>586</v>
      </c>
      <c r="G3720" s="301" t="s">
        <v>586</v>
      </c>
      <c r="H3720" s="301" t="s">
        <v>501</v>
      </c>
      <c r="I3720" s="333">
        <v>19.015000000000001</v>
      </c>
    </row>
    <row r="3721" spans="1:9">
      <c r="A3721" s="316">
        <v>11</v>
      </c>
      <c r="B3721" s="301" t="s">
        <v>218</v>
      </c>
      <c r="C3721" s="301" t="s">
        <v>558</v>
      </c>
      <c r="D3721" s="301" t="s">
        <v>558</v>
      </c>
      <c r="E3721" s="301" t="s">
        <v>115</v>
      </c>
      <c r="F3721" s="301" t="s">
        <v>587</v>
      </c>
      <c r="G3721" s="301" t="s">
        <v>587</v>
      </c>
      <c r="H3721" s="301" t="s">
        <v>501</v>
      </c>
      <c r="I3721" s="333">
        <v>219.71</v>
      </c>
    </row>
    <row r="3722" spans="1:9">
      <c r="A3722" s="316">
        <v>11</v>
      </c>
      <c r="B3722" s="301" t="s">
        <v>218</v>
      </c>
      <c r="C3722" s="301" t="s">
        <v>558</v>
      </c>
      <c r="D3722" s="301" t="s">
        <v>558</v>
      </c>
      <c r="E3722" s="301" t="s">
        <v>558</v>
      </c>
      <c r="F3722" s="301" t="s">
        <v>588</v>
      </c>
      <c r="G3722" s="301" t="s">
        <v>588</v>
      </c>
      <c r="H3722" s="301" t="s">
        <v>501</v>
      </c>
      <c r="I3722" s="333">
        <v>213.96</v>
      </c>
    </row>
    <row r="3723" spans="1:9">
      <c r="A3723" s="316">
        <v>11</v>
      </c>
      <c r="B3723" s="301" t="s">
        <v>218</v>
      </c>
      <c r="C3723" s="301" t="s">
        <v>558</v>
      </c>
      <c r="D3723" s="301" t="s">
        <v>558</v>
      </c>
      <c r="E3723" s="301" t="s">
        <v>558</v>
      </c>
      <c r="F3723" s="301" t="s">
        <v>589</v>
      </c>
      <c r="G3723" s="301" t="s">
        <v>589</v>
      </c>
      <c r="H3723" s="301" t="s">
        <v>501</v>
      </c>
      <c r="I3723" s="333">
        <v>28.274999999999999</v>
      </c>
    </row>
    <row r="3724" spans="1:9">
      <c r="A3724" s="316">
        <v>11</v>
      </c>
      <c r="B3724" s="301" t="s">
        <v>218</v>
      </c>
      <c r="C3724" s="301" t="s">
        <v>558</v>
      </c>
      <c r="D3724" s="301" t="s">
        <v>558</v>
      </c>
      <c r="E3724" s="301" t="s">
        <v>558</v>
      </c>
      <c r="F3724" s="301" t="s">
        <v>590</v>
      </c>
      <c r="G3724" s="301" t="s">
        <v>590</v>
      </c>
      <c r="H3724" s="301" t="s">
        <v>501</v>
      </c>
      <c r="I3724" s="333">
        <v>57.63</v>
      </c>
    </row>
    <row r="3725" spans="1:9">
      <c r="A3725" s="316">
        <v>11</v>
      </c>
      <c r="B3725" s="301" t="s">
        <v>218</v>
      </c>
      <c r="C3725" s="301" t="s">
        <v>558</v>
      </c>
      <c r="D3725" s="301" t="s">
        <v>558</v>
      </c>
      <c r="E3725" s="301" t="s">
        <v>23</v>
      </c>
      <c r="F3725" s="301" t="s">
        <v>591</v>
      </c>
      <c r="G3725" s="301" t="s">
        <v>591</v>
      </c>
      <c r="H3725" s="301" t="s">
        <v>501</v>
      </c>
      <c r="I3725" s="333">
        <v>33.335000000000001</v>
      </c>
    </row>
    <row r="3726" spans="1:9">
      <c r="A3726" s="316">
        <v>11</v>
      </c>
      <c r="B3726" s="301" t="s">
        <v>218</v>
      </c>
      <c r="C3726" s="301" t="s">
        <v>558</v>
      </c>
      <c r="D3726" s="301" t="s">
        <v>558</v>
      </c>
      <c r="E3726" s="301" t="s">
        <v>115</v>
      </c>
      <c r="F3726" s="301" t="s">
        <v>592</v>
      </c>
      <c r="G3726" s="301" t="s">
        <v>592</v>
      </c>
      <c r="H3726" s="301" t="s">
        <v>501</v>
      </c>
      <c r="I3726" s="333">
        <v>31.965</v>
      </c>
    </row>
    <row r="3727" spans="1:9">
      <c r="A3727" s="316">
        <v>11</v>
      </c>
      <c r="B3727" s="301" t="s">
        <v>218</v>
      </c>
      <c r="C3727" s="301" t="s">
        <v>558</v>
      </c>
      <c r="D3727" s="301" t="s">
        <v>558</v>
      </c>
      <c r="E3727" s="301" t="s">
        <v>23</v>
      </c>
      <c r="F3727" s="301" t="s">
        <v>593</v>
      </c>
      <c r="G3727" s="301" t="s">
        <v>593</v>
      </c>
      <c r="H3727" s="301" t="s">
        <v>501</v>
      </c>
      <c r="I3727" s="333">
        <v>218.73</v>
      </c>
    </row>
    <row r="3728" spans="1:9">
      <c r="A3728" s="316">
        <v>11</v>
      </c>
      <c r="B3728" s="301" t="s">
        <v>218</v>
      </c>
      <c r="C3728" s="301" t="s">
        <v>558</v>
      </c>
      <c r="D3728" s="301" t="s">
        <v>558</v>
      </c>
      <c r="E3728" s="301" t="s">
        <v>115</v>
      </c>
      <c r="F3728" s="301" t="s">
        <v>594</v>
      </c>
      <c r="G3728" s="301" t="s">
        <v>594</v>
      </c>
      <c r="H3728" s="301" t="s">
        <v>501</v>
      </c>
      <c r="I3728" s="333">
        <v>128.91999999999999</v>
      </c>
    </row>
    <row r="3729" spans="1:9">
      <c r="A3729" s="316">
        <v>11</v>
      </c>
      <c r="B3729" s="301" t="s">
        <v>218</v>
      </c>
      <c r="C3729" s="301" t="s">
        <v>558</v>
      </c>
      <c r="D3729" s="301" t="s">
        <v>558</v>
      </c>
      <c r="E3729" s="301" t="s">
        <v>120</v>
      </c>
      <c r="F3729" s="301" t="s">
        <v>595</v>
      </c>
      <c r="G3729" s="301" t="s">
        <v>595</v>
      </c>
      <c r="H3729" s="301" t="s">
        <v>501</v>
      </c>
      <c r="I3729" s="333">
        <v>383.22500000000002</v>
      </c>
    </row>
    <row r="3730" spans="1:9">
      <c r="A3730" s="316">
        <v>11</v>
      </c>
      <c r="B3730" s="301" t="s">
        <v>218</v>
      </c>
      <c r="C3730" s="301" t="s">
        <v>558</v>
      </c>
      <c r="D3730" s="301" t="s">
        <v>558</v>
      </c>
      <c r="E3730" s="301" t="s">
        <v>556</v>
      </c>
      <c r="F3730" s="301" t="s">
        <v>611</v>
      </c>
      <c r="G3730" s="301" t="s">
        <v>611</v>
      </c>
      <c r="H3730" s="301" t="s">
        <v>501</v>
      </c>
      <c r="I3730" s="333">
        <v>69.004000000000005</v>
      </c>
    </row>
    <row r="3731" spans="1:9">
      <c r="A3731" s="316">
        <v>11</v>
      </c>
      <c r="B3731" s="301" t="s">
        <v>218</v>
      </c>
      <c r="C3731" s="301" t="s">
        <v>558</v>
      </c>
      <c r="D3731" s="301" t="s">
        <v>558</v>
      </c>
      <c r="E3731" s="301" t="s">
        <v>120</v>
      </c>
      <c r="F3731" s="301" t="s">
        <v>596</v>
      </c>
      <c r="G3731" s="301" t="s">
        <v>596</v>
      </c>
      <c r="H3731" s="301" t="s">
        <v>501</v>
      </c>
      <c r="I3731" s="333">
        <v>44.23</v>
      </c>
    </row>
    <row r="3732" spans="1:9">
      <c r="A3732" s="316">
        <v>11</v>
      </c>
      <c r="B3732" s="301" t="s">
        <v>218</v>
      </c>
      <c r="C3732" s="301" t="s">
        <v>558</v>
      </c>
      <c r="D3732" s="301" t="s">
        <v>558</v>
      </c>
      <c r="E3732" s="301" t="s">
        <v>120</v>
      </c>
      <c r="F3732" s="301" t="s">
        <v>597</v>
      </c>
      <c r="G3732" s="301" t="s">
        <v>597</v>
      </c>
      <c r="H3732" s="301" t="s">
        <v>501</v>
      </c>
      <c r="I3732" s="333">
        <v>35.9</v>
      </c>
    </row>
    <row r="3733" spans="1:9">
      <c r="A3733" s="316">
        <v>11</v>
      </c>
      <c r="B3733" s="301" t="s">
        <v>218</v>
      </c>
      <c r="C3733" s="301" t="s">
        <v>558</v>
      </c>
      <c r="D3733" s="301" t="s">
        <v>558</v>
      </c>
      <c r="E3733" s="301" t="s">
        <v>120</v>
      </c>
      <c r="F3733" s="301" t="s">
        <v>598</v>
      </c>
      <c r="G3733" s="301" t="s">
        <v>598</v>
      </c>
      <c r="H3733" s="301" t="s">
        <v>501</v>
      </c>
      <c r="I3733" s="333">
        <v>21.88</v>
      </c>
    </row>
    <row r="3734" spans="1:9">
      <c r="A3734" s="316">
        <v>11</v>
      </c>
      <c r="B3734" s="301" t="s">
        <v>218</v>
      </c>
      <c r="C3734" s="301" t="s">
        <v>558</v>
      </c>
      <c r="D3734" s="301" t="s">
        <v>558</v>
      </c>
      <c r="E3734" s="301" t="s">
        <v>120</v>
      </c>
      <c r="F3734" s="301" t="s">
        <v>599</v>
      </c>
      <c r="G3734" s="301" t="s">
        <v>599</v>
      </c>
      <c r="H3734" s="301" t="s">
        <v>501</v>
      </c>
      <c r="I3734" s="333">
        <v>12.52</v>
      </c>
    </row>
    <row r="3735" spans="1:9">
      <c r="A3735" s="316">
        <v>11</v>
      </c>
      <c r="B3735" s="301" t="s">
        <v>218</v>
      </c>
      <c r="C3735" s="301" t="s">
        <v>558</v>
      </c>
      <c r="D3735" s="301" t="s">
        <v>558</v>
      </c>
      <c r="E3735" s="301" t="s">
        <v>556</v>
      </c>
      <c r="F3735" s="301" t="s">
        <v>600</v>
      </c>
      <c r="G3735" s="301" t="s">
        <v>600</v>
      </c>
      <c r="H3735" s="301" t="s">
        <v>501</v>
      </c>
      <c r="I3735" s="333">
        <v>142.685</v>
      </c>
    </row>
    <row r="3736" spans="1:9">
      <c r="A3736" s="316">
        <v>11</v>
      </c>
      <c r="B3736" s="301" t="s">
        <v>218</v>
      </c>
      <c r="C3736" s="301" t="s">
        <v>558</v>
      </c>
      <c r="D3736" s="301" t="s">
        <v>558</v>
      </c>
      <c r="E3736" s="301" t="s">
        <v>120</v>
      </c>
      <c r="F3736" s="301" t="s">
        <v>601</v>
      </c>
      <c r="G3736" s="301" t="s">
        <v>601</v>
      </c>
      <c r="H3736" s="301" t="s">
        <v>501</v>
      </c>
      <c r="I3736" s="333">
        <v>27.1</v>
      </c>
    </row>
    <row r="3737" spans="1:9">
      <c r="A3737" s="316">
        <v>11</v>
      </c>
      <c r="B3737" s="301" t="s">
        <v>218</v>
      </c>
      <c r="C3737" s="301" t="s">
        <v>558</v>
      </c>
      <c r="D3737" s="301" t="s">
        <v>558</v>
      </c>
      <c r="E3737" s="301" t="s">
        <v>120</v>
      </c>
      <c r="F3737" s="301" t="s">
        <v>602</v>
      </c>
      <c r="G3737" s="301" t="s">
        <v>602</v>
      </c>
      <c r="H3737" s="301" t="s">
        <v>501</v>
      </c>
      <c r="I3737" s="333">
        <v>7.5350000000000001</v>
      </c>
    </row>
    <row r="3738" spans="1:9">
      <c r="A3738" s="316">
        <v>11</v>
      </c>
      <c r="B3738" s="301" t="s">
        <v>218</v>
      </c>
      <c r="C3738" s="301" t="s">
        <v>558</v>
      </c>
      <c r="D3738" s="301" t="s">
        <v>558</v>
      </c>
      <c r="E3738" s="301" t="s">
        <v>115</v>
      </c>
      <c r="F3738" s="301" t="s">
        <v>603</v>
      </c>
      <c r="G3738" s="301" t="s">
        <v>603</v>
      </c>
      <c r="H3738" s="301" t="s">
        <v>501</v>
      </c>
      <c r="I3738" s="333">
        <v>37.395000000000003</v>
      </c>
    </row>
    <row r="3739" spans="1:9">
      <c r="A3739" s="316">
        <v>11</v>
      </c>
      <c r="B3739" s="301" t="s">
        <v>218</v>
      </c>
      <c r="C3739" s="301" t="s">
        <v>558</v>
      </c>
      <c r="D3739" s="301" t="s">
        <v>558</v>
      </c>
      <c r="E3739" s="301" t="s">
        <v>115</v>
      </c>
      <c r="F3739" s="301" t="s">
        <v>604</v>
      </c>
      <c r="G3739" s="301" t="s">
        <v>604</v>
      </c>
      <c r="H3739" s="301" t="s">
        <v>501</v>
      </c>
      <c r="I3739" s="333">
        <v>0</v>
      </c>
    </row>
    <row r="3740" spans="1:9">
      <c r="A3740" s="316">
        <v>11</v>
      </c>
      <c r="B3740" s="301" t="s">
        <v>218</v>
      </c>
      <c r="C3740" s="301" t="s">
        <v>558</v>
      </c>
      <c r="D3740" s="301" t="s">
        <v>558</v>
      </c>
      <c r="E3740" s="301" t="s">
        <v>556</v>
      </c>
      <c r="F3740" s="301" t="s">
        <v>605</v>
      </c>
      <c r="G3740" s="301" t="s">
        <v>605</v>
      </c>
      <c r="H3740" s="301" t="s">
        <v>501</v>
      </c>
      <c r="I3740" s="333">
        <v>34.36</v>
      </c>
    </row>
    <row r="3741" spans="1:9">
      <c r="A3741" s="316">
        <v>11</v>
      </c>
      <c r="B3741" s="301" t="s">
        <v>218</v>
      </c>
      <c r="C3741" s="301" t="s">
        <v>558</v>
      </c>
      <c r="D3741" s="301" t="s">
        <v>558</v>
      </c>
      <c r="E3741" s="301" t="s">
        <v>115</v>
      </c>
      <c r="F3741" s="301" t="s">
        <v>606</v>
      </c>
      <c r="G3741" s="301" t="s">
        <v>606</v>
      </c>
      <c r="H3741" s="301" t="s">
        <v>501</v>
      </c>
      <c r="I3741" s="333">
        <v>8.2349999999999994</v>
      </c>
    </row>
    <row r="3742" spans="1:9">
      <c r="A3742" s="316">
        <v>11</v>
      </c>
      <c r="B3742" s="301" t="s">
        <v>218</v>
      </c>
      <c r="C3742" s="301" t="s">
        <v>558</v>
      </c>
      <c r="D3742" s="301" t="s">
        <v>558</v>
      </c>
      <c r="E3742" s="301" t="s">
        <v>120</v>
      </c>
      <c r="F3742" s="301" t="s">
        <v>607</v>
      </c>
      <c r="G3742" s="301" t="s">
        <v>607</v>
      </c>
      <c r="H3742" s="301" t="s">
        <v>501</v>
      </c>
      <c r="I3742" s="333">
        <v>8.49</v>
      </c>
    </row>
    <row r="3743" spans="1:9">
      <c r="A3743" s="316">
        <v>11</v>
      </c>
      <c r="B3743" s="301" t="s">
        <v>218</v>
      </c>
      <c r="C3743" s="301" t="s">
        <v>558</v>
      </c>
      <c r="D3743" s="301" t="s">
        <v>558</v>
      </c>
      <c r="E3743" s="301" t="s">
        <v>556</v>
      </c>
      <c r="F3743" s="301" t="s">
        <v>608</v>
      </c>
      <c r="G3743" s="301" t="s">
        <v>608</v>
      </c>
      <c r="H3743" s="301" t="s">
        <v>501</v>
      </c>
      <c r="I3743" s="333">
        <v>24.74</v>
      </c>
    </row>
    <row r="3744" spans="1:9">
      <c r="A3744" s="316">
        <v>11</v>
      </c>
      <c r="B3744" s="301" t="s">
        <v>218</v>
      </c>
      <c r="C3744" s="301" t="s">
        <v>558</v>
      </c>
      <c r="D3744" s="301" t="s">
        <v>558</v>
      </c>
      <c r="E3744" s="301" t="s">
        <v>120</v>
      </c>
      <c r="F3744" s="301" t="s">
        <v>609</v>
      </c>
      <c r="G3744" s="301" t="s">
        <v>609</v>
      </c>
      <c r="H3744" s="301" t="s">
        <v>501</v>
      </c>
      <c r="I3744" s="333">
        <v>16.79</v>
      </c>
    </row>
    <row r="3745" spans="1:9">
      <c r="A3745" s="316">
        <v>11</v>
      </c>
      <c r="B3745" s="301" t="s">
        <v>218</v>
      </c>
      <c r="C3745" s="301" t="s">
        <v>558</v>
      </c>
      <c r="D3745" s="301" t="s">
        <v>558</v>
      </c>
      <c r="E3745" s="301" t="s">
        <v>120</v>
      </c>
      <c r="F3745" s="301" t="s">
        <v>81</v>
      </c>
      <c r="G3745" s="301" t="s">
        <v>81</v>
      </c>
      <c r="H3745" s="301" t="s">
        <v>501</v>
      </c>
      <c r="I3745" s="333">
        <v>0</v>
      </c>
    </row>
    <row r="3746" spans="1:9">
      <c r="A3746" s="316">
        <v>11</v>
      </c>
      <c r="B3746" s="301" t="s">
        <v>218</v>
      </c>
      <c r="C3746" s="301" t="s">
        <v>558</v>
      </c>
      <c r="D3746" s="301" t="s">
        <v>558</v>
      </c>
      <c r="E3746" s="301" t="s">
        <v>765</v>
      </c>
      <c r="F3746" s="301" t="s">
        <v>132</v>
      </c>
      <c r="G3746" s="301" t="s">
        <v>132</v>
      </c>
      <c r="H3746" s="301" t="s">
        <v>501</v>
      </c>
      <c r="I3746" s="333">
        <v>24.6</v>
      </c>
    </row>
    <row r="3747" spans="1:9">
      <c r="A3747" s="316">
        <v>11</v>
      </c>
      <c r="B3747" s="301" t="s">
        <v>218</v>
      </c>
      <c r="C3747" s="301" t="s">
        <v>558</v>
      </c>
      <c r="D3747" s="301" t="s">
        <v>558</v>
      </c>
      <c r="E3747" s="301" t="s">
        <v>765</v>
      </c>
      <c r="F3747" s="301" t="s">
        <v>133</v>
      </c>
      <c r="G3747" s="301" t="s">
        <v>133</v>
      </c>
      <c r="H3747" s="301" t="s">
        <v>501</v>
      </c>
      <c r="I3747" s="333">
        <v>3.665</v>
      </c>
    </row>
    <row r="3748" spans="1:9">
      <c r="A3748" s="316">
        <v>11</v>
      </c>
      <c r="B3748" s="301" t="s">
        <v>218</v>
      </c>
      <c r="C3748" s="301" t="s">
        <v>558</v>
      </c>
      <c r="D3748" s="301" t="s">
        <v>558</v>
      </c>
      <c r="E3748" s="301" t="s">
        <v>765</v>
      </c>
      <c r="F3748" s="301" t="s">
        <v>130</v>
      </c>
      <c r="G3748" s="301" t="s">
        <v>130</v>
      </c>
      <c r="H3748" s="301" t="s">
        <v>501</v>
      </c>
      <c r="I3748" s="333">
        <v>27.2</v>
      </c>
    </row>
    <row r="3749" spans="1:9">
      <c r="A3749" s="316">
        <v>11</v>
      </c>
      <c r="B3749" s="301" t="s">
        <v>218</v>
      </c>
      <c r="C3749" s="301" t="s">
        <v>558</v>
      </c>
      <c r="D3749" s="301" t="s">
        <v>558</v>
      </c>
      <c r="E3749" s="301" t="s">
        <v>765</v>
      </c>
      <c r="F3749" s="301" t="s">
        <v>752</v>
      </c>
      <c r="G3749" s="301" t="s">
        <v>752</v>
      </c>
      <c r="H3749" s="301" t="s">
        <v>501</v>
      </c>
      <c r="I3749" s="333">
        <v>0</v>
      </c>
    </row>
    <row r="3750" spans="1:9">
      <c r="A3750" s="316">
        <v>11</v>
      </c>
      <c r="B3750" s="301" t="s">
        <v>218</v>
      </c>
      <c r="C3750" s="301" t="s">
        <v>558</v>
      </c>
      <c r="D3750" s="301" t="s">
        <v>558</v>
      </c>
      <c r="E3750" s="301" t="s">
        <v>765</v>
      </c>
      <c r="F3750" s="301" t="s">
        <v>471</v>
      </c>
      <c r="G3750" s="301" t="s">
        <v>471</v>
      </c>
      <c r="H3750" s="301" t="s">
        <v>501</v>
      </c>
      <c r="I3750" s="333">
        <v>0</v>
      </c>
    </row>
    <row r="3751" spans="1:9">
      <c r="A3751" s="316">
        <v>11</v>
      </c>
      <c r="B3751" s="301" t="s">
        <v>218</v>
      </c>
      <c r="C3751" s="301" t="s">
        <v>558</v>
      </c>
      <c r="D3751" s="301" t="s">
        <v>558</v>
      </c>
      <c r="E3751" s="301" t="s">
        <v>765</v>
      </c>
      <c r="F3751" s="301" t="s">
        <v>131</v>
      </c>
      <c r="G3751" s="301" t="s">
        <v>131</v>
      </c>
      <c r="H3751" s="301" t="s">
        <v>501</v>
      </c>
      <c r="I3751" s="333">
        <v>11.125</v>
      </c>
    </row>
    <row r="3752" spans="1:9">
      <c r="A3752" s="316">
        <v>11</v>
      </c>
      <c r="B3752" s="301" t="s">
        <v>218</v>
      </c>
      <c r="C3752" s="301" t="s">
        <v>558</v>
      </c>
      <c r="D3752" s="301" t="s">
        <v>558</v>
      </c>
      <c r="E3752" s="301" t="s">
        <v>765</v>
      </c>
      <c r="F3752" s="301" t="s">
        <v>134</v>
      </c>
      <c r="G3752" s="301" t="s">
        <v>134</v>
      </c>
      <c r="H3752" s="301" t="s">
        <v>501</v>
      </c>
      <c r="I3752" s="333">
        <v>0</v>
      </c>
    </row>
    <row r="3753" spans="1:9">
      <c r="A3753" s="316">
        <v>11</v>
      </c>
      <c r="B3753" s="301" t="s">
        <v>218</v>
      </c>
      <c r="C3753" s="301" t="s">
        <v>558</v>
      </c>
      <c r="D3753" s="301" t="s">
        <v>558</v>
      </c>
      <c r="E3753" s="301" t="s">
        <v>765</v>
      </c>
      <c r="F3753" s="301" t="s">
        <v>472</v>
      </c>
      <c r="G3753" s="301" t="s">
        <v>472</v>
      </c>
      <c r="H3753" s="301" t="s">
        <v>501</v>
      </c>
      <c r="I3753" s="333">
        <v>0</v>
      </c>
    </row>
    <row r="3754" spans="1:9">
      <c r="A3754" s="316">
        <v>11</v>
      </c>
      <c r="B3754" s="301" t="s">
        <v>218</v>
      </c>
      <c r="C3754" s="301" t="s">
        <v>558</v>
      </c>
      <c r="D3754" s="301" t="s">
        <v>558</v>
      </c>
      <c r="E3754" s="301" t="s">
        <v>765</v>
      </c>
      <c r="F3754" s="301" t="s">
        <v>473</v>
      </c>
      <c r="G3754" s="301" t="s">
        <v>473</v>
      </c>
      <c r="H3754" s="301" t="s">
        <v>501</v>
      </c>
      <c r="I3754" s="333">
        <v>0</v>
      </c>
    </row>
    <row r="3755" spans="1:9">
      <c r="A3755" s="316">
        <v>11</v>
      </c>
      <c r="B3755" s="301" t="s">
        <v>218</v>
      </c>
      <c r="C3755" s="301" t="s">
        <v>558</v>
      </c>
      <c r="D3755" s="301" t="s">
        <v>558</v>
      </c>
      <c r="E3755" s="301" t="s">
        <v>765</v>
      </c>
      <c r="F3755" s="301" t="s">
        <v>753</v>
      </c>
      <c r="G3755" s="301" t="s">
        <v>753</v>
      </c>
      <c r="H3755" s="301" t="s">
        <v>501</v>
      </c>
      <c r="I3755" s="333">
        <v>1.55</v>
      </c>
    </row>
    <row r="3756" spans="1:9">
      <c r="A3756" s="316">
        <v>11</v>
      </c>
      <c r="B3756" s="301" t="s">
        <v>218</v>
      </c>
      <c r="C3756" s="301" t="s">
        <v>558</v>
      </c>
      <c r="D3756" s="301" t="s">
        <v>558</v>
      </c>
      <c r="E3756" s="301" t="s">
        <v>558</v>
      </c>
      <c r="F3756" s="301" t="s">
        <v>558</v>
      </c>
      <c r="G3756" s="301" t="s">
        <v>558</v>
      </c>
      <c r="H3756" s="301" t="s">
        <v>502</v>
      </c>
      <c r="I3756" s="333">
        <v>1172.02</v>
      </c>
    </row>
    <row r="3757" spans="1:9">
      <c r="A3757" s="316">
        <v>11</v>
      </c>
      <c r="B3757" s="301" t="s">
        <v>218</v>
      </c>
      <c r="C3757" s="301" t="s">
        <v>558</v>
      </c>
      <c r="D3757" s="301" t="s">
        <v>558</v>
      </c>
      <c r="E3757" s="301" t="s">
        <v>558</v>
      </c>
      <c r="F3757" s="301" t="s">
        <v>559</v>
      </c>
      <c r="G3757" s="301" t="s">
        <v>559</v>
      </c>
      <c r="H3757" s="301" t="s">
        <v>502</v>
      </c>
      <c r="I3757" s="333">
        <v>174.86500000000001</v>
      </c>
    </row>
    <row r="3758" spans="1:9">
      <c r="A3758" s="316">
        <v>11</v>
      </c>
      <c r="B3758" s="301" t="s">
        <v>218</v>
      </c>
      <c r="C3758" s="301" t="s">
        <v>558</v>
      </c>
      <c r="D3758" s="301" t="s">
        <v>558</v>
      </c>
      <c r="E3758" s="301" t="s">
        <v>558</v>
      </c>
      <c r="F3758" s="301" t="s">
        <v>560</v>
      </c>
      <c r="G3758" s="301" t="s">
        <v>560</v>
      </c>
      <c r="H3758" s="301" t="s">
        <v>502</v>
      </c>
      <c r="I3758" s="333">
        <v>87.75</v>
      </c>
    </row>
    <row r="3759" spans="1:9">
      <c r="A3759" s="316">
        <v>11</v>
      </c>
      <c r="B3759" s="301" t="s">
        <v>218</v>
      </c>
      <c r="C3759" s="301" t="s">
        <v>558</v>
      </c>
      <c r="D3759" s="301" t="s">
        <v>558</v>
      </c>
      <c r="E3759" s="301" t="s">
        <v>558</v>
      </c>
      <c r="F3759" s="301" t="s">
        <v>561</v>
      </c>
      <c r="G3759" s="301" t="s">
        <v>561</v>
      </c>
      <c r="H3759" s="301" t="s">
        <v>502</v>
      </c>
      <c r="I3759" s="333">
        <v>86.26</v>
      </c>
    </row>
    <row r="3760" spans="1:9">
      <c r="A3760" s="316">
        <v>11</v>
      </c>
      <c r="B3760" s="301" t="s">
        <v>218</v>
      </c>
      <c r="C3760" s="301" t="s">
        <v>558</v>
      </c>
      <c r="D3760" s="301" t="s">
        <v>558</v>
      </c>
      <c r="E3760" s="301" t="s">
        <v>558</v>
      </c>
      <c r="F3760" s="301" t="s">
        <v>562</v>
      </c>
      <c r="G3760" s="301" t="s">
        <v>562</v>
      </c>
      <c r="H3760" s="301" t="s">
        <v>502</v>
      </c>
      <c r="I3760" s="333">
        <v>209.11</v>
      </c>
    </row>
    <row r="3761" spans="1:9">
      <c r="A3761" s="316">
        <v>11</v>
      </c>
      <c r="B3761" s="301" t="s">
        <v>218</v>
      </c>
      <c r="C3761" s="301" t="s">
        <v>558</v>
      </c>
      <c r="D3761" s="301" t="s">
        <v>558</v>
      </c>
      <c r="E3761" s="301" t="s">
        <v>558</v>
      </c>
      <c r="F3761" s="301" t="s">
        <v>563</v>
      </c>
      <c r="G3761" s="301" t="s">
        <v>563</v>
      </c>
      <c r="H3761" s="301" t="s">
        <v>502</v>
      </c>
      <c r="I3761" s="333">
        <v>53.615000000000002</v>
      </c>
    </row>
    <row r="3762" spans="1:9">
      <c r="A3762" s="316">
        <v>11</v>
      </c>
      <c r="B3762" s="301" t="s">
        <v>218</v>
      </c>
      <c r="C3762" s="301" t="s">
        <v>558</v>
      </c>
      <c r="D3762" s="301" t="s">
        <v>558</v>
      </c>
      <c r="E3762" s="301" t="s">
        <v>558</v>
      </c>
      <c r="F3762" s="301" t="s">
        <v>564</v>
      </c>
      <c r="G3762" s="301" t="s">
        <v>564</v>
      </c>
      <c r="H3762" s="301" t="s">
        <v>502</v>
      </c>
      <c r="I3762" s="333">
        <v>144.565</v>
      </c>
    </row>
    <row r="3763" spans="1:9">
      <c r="A3763" s="316">
        <v>11</v>
      </c>
      <c r="B3763" s="301" t="s">
        <v>218</v>
      </c>
      <c r="C3763" s="301" t="s">
        <v>558</v>
      </c>
      <c r="D3763" s="301" t="s">
        <v>558</v>
      </c>
      <c r="E3763" s="301" t="s">
        <v>36</v>
      </c>
      <c r="F3763" s="301" t="s">
        <v>509</v>
      </c>
      <c r="G3763" s="301" t="s">
        <v>509</v>
      </c>
      <c r="H3763" s="301" t="s">
        <v>502</v>
      </c>
      <c r="I3763" s="333">
        <v>0</v>
      </c>
    </row>
    <row r="3764" spans="1:9">
      <c r="A3764" s="316">
        <v>11</v>
      </c>
      <c r="B3764" s="301" t="s">
        <v>218</v>
      </c>
      <c r="C3764" s="301" t="s">
        <v>558</v>
      </c>
      <c r="D3764" s="301" t="s">
        <v>558</v>
      </c>
      <c r="E3764" s="301" t="s">
        <v>558</v>
      </c>
      <c r="F3764" s="301" t="s">
        <v>610</v>
      </c>
      <c r="G3764" s="301" t="s">
        <v>610</v>
      </c>
      <c r="H3764" s="301" t="s">
        <v>502</v>
      </c>
      <c r="I3764" s="333">
        <v>31.085000000000001</v>
      </c>
    </row>
    <row r="3765" spans="1:9">
      <c r="A3765" s="316">
        <v>11</v>
      </c>
      <c r="B3765" s="301" t="s">
        <v>218</v>
      </c>
      <c r="C3765" s="301" t="s">
        <v>558</v>
      </c>
      <c r="D3765" s="301" t="s">
        <v>558</v>
      </c>
      <c r="E3765" s="301" t="s">
        <v>558</v>
      </c>
      <c r="F3765" s="301" t="s">
        <v>565</v>
      </c>
      <c r="G3765" s="301" t="s">
        <v>565</v>
      </c>
      <c r="H3765" s="301" t="s">
        <v>502</v>
      </c>
      <c r="I3765" s="333">
        <v>24.04</v>
      </c>
    </row>
    <row r="3766" spans="1:9">
      <c r="A3766" s="316">
        <v>11</v>
      </c>
      <c r="B3766" s="301" t="s">
        <v>218</v>
      </c>
      <c r="C3766" s="301" t="s">
        <v>558</v>
      </c>
      <c r="D3766" s="301" t="s">
        <v>558</v>
      </c>
      <c r="E3766" s="301" t="s">
        <v>558</v>
      </c>
      <c r="F3766" s="301" t="s">
        <v>566</v>
      </c>
      <c r="G3766" s="301" t="s">
        <v>566</v>
      </c>
      <c r="H3766" s="301" t="s">
        <v>502</v>
      </c>
      <c r="I3766" s="333">
        <v>309.73500000000001</v>
      </c>
    </row>
    <row r="3767" spans="1:9">
      <c r="A3767" s="316">
        <v>11</v>
      </c>
      <c r="B3767" s="301" t="s">
        <v>218</v>
      </c>
      <c r="C3767" s="301" t="s">
        <v>558</v>
      </c>
      <c r="D3767" s="301" t="s">
        <v>558</v>
      </c>
      <c r="E3767" s="301" t="s">
        <v>558</v>
      </c>
      <c r="F3767" s="301" t="s">
        <v>567</v>
      </c>
      <c r="G3767" s="301" t="s">
        <v>567</v>
      </c>
      <c r="H3767" s="301" t="s">
        <v>502</v>
      </c>
      <c r="I3767" s="333">
        <v>128.94</v>
      </c>
    </row>
    <row r="3768" spans="1:9">
      <c r="A3768" s="316">
        <v>11</v>
      </c>
      <c r="B3768" s="301" t="s">
        <v>218</v>
      </c>
      <c r="C3768" s="301" t="s">
        <v>558</v>
      </c>
      <c r="D3768" s="301" t="s">
        <v>558</v>
      </c>
      <c r="E3768" s="301" t="s">
        <v>115</v>
      </c>
      <c r="F3768" s="301" t="s">
        <v>568</v>
      </c>
      <c r="G3768" s="301" t="s">
        <v>568</v>
      </c>
      <c r="H3768" s="301" t="s">
        <v>502</v>
      </c>
      <c r="I3768" s="333">
        <v>47.48</v>
      </c>
    </row>
    <row r="3769" spans="1:9">
      <c r="A3769" s="316">
        <v>11</v>
      </c>
      <c r="B3769" s="301" t="s">
        <v>218</v>
      </c>
      <c r="C3769" s="301" t="s">
        <v>558</v>
      </c>
      <c r="D3769" s="301" t="s">
        <v>558</v>
      </c>
      <c r="E3769" s="301" t="s">
        <v>558</v>
      </c>
      <c r="F3769" s="301" t="s">
        <v>569</v>
      </c>
      <c r="G3769" s="301" t="s">
        <v>569</v>
      </c>
      <c r="H3769" s="301" t="s">
        <v>502</v>
      </c>
      <c r="I3769" s="333">
        <v>58.99</v>
      </c>
    </row>
    <row r="3770" spans="1:9">
      <c r="A3770" s="316">
        <v>11</v>
      </c>
      <c r="B3770" s="301" t="s">
        <v>218</v>
      </c>
      <c r="C3770" s="301" t="s">
        <v>558</v>
      </c>
      <c r="D3770" s="301" t="s">
        <v>558</v>
      </c>
      <c r="E3770" s="301" t="s">
        <v>558</v>
      </c>
      <c r="F3770" s="301" t="s">
        <v>570</v>
      </c>
      <c r="G3770" s="301" t="s">
        <v>570</v>
      </c>
      <c r="H3770" s="301" t="s">
        <v>502</v>
      </c>
      <c r="I3770" s="333">
        <v>19.89</v>
      </c>
    </row>
    <row r="3771" spans="1:9">
      <c r="A3771" s="316">
        <v>11</v>
      </c>
      <c r="B3771" s="301" t="s">
        <v>218</v>
      </c>
      <c r="C3771" s="301" t="s">
        <v>558</v>
      </c>
      <c r="D3771" s="301" t="s">
        <v>558</v>
      </c>
      <c r="E3771" s="301" t="s">
        <v>115</v>
      </c>
      <c r="F3771" s="301" t="s">
        <v>571</v>
      </c>
      <c r="G3771" s="301" t="s">
        <v>571</v>
      </c>
      <c r="H3771" s="301" t="s">
        <v>502</v>
      </c>
      <c r="I3771" s="333">
        <v>74.81</v>
      </c>
    </row>
    <row r="3772" spans="1:9">
      <c r="A3772" s="316">
        <v>11</v>
      </c>
      <c r="B3772" s="301" t="s">
        <v>218</v>
      </c>
      <c r="C3772" s="301" t="s">
        <v>558</v>
      </c>
      <c r="D3772" s="301" t="s">
        <v>558</v>
      </c>
      <c r="E3772" s="301" t="s">
        <v>115</v>
      </c>
      <c r="F3772" s="301" t="s">
        <v>572</v>
      </c>
      <c r="G3772" s="301" t="s">
        <v>572</v>
      </c>
      <c r="H3772" s="301" t="s">
        <v>502</v>
      </c>
      <c r="I3772" s="333">
        <v>103.77500000000001</v>
      </c>
    </row>
    <row r="3773" spans="1:9">
      <c r="A3773" s="316">
        <v>11</v>
      </c>
      <c r="B3773" s="301" t="s">
        <v>218</v>
      </c>
      <c r="C3773" s="301" t="s">
        <v>558</v>
      </c>
      <c r="D3773" s="301" t="s">
        <v>558</v>
      </c>
      <c r="E3773" s="301" t="s">
        <v>115</v>
      </c>
      <c r="F3773" s="301" t="s">
        <v>573</v>
      </c>
      <c r="G3773" s="301" t="s">
        <v>573</v>
      </c>
      <c r="H3773" s="301" t="s">
        <v>502</v>
      </c>
      <c r="I3773" s="333">
        <v>44.11</v>
      </c>
    </row>
    <row r="3774" spans="1:9">
      <c r="A3774" s="316">
        <v>11</v>
      </c>
      <c r="B3774" s="301" t="s">
        <v>218</v>
      </c>
      <c r="C3774" s="301" t="s">
        <v>558</v>
      </c>
      <c r="D3774" s="301" t="s">
        <v>558</v>
      </c>
      <c r="E3774" s="301" t="s">
        <v>558</v>
      </c>
      <c r="F3774" s="301" t="s">
        <v>574</v>
      </c>
      <c r="G3774" s="301" t="s">
        <v>574</v>
      </c>
      <c r="H3774" s="301" t="s">
        <v>502</v>
      </c>
      <c r="I3774" s="333">
        <v>63.375</v>
      </c>
    </row>
    <row r="3775" spans="1:9">
      <c r="A3775" s="316">
        <v>11</v>
      </c>
      <c r="B3775" s="301" t="s">
        <v>218</v>
      </c>
      <c r="C3775" s="301" t="s">
        <v>558</v>
      </c>
      <c r="D3775" s="301" t="s">
        <v>558</v>
      </c>
      <c r="E3775" s="301" t="s">
        <v>558</v>
      </c>
      <c r="F3775" s="301" t="s">
        <v>575</v>
      </c>
      <c r="G3775" s="301" t="s">
        <v>575</v>
      </c>
      <c r="H3775" s="301" t="s">
        <v>502</v>
      </c>
      <c r="I3775" s="333">
        <v>53.424999999999997</v>
      </c>
    </row>
    <row r="3776" spans="1:9">
      <c r="A3776" s="316">
        <v>11</v>
      </c>
      <c r="B3776" s="301" t="s">
        <v>218</v>
      </c>
      <c r="C3776" s="301" t="s">
        <v>558</v>
      </c>
      <c r="D3776" s="301" t="s">
        <v>558</v>
      </c>
      <c r="E3776" s="301" t="s">
        <v>115</v>
      </c>
      <c r="F3776" s="301" t="s">
        <v>576</v>
      </c>
      <c r="G3776" s="301" t="s">
        <v>576</v>
      </c>
      <c r="H3776" s="301" t="s">
        <v>502</v>
      </c>
      <c r="I3776" s="333">
        <v>65.510000000000005</v>
      </c>
    </row>
    <row r="3777" spans="1:9">
      <c r="A3777" s="316">
        <v>11</v>
      </c>
      <c r="B3777" s="301" t="s">
        <v>218</v>
      </c>
      <c r="C3777" s="301" t="s">
        <v>558</v>
      </c>
      <c r="D3777" s="301" t="s">
        <v>558</v>
      </c>
      <c r="E3777" s="301" t="s">
        <v>115</v>
      </c>
      <c r="F3777" s="301" t="s">
        <v>577</v>
      </c>
      <c r="G3777" s="301" t="s">
        <v>577</v>
      </c>
      <c r="H3777" s="301" t="s">
        <v>502</v>
      </c>
      <c r="I3777" s="333">
        <v>145.19</v>
      </c>
    </row>
    <row r="3778" spans="1:9">
      <c r="A3778" s="316">
        <v>11</v>
      </c>
      <c r="B3778" s="301" t="s">
        <v>218</v>
      </c>
      <c r="C3778" s="301" t="s">
        <v>558</v>
      </c>
      <c r="D3778" s="301" t="s">
        <v>558</v>
      </c>
      <c r="E3778" s="301" t="s">
        <v>558</v>
      </c>
      <c r="F3778" s="301" t="s">
        <v>578</v>
      </c>
      <c r="G3778" s="301" t="s">
        <v>578</v>
      </c>
      <c r="H3778" s="301" t="s">
        <v>502</v>
      </c>
      <c r="I3778" s="333">
        <v>24.62</v>
      </c>
    </row>
    <row r="3779" spans="1:9">
      <c r="A3779" s="316">
        <v>11</v>
      </c>
      <c r="B3779" s="301" t="s">
        <v>218</v>
      </c>
      <c r="C3779" s="301" t="s">
        <v>558</v>
      </c>
      <c r="D3779" s="301" t="s">
        <v>558</v>
      </c>
      <c r="E3779" s="301" t="s">
        <v>115</v>
      </c>
      <c r="F3779" s="301" t="s">
        <v>579</v>
      </c>
      <c r="G3779" s="301" t="s">
        <v>579</v>
      </c>
      <c r="H3779" s="301" t="s">
        <v>502</v>
      </c>
      <c r="I3779" s="333">
        <v>54.41</v>
      </c>
    </row>
    <row r="3780" spans="1:9">
      <c r="A3780" s="316">
        <v>11</v>
      </c>
      <c r="B3780" s="301" t="s">
        <v>218</v>
      </c>
      <c r="C3780" s="301" t="s">
        <v>558</v>
      </c>
      <c r="D3780" s="301" t="s">
        <v>558</v>
      </c>
      <c r="E3780" s="301" t="s">
        <v>558</v>
      </c>
      <c r="F3780" s="301" t="s">
        <v>580</v>
      </c>
      <c r="G3780" s="301" t="s">
        <v>580</v>
      </c>
      <c r="H3780" s="301" t="s">
        <v>502</v>
      </c>
      <c r="I3780" s="333">
        <v>216.68</v>
      </c>
    </row>
    <row r="3781" spans="1:9">
      <c r="A3781" s="316">
        <v>11</v>
      </c>
      <c r="B3781" s="301" t="s">
        <v>218</v>
      </c>
      <c r="C3781" s="301" t="s">
        <v>558</v>
      </c>
      <c r="D3781" s="301" t="s">
        <v>558</v>
      </c>
      <c r="E3781" s="301" t="s">
        <v>115</v>
      </c>
      <c r="F3781" s="301" t="s">
        <v>581</v>
      </c>
      <c r="G3781" s="301" t="s">
        <v>581</v>
      </c>
      <c r="H3781" s="301" t="s">
        <v>502</v>
      </c>
      <c r="I3781" s="333">
        <v>46.115000000000002</v>
      </c>
    </row>
    <row r="3782" spans="1:9">
      <c r="A3782" s="316">
        <v>11</v>
      </c>
      <c r="B3782" s="301" t="s">
        <v>218</v>
      </c>
      <c r="C3782" s="301" t="s">
        <v>558</v>
      </c>
      <c r="D3782" s="301" t="s">
        <v>558</v>
      </c>
      <c r="E3782" s="301" t="s">
        <v>558</v>
      </c>
      <c r="F3782" s="301" t="s">
        <v>582</v>
      </c>
      <c r="G3782" s="301" t="s">
        <v>582</v>
      </c>
      <c r="H3782" s="301" t="s">
        <v>502</v>
      </c>
      <c r="I3782" s="333">
        <v>98.2</v>
      </c>
    </row>
    <row r="3783" spans="1:9">
      <c r="A3783" s="316">
        <v>11</v>
      </c>
      <c r="B3783" s="301" t="s">
        <v>218</v>
      </c>
      <c r="C3783" s="301" t="s">
        <v>558</v>
      </c>
      <c r="D3783" s="301" t="s">
        <v>558</v>
      </c>
      <c r="E3783" s="301" t="s">
        <v>115</v>
      </c>
      <c r="F3783" s="301" t="s">
        <v>583</v>
      </c>
      <c r="G3783" s="301" t="s">
        <v>583</v>
      </c>
      <c r="H3783" s="301" t="s">
        <v>502</v>
      </c>
      <c r="I3783" s="333">
        <v>99.004999999999995</v>
      </c>
    </row>
    <row r="3784" spans="1:9">
      <c r="A3784" s="316">
        <v>11</v>
      </c>
      <c r="B3784" s="301" t="s">
        <v>218</v>
      </c>
      <c r="C3784" s="301" t="s">
        <v>558</v>
      </c>
      <c r="D3784" s="301" t="s">
        <v>558</v>
      </c>
      <c r="E3784" s="301" t="s">
        <v>558</v>
      </c>
      <c r="F3784" s="301" t="s">
        <v>584</v>
      </c>
      <c r="G3784" s="301" t="s">
        <v>584</v>
      </c>
      <c r="H3784" s="301" t="s">
        <v>502</v>
      </c>
      <c r="I3784" s="333">
        <v>80.385000000000005</v>
      </c>
    </row>
    <row r="3785" spans="1:9">
      <c r="A3785" s="316">
        <v>11</v>
      </c>
      <c r="B3785" s="301" t="s">
        <v>218</v>
      </c>
      <c r="C3785" s="301" t="s">
        <v>558</v>
      </c>
      <c r="D3785" s="301" t="s">
        <v>558</v>
      </c>
      <c r="E3785" s="301" t="s">
        <v>115</v>
      </c>
      <c r="F3785" s="301" t="s">
        <v>585</v>
      </c>
      <c r="G3785" s="301" t="s">
        <v>585</v>
      </c>
      <c r="H3785" s="301" t="s">
        <v>502</v>
      </c>
      <c r="I3785" s="333">
        <v>101.35</v>
      </c>
    </row>
    <row r="3786" spans="1:9">
      <c r="A3786" s="316">
        <v>11</v>
      </c>
      <c r="B3786" s="301" t="s">
        <v>218</v>
      </c>
      <c r="C3786" s="301" t="s">
        <v>558</v>
      </c>
      <c r="D3786" s="301" t="s">
        <v>558</v>
      </c>
      <c r="E3786" s="301" t="s">
        <v>558</v>
      </c>
      <c r="F3786" s="301" t="s">
        <v>586</v>
      </c>
      <c r="G3786" s="301" t="s">
        <v>586</v>
      </c>
      <c r="H3786" s="301" t="s">
        <v>502</v>
      </c>
      <c r="I3786" s="333">
        <v>15.54</v>
      </c>
    </row>
    <row r="3787" spans="1:9">
      <c r="A3787" s="316">
        <v>11</v>
      </c>
      <c r="B3787" s="301" t="s">
        <v>218</v>
      </c>
      <c r="C3787" s="301" t="s">
        <v>558</v>
      </c>
      <c r="D3787" s="301" t="s">
        <v>558</v>
      </c>
      <c r="E3787" s="301" t="s">
        <v>115</v>
      </c>
      <c r="F3787" s="301" t="s">
        <v>587</v>
      </c>
      <c r="G3787" s="301" t="s">
        <v>587</v>
      </c>
      <c r="H3787" s="301" t="s">
        <v>502</v>
      </c>
      <c r="I3787" s="333">
        <v>244.23500000000001</v>
      </c>
    </row>
    <row r="3788" spans="1:9">
      <c r="A3788" s="316">
        <v>11</v>
      </c>
      <c r="B3788" s="301" t="s">
        <v>218</v>
      </c>
      <c r="C3788" s="301" t="s">
        <v>558</v>
      </c>
      <c r="D3788" s="301" t="s">
        <v>558</v>
      </c>
      <c r="E3788" s="301" t="s">
        <v>558</v>
      </c>
      <c r="F3788" s="301" t="s">
        <v>588</v>
      </c>
      <c r="G3788" s="301" t="s">
        <v>588</v>
      </c>
      <c r="H3788" s="301" t="s">
        <v>502</v>
      </c>
      <c r="I3788" s="333">
        <v>233.91499999999999</v>
      </c>
    </row>
    <row r="3789" spans="1:9">
      <c r="A3789" s="316">
        <v>11</v>
      </c>
      <c r="B3789" s="301" t="s">
        <v>218</v>
      </c>
      <c r="C3789" s="301" t="s">
        <v>558</v>
      </c>
      <c r="D3789" s="301" t="s">
        <v>558</v>
      </c>
      <c r="E3789" s="301" t="s">
        <v>558</v>
      </c>
      <c r="F3789" s="301" t="s">
        <v>589</v>
      </c>
      <c r="G3789" s="301" t="s">
        <v>589</v>
      </c>
      <c r="H3789" s="301" t="s">
        <v>502</v>
      </c>
      <c r="I3789" s="333">
        <v>23.704999999999998</v>
      </c>
    </row>
    <row r="3790" spans="1:9">
      <c r="A3790" s="316">
        <v>11</v>
      </c>
      <c r="B3790" s="301" t="s">
        <v>218</v>
      </c>
      <c r="C3790" s="301" t="s">
        <v>558</v>
      </c>
      <c r="D3790" s="301" t="s">
        <v>558</v>
      </c>
      <c r="E3790" s="301" t="s">
        <v>558</v>
      </c>
      <c r="F3790" s="301" t="s">
        <v>590</v>
      </c>
      <c r="G3790" s="301" t="s">
        <v>590</v>
      </c>
      <c r="H3790" s="301" t="s">
        <v>502</v>
      </c>
      <c r="I3790" s="333">
        <v>57.48</v>
      </c>
    </row>
    <row r="3791" spans="1:9">
      <c r="A3791" s="316">
        <v>11</v>
      </c>
      <c r="B3791" s="301" t="s">
        <v>218</v>
      </c>
      <c r="C3791" s="301" t="s">
        <v>558</v>
      </c>
      <c r="D3791" s="301" t="s">
        <v>558</v>
      </c>
      <c r="E3791" s="301" t="s">
        <v>23</v>
      </c>
      <c r="F3791" s="301" t="s">
        <v>591</v>
      </c>
      <c r="G3791" s="301" t="s">
        <v>591</v>
      </c>
      <c r="H3791" s="301" t="s">
        <v>502</v>
      </c>
      <c r="I3791" s="333">
        <v>36.204999999999998</v>
      </c>
    </row>
    <row r="3792" spans="1:9">
      <c r="A3792" s="316">
        <v>11</v>
      </c>
      <c r="B3792" s="301" t="s">
        <v>218</v>
      </c>
      <c r="C3792" s="301" t="s">
        <v>558</v>
      </c>
      <c r="D3792" s="301" t="s">
        <v>558</v>
      </c>
      <c r="E3792" s="301" t="s">
        <v>115</v>
      </c>
      <c r="F3792" s="301" t="s">
        <v>592</v>
      </c>
      <c r="G3792" s="301" t="s">
        <v>592</v>
      </c>
      <c r="H3792" s="301" t="s">
        <v>502</v>
      </c>
      <c r="I3792" s="333">
        <v>36.29</v>
      </c>
    </row>
    <row r="3793" spans="1:9">
      <c r="A3793" s="316">
        <v>11</v>
      </c>
      <c r="B3793" s="301" t="s">
        <v>218</v>
      </c>
      <c r="C3793" s="301" t="s">
        <v>558</v>
      </c>
      <c r="D3793" s="301" t="s">
        <v>558</v>
      </c>
      <c r="E3793" s="301" t="s">
        <v>23</v>
      </c>
      <c r="F3793" s="301" t="s">
        <v>593</v>
      </c>
      <c r="G3793" s="301" t="s">
        <v>593</v>
      </c>
      <c r="H3793" s="301" t="s">
        <v>502</v>
      </c>
      <c r="I3793" s="333">
        <v>252.345</v>
      </c>
    </row>
    <row r="3794" spans="1:9">
      <c r="A3794" s="316">
        <v>11</v>
      </c>
      <c r="B3794" s="301" t="s">
        <v>218</v>
      </c>
      <c r="C3794" s="301" t="s">
        <v>558</v>
      </c>
      <c r="D3794" s="301" t="s">
        <v>558</v>
      </c>
      <c r="E3794" s="301" t="s">
        <v>115</v>
      </c>
      <c r="F3794" s="301" t="s">
        <v>594</v>
      </c>
      <c r="G3794" s="301" t="s">
        <v>594</v>
      </c>
      <c r="H3794" s="301" t="s">
        <v>502</v>
      </c>
      <c r="I3794" s="333">
        <v>134.29</v>
      </c>
    </row>
    <row r="3795" spans="1:9">
      <c r="A3795" s="316">
        <v>11</v>
      </c>
      <c r="B3795" s="301" t="s">
        <v>218</v>
      </c>
      <c r="C3795" s="301" t="s">
        <v>558</v>
      </c>
      <c r="D3795" s="301" t="s">
        <v>558</v>
      </c>
      <c r="E3795" s="301" t="s">
        <v>120</v>
      </c>
      <c r="F3795" s="301" t="s">
        <v>595</v>
      </c>
      <c r="G3795" s="301" t="s">
        <v>595</v>
      </c>
      <c r="H3795" s="301" t="s">
        <v>502</v>
      </c>
      <c r="I3795" s="333">
        <v>393.435</v>
      </c>
    </row>
    <row r="3796" spans="1:9">
      <c r="A3796" s="316">
        <v>11</v>
      </c>
      <c r="B3796" s="301" t="s">
        <v>218</v>
      </c>
      <c r="C3796" s="301" t="s">
        <v>558</v>
      </c>
      <c r="D3796" s="301" t="s">
        <v>558</v>
      </c>
      <c r="E3796" s="301" t="s">
        <v>556</v>
      </c>
      <c r="F3796" s="301" t="s">
        <v>611</v>
      </c>
      <c r="G3796" s="301" t="s">
        <v>611</v>
      </c>
      <c r="H3796" s="301" t="s">
        <v>502</v>
      </c>
      <c r="I3796" s="333">
        <v>63.634999999999998</v>
      </c>
    </row>
    <row r="3797" spans="1:9">
      <c r="A3797" s="316">
        <v>11</v>
      </c>
      <c r="B3797" s="301" t="s">
        <v>218</v>
      </c>
      <c r="C3797" s="301" t="s">
        <v>558</v>
      </c>
      <c r="D3797" s="301" t="s">
        <v>558</v>
      </c>
      <c r="E3797" s="301" t="s">
        <v>120</v>
      </c>
      <c r="F3797" s="301" t="s">
        <v>596</v>
      </c>
      <c r="G3797" s="301" t="s">
        <v>596</v>
      </c>
      <c r="H3797" s="301" t="s">
        <v>502</v>
      </c>
      <c r="I3797" s="333">
        <v>49.51</v>
      </c>
    </row>
    <row r="3798" spans="1:9">
      <c r="A3798" s="316">
        <v>11</v>
      </c>
      <c r="B3798" s="301" t="s">
        <v>218</v>
      </c>
      <c r="C3798" s="301" t="s">
        <v>558</v>
      </c>
      <c r="D3798" s="301" t="s">
        <v>558</v>
      </c>
      <c r="E3798" s="301" t="s">
        <v>120</v>
      </c>
      <c r="F3798" s="301" t="s">
        <v>597</v>
      </c>
      <c r="G3798" s="301" t="s">
        <v>597</v>
      </c>
      <c r="H3798" s="301" t="s">
        <v>502</v>
      </c>
      <c r="I3798" s="333">
        <v>41.11</v>
      </c>
    </row>
    <row r="3799" spans="1:9">
      <c r="A3799" s="316">
        <v>11</v>
      </c>
      <c r="B3799" s="301" t="s">
        <v>218</v>
      </c>
      <c r="C3799" s="301" t="s">
        <v>558</v>
      </c>
      <c r="D3799" s="301" t="s">
        <v>558</v>
      </c>
      <c r="E3799" s="301" t="s">
        <v>120</v>
      </c>
      <c r="F3799" s="301" t="s">
        <v>598</v>
      </c>
      <c r="G3799" s="301" t="s">
        <v>598</v>
      </c>
      <c r="H3799" s="301" t="s">
        <v>502</v>
      </c>
      <c r="I3799" s="333">
        <v>25.065000000000001</v>
      </c>
    </row>
    <row r="3800" spans="1:9">
      <c r="A3800" s="316">
        <v>11</v>
      </c>
      <c r="B3800" s="301" t="s">
        <v>218</v>
      </c>
      <c r="C3800" s="301" t="s">
        <v>558</v>
      </c>
      <c r="D3800" s="301" t="s">
        <v>558</v>
      </c>
      <c r="E3800" s="301" t="s">
        <v>120</v>
      </c>
      <c r="F3800" s="301" t="s">
        <v>599</v>
      </c>
      <c r="G3800" s="301" t="s">
        <v>599</v>
      </c>
      <c r="H3800" s="301" t="s">
        <v>502</v>
      </c>
      <c r="I3800" s="333">
        <v>12.914999999999999</v>
      </c>
    </row>
    <row r="3801" spans="1:9">
      <c r="A3801" s="316">
        <v>11</v>
      </c>
      <c r="B3801" s="301" t="s">
        <v>218</v>
      </c>
      <c r="C3801" s="301" t="s">
        <v>558</v>
      </c>
      <c r="D3801" s="301" t="s">
        <v>558</v>
      </c>
      <c r="E3801" s="301" t="s">
        <v>556</v>
      </c>
      <c r="F3801" s="301" t="s">
        <v>600</v>
      </c>
      <c r="G3801" s="301" t="s">
        <v>600</v>
      </c>
      <c r="H3801" s="301" t="s">
        <v>502</v>
      </c>
      <c r="I3801" s="333">
        <v>151.69</v>
      </c>
    </row>
    <row r="3802" spans="1:9">
      <c r="A3802" s="316">
        <v>11</v>
      </c>
      <c r="B3802" s="301" t="s">
        <v>218</v>
      </c>
      <c r="C3802" s="301" t="s">
        <v>558</v>
      </c>
      <c r="D3802" s="301" t="s">
        <v>558</v>
      </c>
      <c r="E3802" s="301" t="s">
        <v>120</v>
      </c>
      <c r="F3802" s="301" t="s">
        <v>601</v>
      </c>
      <c r="G3802" s="301" t="s">
        <v>601</v>
      </c>
      <c r="H3802" s="301" t="s">
        <v>502</v>
      </c>
      <c r="I3802" s="333">
        <v>30.475000000000001</v>
      </c>
    </row>
    <row r="3803" spans="1:9">
      <c r="A3803" s="316">
        <v>11</v>
      </c>
      <c r="B3803" s="301" t="s">
        <v>218</v>
      </c>
      <c r="C3803" s="301" t="s">
        <v>558</v>
      </c>
      <c r="D3803" s="301" t="s">
        <v>558</v>
      </c>
      <c r="E3803" s="301" t="s">
        <v>120</v>
      </c>
      <c r="F3803" s="301" t="s">
        <v>602</v>
      </c>
      <c r="G3803" s="301" t="s">
        <v>602</v>
      </c>
      <c r="H3803" s="301" t="s">
        <v>502</v>
      </c>
      <c r="I3803" s="333">
        <v>8.66</v>
      </c>
    </row>
    <row r="3804" spans="1:9">
      <c r="A3804" s="316">
        <v>11</v>
      </c>
      <c r="B3804" s="301" t="s">
        <v>218</v>
      </c>
      <c r="C3804" s="301" t="s">
        <v>558</v>
      </c>
      <c r="D3804" s="301" t="s">
        <v>558</v>
      </c>
      <c r="E3804" s="301" t="s">
        <v>115</v>
      </c>
      <c r="F3804" s="301" t="s">
        <v>603</v>
      </c>
      <c r="G3804" s="301" t="s">
        <v>603</v>
      </c>
      <c r="H3804" s="301" t="s">
        <v>502</v>
      </c>
      <c r="I3804" s="333">
        <v>34.42</v>
      </c>
    </row>
    <row r="3805" spans="1:9">
      <c r="A3805" s="316">
        <v>11</v>
      </c>
      <c r="B3805" s="301" t="s">
        <v>218</v>
      </c>
      <c r="C3805" s="301" t="s">
        <v>558</v>
      </c>
      <c r="D3805" s="301" t="s">
        <v>558</v>
      </c>
      <c r="E3805" s="301" t="s">
        <v>115</v>
      </c>
      <c r="F3805" s="301" t="s">
        <v>604</v>
      </c>
      <c r="G3805" s="301" t="s">
        <v>604</v>
      </c>
      <c r="H3805" s="301" t="s">
        <v>502</v>
      </c>
      <c r="I3805" s="333">
        <v>0</v>
      </c>
    </row>
    <row r="3806" spans="1:9">
      <c r="A3806" s="316">
        <v>11</v>
      </c>
      <c r="B3806" s="301" t="s">
        <v>218</v>
      </c>
      <c r="C3806" s="301" t="s">
        <v>558</v>
      </c>
      <c r="D3806" s="301" t="s">
        <v>558</v>
      </c>
      <c r="E3806" s="301" t="s">
        <v>556</v>
      </c>
      <c r="F3806" s="301" t="s">
        <v>605</v>
      </c>
      <c r="G3806" s="301" t="s">
        <v>605</v>
      </c>
      <c r="H3806" s="301" t="s">
        <v>502</v>
      </c>
      <c r="I3806" s="333">
        <v>40.450000000000003</v>
      </c>
    </row>
    <row r="3807" spans="1:9">
      <c r="A3807" s="316">
        <v>11</v>
      </c>
      <c r="B3807" s="301" t="s">
        <v>218</v>
      </c>
      <c r="C3807" s="301" t="s">
        <v>558</v>
      </c>
      <c r="D3807" s="301" t="s">
        <v>558</v>
      </c>
      <c r="E3807" s="301" t="s">
        <v>115</v>
      </c>
      <c r="F3807" s="301" t="s">
        <v>606</v>
      </c>
      <c r="G3807" s="301" t="s">
        <v>606</v>
      </c>
      <c r="H3807" s="301" t="s">
        <v>502</v>
      </c>
      <c r="I3807" s="333">
        <v>8.0449999999999999</v>
      </c>
    </row>
    <row r="3808" spans="1:9">
      <c r="A3808" s="316">
        <v>11</v>
      </c>
      <c r="B3808" s="301" t="s">
        <v>218</v>
      </c>
      <c r="C3808" s="301" t="s">
        <v>558</v>
      </c>
      <c r="D3808" s="301" t="s">
        <v>558</v>
      </c>
      <c r="E3808" s="301" t="s">
        <v>120</v>
      </c>
      <c r="F3808" s="301" t="s">
        <v>607</v>
      </c>
      <c r="G3808" s="301" t="s">
        <v>607</v>
      </c>
      <c r="H3808" s="301" t="s">
        <v>502</v>
      </c>
      <c r="I3808" s="333">
        <v>7.73</v>
      </c>
    </row>
    <row r="3809" spans="1:9">
      <c r="A3809" s="316">
        <v>11</v>
      </c>
      <c r="B3809" s="301" t="s">
        <v>218</v>
      </c>
      <c r="C3809" s="301" t="s">
        <v>558</v>
      </c>
      <c r="D3809" s="301" t="s">
        <v>558</v>
      </c>
      <c r="E3809" s="301" t="s">
        <v>556</v>
      </c>
      <c r="F3809" s="301" t="s">
        <v>608</v>
      </c>
      <c r="G3809" s="301" t="s">
        <v>608</v>
      </c>
      <c r="H3809" s="301" t="s">
        <v>502</v>
      </c>
      <c r="I3809" s="333">
        <v>23.015000000000001</v>
      </c>
    </row>
    <row r="3810" spans="1:9">
      <c r="A3810" s="316">
        <v>11</v>
      </c>
      <c r="B3810" s="301" t="s">
        <v>218</v>
      </c>
      <c r="C3810" s="301" t="s">
        <v>558</v>
      </c>
      <c r="D3810" s="301" t="s">
        <v>558</v>
      </c>
      <c r="E3810" s="301" t="s">
        <v>120</v>
      </c>
      <c r="F3810" s="301" t="s">
        <v>609</v>
      </c>
      <c r="G3810" s="301" t="s">
        <v>609</v>
      </c>
      <c r="H3810" s="301" t="s">
        <v>502</v>
      </c>
      <c r="I3810" s="333">
        <v>16.989999999999998</v>
      </c>
    </row>
    <row r="3811" spans="1:9">
      <c r="A3811" s="316">
        <v>11</v>
      </c>
      <c r="B3811" s="301" t="s">
        <v>218</v>
      </c>
      <c r="C3811" s="301" t="s">
        <v>558</v>
      </c>
      <c r="D3811" s="301" t="s">
        <v>558</v>
      </c>
      <c r="E3811" s="301" t="s">
        <v>120</v>
      </c>
      <c r="F3811" s="301" t="s">
        <v>81</v>
      </c>
      <c r="G3811" s="301" t="s">
        <v>81</v>
      </c>
      <c r="H3811" s="301" t="s">
        <v>502</v>
      </c>
      <c r="I3811" s="333">
        <v>0</v>
      </c>
    </row>
    <row r="3812" spans="1:9">
      <c r="A3812" s="316">
        <v>11</v>
      </c>
      <c r="B3812" s="301" t="s">
        <v>218</v>
      </c>
      <c r="C3812" s="301" t="s">
        <v>558</v>
      </c>
      <c r="D3812" s="301" t="s">
        <v>558</v>
      </c>
      <c r="E3812" s="301" t="s">
        <v>765</v>
      </c>
      <c r="F3812" s="301" t="s">
        <v>132</v>
      </c>
      <c r="G3812" s="301" t="s">
        <v>132</v>
      </c>
      <c r="H3812" s="301" t="s">
        <v>502</v>
      </c>
      <c r="I3812" s="333">
        <v>19.234999999999999</v>
      </c>
    </row>
    <row r="3813" spans="1:9">
      <c r="A3813" s="316">
        <v>11</v>
      </c>
      <c r="B3813" s="301" t="s">
        <v>218</v>
      </c>
      <c r="C3813" s="301" t="s">
        <v>558</v>
      </c>
      <c r="D3813" s="301" t="s">
        <v>558</v>
      </c>
      <c r="E3813" s="301" t="s">
        <v>765</v>
      </c>
      <c r="F3813" s="301" t="s">
        <v>133</v>
      </c>
      <c r="G3813" s="301" t="s">
        <v>133</v>
      </c>
      <c r="H3813" s="301" t="s">
        <v>502</v>
      </c>
      <c r="I3813" s="333">
        <v>2.94</v>
      </c>
    </row>
    <row r="3814" spans="1:9">
      <c r="A3814" s="316">
        <v>11</v>
      </c>
      <c r="B3814" s="301" t="s">
        <v>218</v>
      </c>
      <c r="C3814" s="301" t="s">
        <v>558</v>
      </c>
      <c r="D3814" s="301" t="s">
        <v>558</v>
      </c>
      <c r="E3814" s="301" t="s">
        <v>765</v>
      </c>
      <c r="F3814" s="301" t="s">
        <v>130</v>
      </c>
      <c r="G3814" s="301" t="s">
        <v>130</v>
      </c>
      <c r="H3814" s="301" t="s">
        <v>502</v>
      </c>
      <c r="I3814" s="333">
        <v>15.125</v>
      </c>
    </row>
    <row r="3815" spans="1:9">
      <c r="A3815" s="316">
        <v>11</v>
      </c>
      <c r="B3815" s="301" t="s">
        <v>218</v>
      </c>
      <c r="C3815" s="301" t="s">
        <v>558</v>
      </c>
      <c r="D3815" s="301" t="s">
        <v>558</v>
      </c>
      <c r="E3815" s="301" t="s">
        <v>765</v>
      </c>
      <c r="F3815" s="301" t="s">
        <v>752</v>
      </c>
      <c r="G3815" s="301" t="s">
        <v>752</v>
      </c>
      <c r="H3815" s="301" t="s">
        <v>502</v>
      </c>
      <c r="I3815" s="333">
        <v>0</v>
      </c>
    </row>
    <row r="3816" spans="1:9">
      <c r="A3816" s="316">
        <v>11</v>
      </c>
      <c r="B3816" s="301" t="s">
        <v>218</v>
      </c>
      <c r="C3816" s="301" t="s">
        <v>558</v>
      </c>
      <c r="D3816" s="301" t="s">
        <v>558</v>
      </c>
      <c r="E3816" s="301" t="s">
        <v>765</v>
      </c>
      <c r="F3816" s="301" t="s">
        <v>471</v>
      </c>
      <c r="G3816" s="301" t="s">
        <v>471</v>
      </c>
      <c r="H3816" s="301" t="s">
        <v>502</v>
      </c>
      <c r="I3816" s="333">
        <v>0</v>
      </c>
    </row>
    <row r="3817" spans="1:9">
      <c r="A3817" s="316">
        <v>11</v>
      </c>
      <c r="B3817" s="301" t="s">
        <v>218</v>
      </c>
      <c r="C3817" s="301" t="s">
        <v>558</v>
      </c>
      <c r="D3817" s="301" t="s">
        <v>558</v>
      </c>
      <c r="E3817" s="301" t="s">
        <v>765</v>
      </c>
      <c r="F3817" s="301" t="s">
        <v>131</v>
      </c>
      <c r="G3817" s="301" t="s">
        <v>131</v>
      </c>
      <c r="H3817" s="301" t="s">
        <v>502</v>
      </c>
      <c r="I3817" s="333">
        <v>18.785</v>
      </c>
    </row>
    <row r="3818" spans="1:9">
      <c r="A3818" s="316">
        <v>11</v>
      </c>
      <c r="B3818" s="301" t="s">
        <v>218</v>
      </c>
      <c r="C3818" s="301" t="s">
        <v>558</v>
      </c>
      <c r="D3818" s="301" t="s">
        <v>558</v>
      </c>
      <c r="E3818" s="301" t="s">
        <v>765</v>
      </c>
      <c r="F3818" s="301" t="s">
        <v>134</v>
      </c>
      <c r="G3818" s="301" t="s">
        <v>134</v>
      </c>
      <c r="H3818" s="301" t="s">
        <v>502</v>
      </c>
      <c r="I3818" s="333">
        <v>0</v>
      </c>
    </row>
    <row r="3819" spans="1:9">
      <c r="A3819" s="316">
        <v>11</v>
      </c>
      <c r="B3819" s="301" t="s">
        <v>218</v>
      </c>
      <c r="C3819" s="301" t="s">
        <v>558</v>
      </c>
      <c r="D3819" s="301" t="s">
        <v>558</v>
      </c>
      <c r="E3819" s="301" t="s">
        <v>765</v>
      </c>
      <c r="F3819" s="301" t="s">
        <v>472</v>
      </c>
      <c r="G3819" s="301" t="s">
        <v>472</v>
      </c>
      <c r="H3819" s="301" t="s">
        <v>502</v>
      </c>
      <c r="I3819" s="333">
        <v>0</v>
      </c>
    </row>
    <row r="3820" spans="1:9">
      <c r="A3820" s="316">
        <v>11</v>
      </c>
      <c r="B3820" s="301" t="s">
        <v>218</v>
      </c>
      <c r="C3820" s="301" t="s">
        <v>558</v>
      </c>
      <c r="D3820" s="301" t="s">
        <v>558</v>
      </c>
      <c r="E3820" s="301" t="s">
        <v>765</v>
      </c>
      <c r="F3820" s="301" t="s">
        <v>473</v>
      </c>
      <c r="G3820" s="301" t="s">
        <v>473</v>
      </c>
      <c r="H3820" s="301" t="s">
        <v>502</v>
      </c>
      <c r="I3820" s="333">
        <v>0</v>
      </c>
    </row>
    <row r="3821" spans="1:9">
      <c r="A3821" s="316">
        <v>11</v>
      </c>
      <c r="B3821" s="301" t="s">
        <v>218</v>
      </c>
      <c r="C3821" s="301" t="s">
        <v>558</v>
      </c>
      <c r="D3821" s="301" t="s">
        <v>558</v>
      </c>
      <c r="E3821" s="301" t="s">
        <v>765</v>
      </c>
      <c r="F3821" s="301" t="s">
        <v>753</v>
      </c>
      <c r="G3821" s="301" t="s">
        <v>753</v>
      </c>
      <c r="H3821" t="s">
        <v>502</v>
      </c>
      <c r="I3821" s="333">
        <v>2.0449999999999999</v>
      </c>
    </row>
    <row r="3822" spans="1:9">
      <c r="A3822" s="316">
        <v>11</v>
      </c>
      <c r="B3822" s="301" t="s">
        <v>218</v>
      </c>
      <c r="C3822" s="301" t="s">
        <v>558</v>
      </c>
      <c r="D3822" s="301" t="s">
        <v>558</v>
      </c>
      <c r="E3822" s="301" t="s">
        <v>558</v>
      </c>
      <c r="F3822" s="301" t="s">
        <v>558</v>
      </c>
      <c r="G3822" s="301" t="s">
        <v>558</v>
      </c>
      <c r="H3822" t="s">
        <v>503</v>
      </c>
      <c r="I3822" s="333">
        <v>999.798</v>
      </c>
    </row>
    <row r="3823" spans="1:9">
      <c r="A3823" s="316">
        <v>11</v>
      </c>
      <c r="B3823" s="301" t="s">
        <v>218</v>
      </c>
      <c r="C3823" s="301" t="s">
        <v>558</v>
      </c>
      <c r="D3823" s="301" t="s">
        <v>558</v>
      </c>
      <c r="E3823" s="301" t="s">
        <v>558</v>
      </c>
      <c r="F3823" s="301" t="s">
        <v>559</v>
      </c>
      <c r="G3823" s="301" t="s">
        <v>559</v>
      </c>
      <c r="H3823" s="301" t="s">
        <v>503</v>
      </c>
      <c r="I3823" s="333">
        <v>141.56</v>
      </c>
    </row>
    <row r="3824" spans="1:9">
      <c r="A3824" s="316">
        <v>11</v>
      </c>
      <c r="B3824" s="301" t="s">
        <v>218</v>
      </c>
      <c r="C3824" s="301" t="s">
        <v>558</v>
      </c>
      <c r="D3824" s="301" t="s">
        <v>558</v>
      </c>
      <c r="E3824" s="301" t="s">
        <v>558</v>
      </c>
      <c r="F3824" s="301" t="s">
        <v>560</v>
      </c>
      <c r="G3824" s="301" t="s">
        <v>560</v>
      </c>
      <c r="H3824" s="301" t="s">
        <v>503</v>
      </c>
      <c r="I3824" s="333">
        <v>61.47</v>
      </c>
    </row>
    <row r="3825" spans="1:9">
      <c r="A3825" s="316">
        <v>11</v>
      </c>
      <c r="B3825" s="301" t="s">
        <v>218</v>
      </c>
      <c r="C3825" s="301" t="s">
        <v>558</v>
      </c>
      <c r="D3825" s="301" t="s">
        <v>558</v>
      </c>
      <c r="E3825" s="301" t="s">
        <v>558</v>
      </c>
      <c r="F3825" s="301" t="s">
        <v>561</v>
      </c>
      <c r="G3825" s="301" t="s">
        <v>561</v>
      </c>
      <c r="H3825" s="301" t="s">
        <v>503</v>
      </c>
      <c r="I3825" s="333">
        <v>66.194999999999993</v>
      </c>
    </row>
    <row r="3826" spans="1:9">
      <c r="A3826" s="316">
        <v>11</v>
      </c>
      <c r="B3826" s="301" t="s">
        <v>218</v>
      </c>
      <c r="C3826" s="301" t="s">
        <v>558</v>
      </c>
      <c r="D3826" s="301" t="s">
        <v>558</v>
      </c>
      <c r="E3826" s="301" t="s">
        <v>558</v>
      </c>
      <c r="F3826" s="301" t="s">
        <v>562</v>
      </c>
      <c r="G3826" s="301" t="s">
        <v>562</v>
      </c>
      <c r="H3826" s="301" t="s">
        <v>503</v>
      </c>
      <c r="I3826" s="333">
        <v>143.35499999999999</v>
      </c>
    </row>
    <row r="3827" spans="1:9">
      <c r="A3827" s="316">
        <v>11</v>
      </c>
      <c r="B3827" s="301" t="s">
        <v>218</v>
      </c>
      <c r="C3827" s="301" t="s">
        <v>558</v>
      </c>
      <c r="D3827" s="301" t="s">
        <v>558</v>
      </c>
      <c r="E3827" s="301" t="s">
        <v>558</v>
      </c>
      <c r="F3827" s="301" t="s">
        <v>563</v>
      </c>
      <c r="G3827" s="301" t="s">
        <v>563</v>
      </c>
      <c r="H3827" s="301" t="s">
        <v>503</v>
      </c>
      <c r="I3827" s="333">
        <v>39.604999999999997</v>
      </c>
    </row>
    <row r="3828" spans="1:9">
      <c r="A3828" s="316">
        <v>11</v>
      </c>
      <c r="B3828" s="301" t="s">
        <v>218</v>
      </c>
      <c r="C3828" s="301" t="s">
        <v>558</v>
      </c>
      <c r="D3828" s="301" t="s">
        <v>558</v>
      </c>
      <c r="E3828" s="301" t="s">
        <v>558</v>
      </c>
      <c r="F3828" s="301" t="s">
        <v>564</v>
      </c>
      <c r="G3828" s="301" t="s">
        <v>564</v>
      </c>
      <c r="H3828" s="301" t="s">
        <v>503</v>
      </c>
      <c r="I3828" s="333">
        <v>132.065</v>
      </c>
    </row>
    <row r="3829" spans="1:9">
      <c r="A3829" s="316">
        <v>11</v>
      </c>
      <c r="B3829" s="301" t="s">
        <v>218</v>
      </c>
      <c r="C3829" s="301" t="s">
        <v>558</v>
      </c>
      <c r="D3829" s="301" t="s">
        <v>558</v>
      </c>
      <c r="E3829" s="301" t="s">
        <v>36</v>
      </c>
      <c r="F3829" s="301" t="s">
        <v>509</v>
      </c>
      <c r="G3829" s="301" t="s">
        <v>509</v>
      </c>
      <c r="H3829" s="301" t="s">
        <v>503</v>
      </c>
      <c r="I3829" s="333">
        <v>0</v>
      </c>
    </row>
    <row r="3830" spans="1:9">
      <c r="A3830" s="316">
        <v>11</v>
      </c>
      <c r="B3830" s="301" t="s">
        <v>218</v>
      </c>
      <c r="C3830" s="301" t="s">
        <v>558</v>
      </c>
      <c r="D3830" s="301" t="s">
        <v>558</v>
      </c>
      <c r="E3830" s="301" t="s">
        <v>558</v>
      </c>
      <c r="F3830" s="301" t="s">
        <v>610</v>
      </c>
      <c r="G3830" s="301" t="s">
        <v>610</v>
      </c>
      <c r="H3830" s="301" t="s">
        <v>503</v>
      </c>
      <c r="I3830" s="333">
        <v>23.04</v>
      </c>
    </row>
    <row r="3831" spans="1:9">
      <c r="A3831" s="316">
        <v>11</v>
      </c>
      <c r="B3831" s="301" t="s">
        <v>218</v>
      </c>
      <c r="C3831" s="301" t="s">
        <v>558</v>
      </c>
      <c r="D3831" s="301" t="s">
        <v>558</v>
      </c>
      <c r="E3831" s="301" t="s">
        <v>558</v>
      </c>
      <c r="F3831" s="301" t="s">
        <v>565</v>
      </c>
      <c r="G3831" s="301" t="s">
        <v>565</v>
      </c>
      <c r="H3831" s="301" t="s">
        <v>503</v>
      </c>
      <c r="I3831" s="333">
        <v>23.12</v>
      </c>
    </row>
    <row r="3832" spans="1:9">
      <c r="A3832" s="316">
        <v>11</v>
      </c>
      <c r="B3832" s="301" t="s">
        <v>218</v>
      </c>
      <c r="C3832" s="301" t="s">
        <v>558</v>
      </c>
      <c r="D3832" s="301" t="s">
        <v>558</v>
      </c>
      <c r="E3832" s="301" t="s">
        <v>558</v>
      </c>
      <c r="F3832" s="301" t="s">
        <v>566</v>
      </c>
      <c r="G3832" s="301" t="s">
        <v>566</v>
      </c>
      <c r="H3832" s="301" t="s">
        <v>503</v>
      </c>
      <c r="I3832" s="333">
        <v>282.17500000000001</v>
      </c>
    </row>
    <row r="3833" spans="1:9">
      <c r="A3833" s="316">
        <v>11</v>
      </c>
      <c r="B3833" s="301" t="s">
        <v>218</v>
      </c>
      <c r="C3833" s="301" t="s">
        <v>558</v>
      </c>
      <c r="D3833" s="301" t="s">
        <v>558</v>
      </c>
      <c r="E3833" s="301" t="s">
        <v>558</v>
      </c>
      <c r="F3833" s="301" t="s">
        <v>567</v>
      </c>
      <c r="G3833" s="301" t="s">
        <v>567</v>
      </c>
      <c r="H3833" s="301" t="s">
        <v>503</v>
      </c>
      <c r="I3833" s="333">
        <v>107.815</v>
      </c>
    </row>
    <row r="3834" spans="1:9">
      <c r="A3834" s="316">
        <v>11</v>
      </c>
      <c r="B3834" s="301" t="s">
        <v>218</v>
      </c>
      <c r="C3834" s="301" t="s">
        <v>558</v>
      </c>
      <c r="D3834" s="301" t="s">
        <v>558</v>
      </c>
      <c r="E3834" s="301" t="s">
        <v>115</v>
      </c>
      <c r="F3834" s="301" t="s">
        <v>568</v>
      </c>
      <c r="G3834" s="301" t="s">
        <v>568</v>
      </c>
      <c r="H3834" s="301" t="s">
        <v>503</v>
      </c>
      <c r="I3834" s="333">
        <v>42.354999999999997</v>
      </c>
    </row>
    <row r="3835" spans="1:9">
      <c r="A3835" s="316">
        <v>11</v>
      </c>
      <c r="B3835" s="301" t="s">
        <v>218</v>
      </c>
      <c r="C3835" s="301" t="s">
        <v>558</v>
      </c>
      <c r="D3835" s="301" t="s">
        <v>558</v>
      </c>
      <c r="E3835" s="301" t="s">
        <v>558</v>
      </c>
      <c r="F3835" s="301" t="s">
        <v>569</v>
      </c>
      <c r="G3835" s="301" t="s">
        <v>569</v>
      </c>
      <c r="H3835" s="301" t="s">
        <v>503</v>
      </c>
      <c r="I3835" s="333">
        <v>50.375</v>
      </c>
    </row>
    <row r="3836" spans="1:9">
      <c r="A3836" s="316">
        <v>11</v>
      </c>
      <c r="B3836" s="301" t="s">
        <v>218</v>
      </c>
      <c r="C3836" s="301" t="s">
        <v>558</v>
      </c>
      <c r="D3836" s="301" t="s">
        <v>558</v>
      </c>
      <c r="E3836" s="301" t="s">
        <v>558</v>
      </c>
      <c r="F3836" s="301" t="s">
        <v>570</v>
      </c>
      <c r="G3836" s="301" t="s">
        <v>570</v>
      </c>
      <c r="H3836" s="301" t="s">
        <v>503</v>
      </c>
      <c r="I3836" s="333">
        <v>19.95</v>
      </c>
    </row>
    <row r="3837" spans="1:9">
      <c r="A3837" s="316">
        <v>11</v>
      </c>
      <c r="B3837" s="301" t="s">
        <v>218</v>
      </c>
      <c r="C3837" s="301" t="s">
        <v>558</v>
      </c>
      <c r="D3837" s="301" t="s">
        <v>558</v>
      </c>
      <c r="E3837" s="301" t="s">
        <v>115</v>
      </c>
      <c r="F3837" s="301" t="s">
        <v>571</v>
      </c>
      <c r="G3837" s="301" t="s">
        <v>571</v>
      </c>
      <c r="H3837" s="301" t="s">
        <v>503</v>
      </c>
      <c r="I3837" s="333">
        <v>73.075000000000003</v>
      </c>
    </row>
    <row r="3838" spans="1:9">
      <c r="A3838" s="316">
        <v>11</v>
      </c>
      <c r="B3838" s="301" t="s">
        <v>218</v>
      </c>
      <c r="C3838" s="301" t="s">
        <v>558</v>
      </c>
      <c r="D3838" s="301" t="s">
        <v>558</v>
      </c>
      <c r="E3838" s="301" t="s">
        <v>115</v>
      </c>
      <c r="F3838" s="301" t="s">
        <v>572</v>
      </c>
      <c r="G3838" s="301" t="s">
        <v>572</v>
      </c>
      <c r="H3838" s="301" t="s">
        <v>503</v>
      </c>
      <c r="I3838" s="333">
        <v>83.825000000000003</v>
      </c>
    </row>
    <row r="3839" spans="1:9">
      <c r="A3839" s="316">
        <v>11</v>
      </c>
      <c r="B3839" s="301" t="s">
        <v>218</v>
      </c>
      <c r="C3839" s="301" t="s">
        <v>558</v>
      </c>
      <c r="D3839" s="301" t="s">
        <v>558</v>
      </c>
      <c r="E3839" s="301" t="s">
        <v>115</v>
      </c>
      <c r="F3839" s="301" t="s">
        <v>573</v>
      </c>
      <c r="G3839" s="301" t="s">
        <v>573</v>
      </c>
      <c r="H3839" s="301" t="s">
        <v>503</v>
      </c>
      <c r="I3839" s="333">
        <v>43.204999999999998</v>
      </c>
    </row>
    <row r="3840" spans="1:9">
      <c r="A3840" s="316">
        <v>11</v>
      </c>
      <c r="B3840" s="301" t="s">
        <v>218</v>
      </c>
      <c r="C3840" s="301" t="s">
        <v>558</v>
      </c>
      <c r="D3840" s="301" t="s">
        <v>558</v>
      </c>
      <c r="E3840" s="301" t="s">
        <v>558</v>
      </c>
      <c r="F3840" s="301" t="s">
        <v>574</v>
      </c>
      <c r="G3840" s="301" t="s">
        <v>574</v>
      </c>
      <c r="H3840" s="301" t="s">
        <v>503</v>
      </c>
      <c r="I3840" s="333">
        <v>50.91</v>
      </c>
    </row>
    <row r="3841" spans="1:9">
      <c r="A3841" s="316">
        <v>11</v>
      </c>
      <c r="B3841" s="301" t="s">
        <v>218</v>
      </c>
      <c r="C3841" s="301" t="s">
        <v>558</v>
      </c>
      <c r="D3841" s="301" t="s">
        <v>558</v>
      </c>
      <c r="E3841" s="301" t="s">
        <v>558</v>
      </c>
      <c r="F3841" s="301" t="s">
        <v>575</v>
      </c>
      <c r="G3841" s="301" t="s">
        <v>575</v>
      </c>
      <c r="H3841" s="301" t="s">
        <v>503</v>
      </c>
      <c r="I3841" s="333">
        <v>51.23</v>
      </c>
    </row>
    <row r="3842" spans="1:9">
      <c r="A3842" s="316">
        <v>11</v>
      </c>
      <c r="B3842" s="301" t="s">
        <v>218</v>
      </c>
      <c r="C3842" s="301" t="s">
        <v>558</v>
      </c>
      <c r="D3842" s="301" t="s">
        <v>558</v>
      </c>
      <c r="E3842" s="301" t="s">
        <v>115</v>
      </c>
      <c r="F3842" s="301" t="s">
        <v>576</v>
      </c>
      <c r="G3842" s="301" t="s">
        <v>576</v>
      </c>
      <c r="H3842" s="301" t="s">
        <v>503</v>
      </c>
      <c r="I3842" s="333">
        <v>54.41</v>
      </c>
    </row>
    <row r="3843" spans="1:9">
      <c r="A3843" s="316">
        <v>11</v>
      </c>
      <c r="B3843" s="301" t="s">
        <v>218</v>
      </c>
      <c r="C3843" s="301" t="s">
        <v>558</v>
      </c>
      <c r="D3843" s="301" t="s">
        <v>558</v>
      </c>
      <c r="E3843" s="301" t="s">
        <v>115</v>
      </c>
      <c r="F3843" s="301" t="s">
        <v>577</v>
      </c>
      <c r="G3843" s="301" t="s">
        <v>577</v>
      </c>
      <c r="H3843" s="301" t="s">
        <v>503</v>
      </c>
      <c r="I3843" s="333">
        <v>122.215</v>
      </c>
    </row>
    <row r="3844" spans="1:9">
      <c r="A3844" s="316">
        <v>11</v>
      </c>
      <c r="B3844" s="301" t="s">
        <v>218</v>
      </c>
      <c r="C3844" s="301" t="s">
        <v>558</v>
      </c>
      <c r="D3844" s="301" t="s">
        <v>558</v>
      </c>
      <c r="E3844" s="301" t="s">
        <v>558</v>
      </c>
      <c r="F3844" s="301" t="s">
        <v>578</v>
      </c>
      <c r="G3844" s="301" t="s">
        <v>578</v>
      </c>
      <c r="H3844" s="301" t="s">
        <v>503</v>
      </c>
      <c r="I3844" s="333">
        <v>23.16</v>
      </c>
    </row>
    <row r="3845" spans="1:9">
      <c r="A3845" s="316">
        <v>11</v>
      </c>
      <c r="B3845" s="301" t="s">
        <v>218</v>
      </c>
      <c r="C3845" s="301" t="s">
        <v>558</v>
      </c>
      <c r="D3845" s="301" t="s">
        <v>558</v>
      </c>
      <c r="E3845" s="301" t="s">
        <v>115</v>
      </c>
      <c r="F3845" s="301" t="s">
        <v>579</v>
      </c>
      <c r="G3845" s="301" t="s">
        <v>579</v>
      </c>
      <c r="H3845" s="301" t="s">
        <v>503</v>
      </c>
      <c r="I3845" s="333">
        <v>40.875</v>
      </c>
    </row>
    <row r="3846" spans="1:9">
      <c r="A3846" s="316">
        <v>11</v>
      </c>
      <c r="B3846" s="301" t="s">
        <v>218</v>
      </c>
      <c r="C3846" s="301" t="s">
        <v>558</v>
      </c>
      <c r="D3846" s="301" t="s">
        <v>558</v>
      </c>
      <c r="E3846" s="301" t="s">
        <v>558</v>
      </c>
      <c r="F3846" s="301" t="s">
        <v>580</v>
      </c>
      <c r="G3846" s="301" t="s">
        <v>580</v>
      </c>
      <c r="H3846" s="301" t="s">
        <v>503</v>
      </c>
      <c r="I3846" s="333">
        <v>204.70500000000001</v>
      </c>
    </row>
    <row r="3847" spans="1:9">
      <c r="A3847" s="316">
        <v>11</v>
      </c>
      <c r="B3847" s="301" t="s">
        <v>218</v>
      </c>
      <c r="C3847" s="301" t="s">
        <v>558</v>
      </c>
      <c r="D3847" s="301" t="s">
        <v>558</v>
      </c>
      <c r="E3847" s="301" t="s">
        <v>115</v>
      </c>
      <c r="F3847" s="301" t="s">
        <v>581</v>
      </c>
      <c r="G3847" s="301" t="s">
        <v>581</v>
      </c>
      <c r="H3847" s="301" t="s">
        <v>503</v>
      </c>
      <c r="I3847" s="333">
        <v>38.94</v>
      </c>
    </row>
    <row r="3848" spans="1:9">
      <c r="A3848" s="316">
        <v>11</v>
      </c>
      <c r="B3848" s="301" t="s">
        <v>218</v>
      </c>
      <c r="C3848" s="301" t="s">
        <v>558</v>
      </c>
      <c r="D3848" s="301" t="s">
        <v>558</v>
      </c>
      <c r="E3848" s="301" t="s">
        <v>558</v>
      </c>
      <c r="F3848" s="301" t="s">
        <v>582</v>
      </c>
      <c r="G3848" s="301" t="s">
        <v>582</v>
      </c>
      <c r="H3848" s="301" t="s">
        <v>503</v>
      </c>
      <c r="I3848" s="333">
        <v>91.6</v>
      </c>
    </row>
    <row r="3849" spans="1:9">
      <c r="A3849" s="316">
        <v>11</v>
      </c>
      <c r="B3849" s="301" t="s">
        <v>218</v>
      </c>
      <c r="C3849" s="301" t="s">
        <v>558</v>
      </c>
      <c r="D3849" s="301" t="s">
        <v>558</v>
      </c>
      <c r="E3849" s="301" t="s">
        <v>115</v>
      </c>
      <c r="F3849" s="301" t="s">
        <v>583</v>
      </c>
      <c r="G3849" s="301" t="s">
        <v>583</v>
      </c>
      <c r="H3849" s="301" t="s">
        <v>503</v>
      </c>
      <c r="I3849" s="333">
        <v>89.71</v>
      </c>
    </row>
    <row r="3850" spans="1:9">
      <c r="A3850" s="316">
        <v>11</v>
      </c>
      <c r="B3850" s="301" t="s">
        <v>218</v>
      </c>
      <c r="C3850" s="301" t="s">
        <v>558</v>
      </c>
      <c r="D3850" s="301" t="s">
        <v>558</v>
      </c>
      <c r="E3850" s="301" t="s">
        <v>558</v>
      </c>
      <c r="F3850" s="301" t="s">
        <v>584</v>
      </c>
      <c r="G3850" s="301" t="s">
        <v>584</v>
      </c>
      <c r="H3850" s="301" t="s">
        <v>503</v>
      </c>
      <c r="I3850" s="333">
        <v>72.19</v>
      </c>
    </row>
    <row r="3851" spans="1:9">
      <c r="A3851" s="316">
        <v>11</v>
      </c>
      <c r="B3851" s="301" t="s">
        <v>218</v>
      </c>
      <c r="C3851" s="301" t="s">
        <v>558</v>
      </c>
      <c r="D3851" s="301" t="s">
        <v>558</v>
      </c>
      <c r="E3851" s="301" t="s">
        <v>115</v>
      </c>
      <c r="F3851" s="301" t="s">
        <v>585</v>
      </c>
      <c r="G3851" s="301" t="s">
        <v>585</v>
      </c>
      <c r="H3851" s="301" t="s">
        <v>503</v>
      </c>
      <c r="I3851" s="333">
        <v>82.56</v>
      </c>
    </row>
    <row r="3852" spans="1:9">
      <c r="A3852" s="316">
        <v>11</v>
      </c>
      <c r="B3852" s="301" t="s">
        <v>218</v>
      </c>
      <c r="C3852" s="301" t="s">
        <v>558</v>
      </c>
      <c r="D3852" s="301" t="s">
        <v>558</v>
      </c>
      <c r="E3852" s="301" t="s">
        <v>558</v>
      </c>
      <c r="F3852" s="301" t="s">
        <v>586</v>
      </c>
      <c r="G3852" s="301" t="s">
        <v>586</v>
      </c>
      <c r="H3852" s="301" t="s">
        <v>503</v>
      </c>
      <c r="I3852" s="333">
        <v>12.76</v>
      </c>
    </row>
    <row r="3853" spans="1:9">
      <c r="A3853" s="316">
        <v>11</v>
      </c>
      <c r="B3853" s="301" t="s">
        <v>218</v>
      </c>
      <c r="C3853" s="301" t="s">
        <v>558</v>
      </c>
      <c r="D3853" s="301" t="s">
        <v>558</v>
      </c>
      <c r="E3853" s="301" t="s">
        <v>115</v>
      </c>
      <c r="F3853" s="301" t="s">
        <v>587</v>
      </c>
      <c r="G3853" s="301" t="s">
        <v>587</v>
      </c>
      <c r="H3853" s="301" t="s">
        <v>503</v>
      </c>
      <c r="I3853" s="333">
        <v>201.05500000000001</v>
      </c>
    </row>
    <row r="3854" spans="1:9">
      <c r="A3854" s="316">
        <v>11</v>
      </c>
      <c r="B3854" s="301" t="s">
        <v>218</v>
      </c>
      <c r="C3854" s="301" t="s">
        <v>558</v>
      </c>
      <c r="D3854" s="301" t="s">
        <v>558</v>
      </c>
      <c r="E3854" s="301" t="s">
        <v>558</v>
      </c>
      <c r="F3854" s="301" t="s">
        <v>588</v>
      </c>
      <c r="G3854" s="301" t="s">
        <v>588</v>
      </c>
      <c r="H3854" s="301" t="s">
        <v>503</v>
      </c>
      <c r="I3854" s="333">
        <v>213.465</v>
      </c>
    </row>
    <row r="3855" spans="1:9">
      <c r="A3855" s="316">
        <v>11</v>
      </c>
      <c r="B3855" s="301" t="s">
        <v>218</v>
      </c>
      <c r="C3855" s="301" t="s">
        <v>558</v>
      </c>
      <c r="D3855" s="301" t="s">
        <v>558</v>
      </c>
      <c r="E3855" s="301" t="s">
        <v>558</v>
      </c>
      <c r="F3855" s="301" t="s">
        <v>589</v>
      </c>
      <c r="G3855" s="301" t="s">
        <v>589</v>
      </c>
      <c r="H3855" s="301" t="s">
        <v>503</v>
      </c>
      <c r="I3855" s="333">
        <v>19.004999999999999</v>
      </c>
    </row>
    <row r="3856" spans="1:9">
      <c r="A3856" s="316">
        <v>11</v>
      </c>
      <c r="B3856" s="301" t="s">
        <v>218</v>
      </c>
      <c r="C3856" s="301" t="s">
        <v>558</v>
      </c>
      <c r="D3856" s="301" t="s">
        <v>558</v>
      </c>
      <c r="E3856" s="301" t="s">
        <v>558</v>
      </c>
      <c r="F3856" s="301" t="s">
        <v>590</v>
      </c>
      <c r="G3856" s="301" t="s">
        <v>590</v>
      </c>
      <c r="H3856" s="301" t="s">
        <v>503</v>
      </c>
      <c r="I3856" s="333">
        <v>44.28</v>
      </c>
    </row>
    <row r="3857" spans="1:9">
      <c r="A3857" s="316">
        <v>11</v>
      </c>
      <c r="B3857" s="301" t="s">
        <v>218</v>
      </c>
      <c r="C3857" s="301" t="s">
        <v>558</v>
      </c>
      <c r="D3857" s="301" t="s">
        <v>558</v>
      </c>
      <c r="E3857" s="301" t="s">
        <v>23</v>
      </c>
      <c r="F3857" s="301" t="s">
        <v>591</v>
      </c>
      <c r="G3857" s="301" t="s">
        <v>591</v>
      </c>
      <c r="H3857" s="301" t="s">
        <v>503</v>
      </c>
      <c r="I3857" s="333">
        <v>30.62</v>
      </c>
    </row>
    <row r="3858" spans="1:9">
      <c r="A3858" s="316">
        <v>11</v>
      </c>
      <c r="B3858" s="301" t="s">
        <v>218</v>
      </c>
      <c r="C3858" s="301" t="s">
        <v>558</v>
      </c>
      <c r="D3858" s="301" t="s">
        <v>558</v>
      </c>
      <c r="E3858" s="301" t="s">
        <v>115</v>
      </c>
      <c r="F3858" s="301" t="s">
        <v>592</v>
      </c>
      <c r="G3858" s="301" t="s">
        <v>592</v>
      </c>
      <c r="H3858" s="301" t="s">
        <v>503</v>
      </c>
      <c r="I3858" s="333">
        <v>29.68</v>
      </c>
    </row>
    <row r="3859" spans="1:9">
      <c r="A3859" s="316">
        <v>11</v>
      </c>
      <c r="B3859" s="301" t="s">
        <v>218</v>
      </c>
      <c r="C3859" s="301" t="s">
        <v>558</v>
      </c>
      <c r="D3859" s="301" t="s">
        <v>558</v>
      </c>
      <c r="E3859" s="301" t="s">
        <v>23</v>
      </c>
      <c r="F3859" s="301" t="s">
        <v>593</v>
      </c>
      <c r="G3859" s="301" t="s">
        <v>593</v>
      </c>
      <c r="H3859" s="301" t="s">
        <v>503</v>
      </c>
      <c r="I3859" s="333">
        <v>182.23</v>
      </c>
    </row>
    <row r="3860" spans="1:9">
      <c r="A3860" s="316">
        <v>11</v>
      </c>
      <c r="B3860" s="301" t="s">
        <v>218</v>
      </c>
      <c r="C3860" s="301" t="s">
        <v>558</v>
      </c>
      <c r="D3860" s="301" t="s">
        <v>558</v>
      </c>
      <c r="E3860" s="301" t="s">
        <v>115</v>
      </c>
      <c r="F3860" s="301" t="s">
        <v>594</v>
      </c>
      <c r="G3860" s="301" t="s">
        <v>594</v>
      </c>
      <c r="H3860" s="301" t="s">
        <v>503</v>
      </c>
      <c r="I3860" s="333">
        <v>125</v>
      </c>
    </row>
    <row r="3861" spans="1:9">
      <c r="A3861" s="316">
        <v>11</v>
      </c>
      <c r="B3861" s="301" t="s">
        <v>218</v>
      </c>
      <c r="C3861" s="301" t="s">
        <v>558</v>
      </c>
      <c r="D3861" s="301" t="s">
        <v>558</v>
      </c>
      <c r="E3861" s="301" t="s">
        <v>120</v>
      </c>
      <c r="F3861" s="301" t="s">
        <v>595</v>
      </c>
      <c r="G3861" s="301" t="s">
        <v>595</v>
      </c>
      <c r="H3861" s="301" t="s">
        <v>503</v>
      </c>
      <c r="I3861" s="333">
        <v>382.90499999999997</v>
      </c>
    </row>
    <row r="3862" spans="1:9">
      <c r="A3862" s="316">
        <v>11</v>
      </c>
      <c r="B3862" s="301" t="s">
        <v>218</v>
      </c>
      <c r="C3862" s="301" t="s">
        <v>558</v>
      </c>
      <c r="D3862" s="301" t="s">
        <v>558</v>
      </c>
      <c r="E3862" s="301" t="s">
        <v>556</v>
      </c>
      <c r="F3862" s="301" t="s">
        <v>611</v>
      </c>
      <c r="G3862" s="301" t="s">
        <v>611</v>
      </c>
      <c r="H3862" s="301" t="s">
        <v>503</v>
      </c>
      <c r="I3862" s="333">
        <v>62.895000000000003</v>
      </c>
    </row>
    <row r="3863" spans="1:9">
      <c r="A3863" s="316">
        <v>11</v>
      </c>
      <c r="B3863" s="301" t="s">
        <v>218</v>
      </c>
      <c r="C3863" s="301" t="s">
        <v>558</v>
      </c>
      <c r="D3863" s="301" t="s">
        <v>558</v>
      </c>
      <c r="E3863" s="301" t="s">
        <v>120</v>
      </c>
      <c r="F3863" s="301" t="s">
        <v>596</v>
      </c>
      <c r="G3863" s="301" t="s">
        <v>596</v>
      </c>
      <c r="H3863" s="301" t="s">
        <v>503</v>
      </c>
      <c r="I3863" s="333">
        <v>42.835000000000001</v>
      </c>
    </row>
    <row r="3864" spans="1:9">
      <c r="A3864" s="316">
        <v>11</v>
      </c>
      <c r="B3864" s="301" t="s">
        <v>218</v>
      </c>
      <c r="C3864" s="301" t="s">
        <v>558</v>
      </c>
      <c r="D3864" s="301" t="s">
        <v>558</v>
      </c>
      <c r="E3864" s="301" t="s">
        <v>120</v>
      </c>
      <c r="F3864" s="301" t="s">
        <v>597</v>
      </c>
      <c r="G3864" s="301" t="s">
        <v>597</v>
      </c>
      <c r="H3864" s="301" t="s">
        <v>503</v>
      </c>
      <c r="I3864" s="333">
        <v>35.465000000000003</v>
      </c>
    </row>
    <row r="3865" spans="1:9">
      <c r="A3865" s="316">
        <v>11</v>
      </c>
      <c r="B3865" s="301" t="s">
        <v>218</v>
      </c>
      <c r="C3865" s="301" t="s">
        <v>558</v>
      </c>
      <c r="D3865" s="301" t="s">
        <v>558</v>
      </c>
      <c r="E3865" s="301" t="s">
        <v>120</v>
      </c>
      <c r="F3865" s="301" t="s">
        <v>598</v>
      </c>
      <c r="G3865" s="301" t="s">
        <v>598</v>
      </c>
      <c r="H3865" s="301" t="s">
        <v>503</v>
      </c>
      <c r="I3865" s="333">
        <v>24.47</v>
      </c>
    </row>
    <row r="3866" spans="1:9">
      <c r="A3866" s="316">
        <v>11</v>
      </c>
      <c r="B3866" s="301" t="s">
        <v>218</v>
      </c>
      <c r="C3866" s="301" t="s">
        <v>558</v>
      </c>
      <c r="D3866" s="301" t="s">
        <v>558</v>
      </c>
      <c r="E3866" s="301" t="s">
        <v>120</v>
      </c>
      <c r="F3866" s="301" t="s">
        <v>599</v>
      </c>
      <c r="G3866" s="301" t="s">
        <v>599</v>
      </c>
      <c r="H3866" s="301" t="s">
        <v>503</v>
      </c>
      <c r="I3866" s="333">
        <v>13.46</v>
      </c>
    </row>
    <row r="3867" spans="1:9">
      <c r="A3867" s="316">
        <v>11</v>
      </c>
      <c r="B3867" s="301" t="s">
        <v>218</v>
      </c>
      <c r="C3867" s="301" t="s">
        <v>558</v>
      </c>
      <c r="D3867" s="301" t="s">
        <v>558</v>
      </c>
      <c r="E3867" s="301" t="s">
        <v>556</v>
      </c>
      <c r="F3867" s="301" t="s">
        <v>600</v>
      </c>
      <c r="G3867" s="301" t="s">
        <v>600</v>
      </c>
      <c r="H3867" s="301" t="s">
        <v>503</v>
      </c>
      <c r="I3867" s="333">
        <v>125.69499999999999</v>
      </c>
    </row>
    <row r="3868" spans="1:9">
      <c r="A3868" s="316">
        <v>11</v>
      </c>
      <c r="B3868" s="301" t="s">
        <v>218</v>
      </c>
      <c r="C3868" s="301" t="s">
        <v>558</v>
      </c>
      <c r="D3868" s="301" t="s">
        <v>558</v>
      </c>
      <c r="E3868" s="301" t="s">
        <v>120</v>
      </c>
      <c r="F3868" s="301" t="s">
        <v>601</v>
      </c>
      <c r="G3868" s="301" t="s">
        <v>601</v>
      </c>
      <c r="H3868" s="301" t="s">
        <v>503</v>
      </c>
      <c r="I3868" s="333">
        <v>26.4</v>
      </c>
    </row>
    <row r="3869" spans="1:9">
      <c r="A3869" s="316">
        <v>11</v>
      </c>
      <c r="B3869" s="301" t="s">
        <v>218</v>
      </c>
      <c r="C3869" s="301" t="s">
        <v>558</v>
      </c>
      <c r="D3869" s="301" t="s">
        <v>558</v>
      </c>
      <c r="E3869" s="301" t="s">
        <v>120</v>
      </c>
      <c r="F3869" s="301" t="s">
        <v>602</v>
      </c>
      <c r="G3869" s="301" t="s">
        <v>602</v>
      </c>
      <c r="H3869" s="301" t="s">
        <v>503</v>
      </c>
      <c r="I3869" s="333">
        <v>6.7949999999999999</v>
      </c>
    </row>
    <row r="3870" spans="1:9">
      <c r="A3870" s="316">
        <v>11</v>
      </c>
      <c r="B3870" s="301" t="s">
        <v>218</v>
      </c>
      <c r="C3870" s="301" t="s">
        <v>558</v>
      </c>
      <c r="D3870" s="301" t="s">
        <v>558</v>
      </c>
      <c r="E3870" s="301" t="s">
        <v>115</v>
      </c>
      <c r="F3870" s="301" t="s">
        <v>603</v>
      </c>
      <c r="G3870" s="301" t="s">
        <v>603</v>
      </c>
      <c r="H3870" s="301" t="s">
        <v>503</v>
      </c>
      <c r="I3870" s="333">
        <v>26.42</v>
      </c>
    </row>
    <row r="3871" spans="1:9">
      <c r="A3871" s="316">
        <v>11</v>
      </c>
      <c r="B3871" s="301" t="s">
        <v>218</v>
      </c>
      <c r="C3871" s="301" t="s">
        <v>558</v>
      </c>
      <c r="D3871" s="301" t="s">
        <v>558</v>
      </c>
      <c r="E3871" s="301" t="s">
        <v>115</v>
      </c>
      <c r="F3871" s="301" t="s">
        <v>604</v>
      </c>
      <c r="G3871" s="301" t="s">
        <v>604</v>
      </c>
      <c r="H3871" s="301" t="s">
        <v>503</v>
      </c>
      <c r="I3871" s="333">
        <v>0</v>
      </c>
    </row>
    <row r="3872" spans="1:9">
      <c r="A3872" s="316">
        <v>11</v>
      </c>
      <c r="B3872" s="301" t="s">
        <v>218</v>
      </c>
      <c r="C3872" s="301" t="s">
        <v>558</v>
      </c>
      <c r="D3872" s="301" t="s">
        <v>558</v>
      </c>
      <c r="E3872" s="301" t="s">
        <v>556</v>
      </c>
      <c r="F3872" s="301" t="s">
        <v>605</v>
      </c>
      <c r="G3872" s="301" t="s">
        <v>605</v>
      </c>
      <c r="H3872" s="301" t="s">
        <v>503</v>
      </c>
      <c r="I3872" s="333">
        <v>26.71</v>
      </c>
    </row>
    <row r="3873" spans="1:9">
      <c r="A3873" s="316">
        <v>11</v>
      </c>
      <c r="B3873" s="301" t="s">
        <v>218</v>
      </c>
      <c r="C3873" s="301" t="s">
        <v>558</v>
      </c>
      <c r="D3873" s="301" t="s">
        <v>558</v>
      </c>
      <c r="E3873" s="301" t="s">
        <v>115</v>
      </c>
      <c r="F3873" s="301" t="s">
        <v>606</v>
      </c>
      <c r="G3873" s="301" t="s">
        <v>606</v>
      </c>
      <c r="H3873" s="301" t="s">
        <v>503</v>
      </c>
      <c r="I3873" s="333">
        <v>6.91</v>
      </c>
    </row>
    <row r="3874" spans="1:9">
      <c r="A3874" s="316">
        <v>11</v>
      </c>
      <c r="B3874" s="301" t="s">
        <v>218</v>
      </c>
      <c r="C3874" s="301" t="s">
        <v>558</v>
      </c>
      <c r="D3874" s="301" t="s">
        <v>558</v>
      </c>
      <c r="E3874" s="301" t="s">
        <v>120</v>
      </c>
      <c r="F3874" s="301" t="s">
        <v>607</v>
      </c>
      <c r="G3874" s="301" t="s">
        <v>607</v>
      </c>
      <c r="H3874" s="301" t="s">
        <v>503</v>
      </c>
      <c r="I3874" s="333">
        <v>7.41</v>
      </c>
    </row>
    <row r="3875" spans="1:9">
      <c r="A3875" s="316">
        <v>11</v>
      </c>
      <c r="B3875" s="301" t="s">
        <v>218</v>
      </c>
      <c r="C3875" s="301" t="s">
        <v>558</v>
      </c>
      <c r="D3875" s="301" t="s">
        <v>558</v>
      </c>
      <c r="E3875" s="301" t="s">
        <v>556</v>
      </c>
      <c r="F3875" s="301" t="s">
        <v>608</v>
      </c>
      <c r="G3875" s="301" t="s">
        <v>608</v>
      </c>
      <c r="H3875" s="301" t="s">
        <v>503</v>
      </c>
      <c r="I3875" s="333">
        <v>20.484999999999999</v>
      </c>
    </row>
    <row r="3876" spans="1:9">
      <c r="A3876" s="316">
        <v>11</v>
      </c>
      <c r="B3876" s="301" t="s">
        <v>218</v>
      </c>
      <c r="C3876" s="301" t="s">
        <v>558</v>
      </c>
      <c r="D3876" s="301" t="s">
        <v>558</v>
      </c>
      <c r="E3876" s="301" t="s">
        <v>120</v>
      </c>
      <c r="F3876" s="301" t="s">
        <v>609</v>
      </c>
      <c r="G3876" s="301" t="s">
        <v>609</v>
      </c>
      <c r="H3876" s="301" t="s">
        <v>503</v>
      </c>
      <c r="I3876" s="333">
        <v>13.045</v>
      </c>
    </row>
    <row r="3877" spans="1:9">
      <c r="A3877" s="316">
        <v>11</v>
      </c>
      <c r="B3877" s="301" t="s">
        <v>218</v>
      </c>
      <c r="C3877" s="301" t="s">
        <v>558</v>
      </c>
      <c r="D3877" s="301" t="s">
        <v>558</v>
      </c>
      <c r="E3877" s="301" t="s">
        <v>120</v>
      </c>
      <c r="F3877" s="301" t="s">
        <v>81</v>
      </c>
      <c r="G3877" s="301" t="s">
        <v>81</v>
      </c>
      <c r="H3877" s="301" t="s">
        <v>503</v>
      </c>
      <c r="I3877" s="333">
        <v>0</v>
      </c>
    </row>
    <row r="3878" spans="1:9">
      <c r="A3878" s="316">
        <v>11</v>
      </c>
      <c r="B3878" s="301" t="s">
        <v>218</v>
      </c>
      <c r="C3878" s="301" t="s">
        <v>558</v>
      </c>
      <c r="D3878" s="301" t="s">
        <v>558</v>
      </c>
      <c r="E3878" s="301" t="s">
        <v>765</v>
      </c>
      <c r="F3878" s="301" t="s">
        <v>132</v>
      </c>
      <c r="G3878" s="301" t="s">
        <v>132</v>
      </c>
      <c r="H3878" s="301" t="s">
        <v>503</v>
      </c>
      <c r="I3878" s="333">
        <v>31.25</v>
      </c>
    </row>
    <row r="3879" spans="1:9">
      <c r="A3879" s="316">
        <v>11</v>
      </c>
      <c r="B3879" s="301" t="s">
        <v>218</v>
      </c>
      <c r="C3879" s="301" t="s">
        <v>558</v>
      </c>
      <c r="D3879" s="301" t="s">
        <v>558</v>
      </c>
      <c r="E3879" s="301" t="s">
        <v>765</v>
      </c>
      <c r="F3879" s="301" t="s">
        <v>133</v>
      </c>
      <c r="G3879" s="301" t="s">
        <v>133</v>
      </c>
      <c r="H3879" s="301" t="s">
        <v>503</v>
      </c>
      <c r="I3879" s="333">
        <v>3.49</v>
      </c>
    </row>
    <row r="3880" spans="1:9">
      <c r="A3880" s="316">
        <v>11</v>
      </c>
      <c r="B3880" s="301" t="s">
        <v>218</v>
      </c>
      <c r="C3880" s="301" t="s">
        <v>558</v>
      </c>
      <c r="D3880" s="301" t="s">
        <v>558</v>
      </c>
      <c r="E3880" s="301" t="s">
        <v>765</v>
      </c>
      <c r="F3880" s="301" t="s">
        <v>130</v>
      </c>
      <c r="G3880" s="301" t="s">
        <v>130</v>
      </c>
      <c r="H3880" s="301" t="s">
        <v>503</v>
      </c>
      <c r="I3880" s="333">
        <v>15.68</v>
      </c>
    </row>
    <row r="3881" spans="1:9">
      <c r="A3881" s="316">
        <v>11</v>
      </c>
      <c r="B3881" s="301" t="s">
        <v>218</v>
      </c>
      <c r="C3881" s="301" t="s">
        <v>558</v>
      </c>
      <c r="D3881" s="301" t="s">
        <v>558</v>
      </c>
      <c r="E3881" s="301" t="s">
        <v>765</v>
      </c>
      <c r="F3881" s="301" t="s">
        <v>752</v>
      </c>
      <c r="G3881" s="301" t="s">
        <v>752</v>
      </c>
      <c r="H3881" s="301" t="s">
        <v>503</v>
      </c>
      <c r="I3881" s="333">
        <v>2.89</v>
      </c>
    </row>
    <row r="3882" spans="1:9">
      <c r="A3882" s="316">
        <v>11</v>
      </c>
      <c r="B3882" s="301" t="s">
        <v>218</v>
      </c>
      <c r="C3882" s="301" t="s">
        <v>558</v>
      </c>
      <c r="D3882" s="301" t="s">
        <v>558</v>
      </c>
      <c r="E3882" s="301" t="s">
        <v>765</v>
      </c>
      <c r="F3882" s="301" t="s">
        <v>471</v>
      </c>
      <c r="G3882" s="301" t="s">
        <v>471</v>
      </c>
      <c r="H3882" s="301" t="s">
        <v>503</v>
      </c>
      <c r="I3882" s="333">
        <v>0</v>
      </c>
    </row>
    <row r="3883" spans="1:9">
      <c r="A3883" s="316">
        <v>11</v>
      </c>
      <c r="B3883" s="301" t="s">
        <v>218</v>
      </c>
      <c r="C3883" s="301" t="s">
        <v>558</v>
      </c>
      <c r="D3883" s="301" t="s">
        <v>558</v>
      </c>
      <c r="E3883" s="301" t="s">
        <v>765</v>
      </c>
      <c r="F3883" s="301" t="s">
        <v>131</v>
      </c>
      <c r="G3883" s="301" t="s">
        <v>131</v>
      </c>
      <c r="H3883" s="301" t="s">
        <v>503</v>
      </c>
      <c r="I3883" s="333">
        <v>14.015000000000001</v>
      </c>
    </row>
    <row r="3884" spans="1:9">
      <c r="A3884" s="316">
        <v>11</v>
      </c>
      <c r="B3884" s="301" t="s">
        <v>218</v>
      </c>
      <c r="C3884" s="301" t="s">
        <v>558</v>
      </c>
      <c r="D3884" s="301" t="s">
        <v>558</v>
      </c>
      <c r="E3884" s="301" t="s">
        <v>765</v>
      </c>
      <c r="F3884" s="301" t="s">
        <v>134</v>
      </c>
      <c r="G3884" s="301" t="s">
        <v>134</v>
      </c>
      <c r="H3884" s="301" t="s">
        <v>503</v>
      </c>
      <c r="I3884" s="333">
        <v>0</v>
      </c>
    </row>
    <row r="3885" spans="1:9">
      <c r="A3885" s="316">
        <v>11</v>
      </c>
      <c r="B3885" s="301" t="s">
        <v>218</v>
      </c>
      <c r="C3885" s="301" t="s">
        <v>558</v>
      </c>
      <c r="D3885" s="301" t="s">
        <v>558</v>
      </c>
      <c r="E3885" s="301" t="s">
        <v>765</v>
      </c>
      <c r="F3885" s="301" t="s">
        <v>472</v>
      </c>
      <c r="G3885" s="301" t="s">
        <v>472</v>
      </c>
      <c r="H3885" s="301" t="s">
        <v>503</v>
      </c>
      <c r="I3885" s="333">
        <v>0</v>
      </c>
    </row>
    <row r="3886" spans="1:9">
      <c r="A3886" s="316">
        <v>11</v>
      </c>
      <c r="B3886" s="301" t="s">
        <v>218</v>
      </c>
      <c r="C3886" s="301" t="s">
        <v>558</v>
      </c>
      <c r="D3886" s="301" t="s">
        <v>558</v>
      </c>
      <c r="E3886" s="301" t="s">
        <v>765</v>
      </c>
      <c r="F3886" s="301" t="s">
        <v>473</v>
      </c>
      <c r="G3886" s="301" t="s">
        <v>473</v>
      </c>
      <c r="H3886" s="301" t="s">
        <v>503</v>
      </c>
      <c r="I3886" s="333">
        <v>0</v>
      </c>
    </row>
    <row r="3887" spans="1:9">
      <c r="A3887" s="316">
        <v>11</v>
      </c>
      <c r="B3887" s="301" t="s">
        <v>218</v>
      </c>
      <c r="C3887" s="301" t="s">
        <v>558</v>
      </c>
      <c r="D3887" s="301" t="s">
        <v>558</v>
      </c>
      <c r="E3887" s="301" t="s">
        <v>765</v>
      </c>
      <c r="F3887" s="301" t="s">
        <v>753</v>
      </c>
      <c r="G3887" s="301" t="s">
        <v>753</v>
      </c>
      <c r="H3887" s="301" t="s">
        <v>503</v>
      </c>
      <c r="I3887" s="333">
        <v>0</v>
      </c>
    </row>
    <row r="3888" spans="1:9">
      <c r="A3888" s="316">
        <v>11</v>
      </c>
      <c r="B3888" s="301" t="s">
        <v>218</v>
      </c>
      <c r="C3888" s="301" t="s">
        <v>558</v>
      </c>
      <c r="D3888" s="301" t="s">
        <v>558</v>
      </c>
      <c r="E3888" s="301" t="s">
        <v>558</v>
      </c>
      <c r="F3888" s="301" t="s">
        <v>558</v>
      </c>
      <c r="G3888" s="301" t="s">
        <v>558</v>
      </c>
      <c r="H3888" t="s">
        <v>504</v>
      </c>
      <c r="I3888" s="333">
        <v>997.23</v>
      </c>
    </row>
    <row r="3889" spans="1:9">
      <c r="A3889" s="316">
        <v>11</v>
      </c>
      <c r="B3889" s="301" t="s">
        <v>218</v>
      </c>
      <c r="C3889" s="301" t="s">
        <v>558</v>
      </c>
      <c r="D3889" s="301" t="s">
        <v>558</v>
      </c>
      <c r="E3889" s="301" t="s">
        <v>558</v>
      </c>
      <c r="F3889" s="301" t="s">
        <v>559</v>
      </c>
      <c r="G3889" s="301" t="s">
        <v>559</v>
      </c>
      <c r="H3889" s="301" t="s">
        <v>504</v>
      </c>
      <c r="I3889" s="333">
        <v>140.07</v>
      </c>
    </row>
    <row r="3890" spans="1:9">
      <c r="A3890" s="316">
        <v>11</v>
      </c>
      <c r="B3890" s="301" t="s">
        <v>218</v>
      </c>
      <c r="C3890" s="301" t="s">
        <v>558</v>
      </c>
      <c r="D3890" s="301" t="s">
        <v>558</v>
      </c>
      <c r="E3890" s="301" t="s">
        <v>558</v>
      </c>
      <c r="F3890" s="301" t="s">
        <v>560</v>
      </c>
      <c r="G3890" s="301" t="s">
        <v>560</v>
      </c>
      <c r="H3890" s="301" t="s">
        <v>504</v>
      </c>
      <c r="I3890" s="333">
        <v>60.085000000000001</v>
      </c>
    </row>
    <row r="3891" spans="1:9">
      <c r="A3891" s="316">
        <v>11</v>
      </c>
      <c r="B3891" s="301" t="s">
        <v>218</v>
      </c>
      <c r="C3891" s="301" t="s">
        <v>558</v>
      </c>
      <c r="D3891" s="301" t="s">
        <v>558</v>
      </c>
      <c r="E3891" s="301" t="s">
        <v>558</v>
      </c>
      <c r="F3891" s="301" t="s">
        <v>561</v>
      </c>
      <c r="G3891" s="301" t="s">
        <v>561</v>
      </c>
      <c r="H3891" s="301" t="s">
        <v>504</v>
      </c>
      <c r="I3891" s="333">
        <v>67.31</v>
      </c>
    </row>
    <row r="3892" spans="1:9">
      <c r="A3892" s="316">
        <v>11</v>
      </c>
      <c r="B3892" s="301" t="s">
        <v>218</v>
      </c>
      <c r="C3892" s="301" t="s">
        <v>558</v>
      </c>
      <c r="D3892" s="301" t="s">
        <v>558</v>
      </c>
      <c r="E3892" s="301" t="s">
        <v>558</v>
      </c>
      <c r="F3892" s="301" t="s">
        <v>562</v>
      </c>
      <c r="G3892" s="301" t="s">
        <v>562</v>
      </c>
      <c r="H3892" s="301" t="s">
        <v>504</v>
      </c>
      <c r="I3892" s="333">
        <v>234.75</v>
      </c>
    </row>
    <row r="3893" spans="1:9">
      <c r="A3893" s="316">
        <v>11</v>
      </c>
      <c r="B3893" s="301" t="s">
        <v>218</v>
      </c>
      <c r="C3893" s="301" t="s">
        <v>558</v>
      </c>
      <c r="D3893" s="301" t="s">
        <v>558</v>
      </c>
      <c r="E3893" s="301" t="s">
        <v>558</v>
      </c>
      <c r="F3893" s="301" t="s">
        <v>563</v>
      </c>
      <c r="G3893" s="301" t="s">
        <v>563</v>
      </c>
      <c r="H3893" s="301" t="s">
        <v>504</v>
      </c>
      <c r="I3893" s="333">
        <v>35.685000000000002</v>
      </c>
    </row>
    <row r="3894" spans="1:9">
      <c r="A3894" s="316">
        <v>11</v>
      </c>
      <c r="B3894" s="301" t="s">
        <v>218</v>
      </c>
      <c r="C3894" s="301" t="s">
        <v>558</v>
      </c>
      <c r="D3894" s="301" t="s">
        <v>558</v>
      </c>
      <c r="E3894" s="301" t="s">
        <v>558</v>
      </c>
      <c r="F3894" s="301" t="s">
        <v>564</v>
      </c>
      <c r="G3894" s="301" t="s">
        <v>564</v>
      </c>
      <c r="H3894" s="301" t="s">
        <v>504</v>
      </c>
      <c r="I3894" s="333">
        <v>121.38500000000001</v>
      </c>
    </row>
    <row r="3895" spans="1:9">
      <c r="A3895" s="316">
        <v>11</v>
      </c>
      <c r="B3895" s="301" t="s">
        <v>218</v>
      </c>
      <c r="C3895" s="301" t="s">
        <v>558</v>
      </c>
      <c r="D3895" s="301" t="s">
        <v>558</v>
      </c>
      <c r="E3895" s="301" t="s">
        <v>36</v>
      </c>
      <c r="F3895" s="301" t="s">
        <v>509</v>
      </c>
      <c r="G3895" s="301" t="s">
        <v>509</v>
      </c>
      <c r="H3895" s="301" t="s">
        <v>504</v>
      </c>
      <c r="I3895" s="333">
        <v>0</v>
      </c>
    </row>
    <row r="3896" spans="1:9">
      <c r="A3896" s="316">
        <v>11</v>
      </c>
      <c r="B3896" s="301" t="s">
        <v>218</v>
      </c>
      <c r="C3896" s="301" t="s">
        <v>558</v>
      </c>
      <c r="D3896" s="301" t="s">
        <v>558</v>
      </c>
      <c r="E3896" s="301" t="s">
        <v>558</v>
      </c>
      <c r="F3896" s="301" t="s">
        <v>610</v>
      </c>
      <c r="G3896" s="301" t="s">
        <v>610</v>
      </c>
      <c r="H3896" s="301" t="s">
        <v>504</v>
      </c>
      <c r="I3896" s="333">
        <v>24.29</v>
      </c>
    </row>
    <row r="3897" spans="1:9">
      <c r="A3897" s="316">
        <v>11</v>
      </c>
      <c r="B3897" s="301" t="s">
        <v>218</v>
      </c>
      <c r="C3897" s="301" t="s">
        <v>558</v>
      </c>
      <c r="D3897" s="301" t="s">
        <v>558</v>
      </c>
      <c r="E3897" s="301" t="s">
        <v>558</v>
      </c>
      <c r="F3897" s="301" t="s">
        <v>565</v>
      </c>
      <c r="G3897" s="301" t="s">
        <v>565</v>
      </c>
      <c r="H3897" s="301" t="s">
        <v>504</v>
      </c>
      <c r="I3897" s="333">
        <v>21.175000000000001</v>
      </c>
    </row>
    <row r="3898" spans="1:9">
      <c r="A3898" s="316">
        <v>11</v>
      </c>
      <c r="B3898" s="301" t="s">
        <v>218</v>
      </c>
      <c r="C3898" s="301" t="s">
        <v>558</v>
      </c>
      <c r="D3898" s="301" t="s">
        <v>558</v>
      </c>
      <c r="E3898" s="301" t="s">
        <v>558</v>
      </c>
      <c r="F3898" s="301" t="s">
        <v>566</v>
      </c>
      <c r="G3898" s="301" t="s">
        <v>566</v>
      </c>
      <c r="H3898" s="301" t="s">
        <v>504</v>
      </c>
      <c r="I3898" s="333">
        <v>293.91500000000002</v>
      </c>
    </row>
    <row r="3899" spans="1:9">
      <c r="A3899" s="316">
        <v>11</v>
      </c>
      <c r="B3899" s="301" t="s">
        <v>218</v>
      </c>
      <c r="C3899" s="301" t="s">
        <v>558</v>
      </c>
      <c r="D3899" s="301" t="s">
        <v>558</v>
      </c>
      <c r="E3899" s="301" t="s">
        <v>558</v>
      </c>
      <c r="F3899" s="301" t="s">
        <v>567</v>
      </c>
      <c r="G3899" s="301" t="s">
        <v>567</v>
      </c>
      <c r="H3899" s="301" t="s">
        <v>504</v>
      </c>
      <c r="I3899" s="333">
        <v>105.37</v>
      </c>
    </row>
    <row r="3900" spans="1:9">
      <c r="A3900" s="316">
        <v>11</v>
      </c>
      <c r="B3900" s="301" t="s">
        <v>218</v>
      </c>
      <c r="C3900" s="301" t="s">
        <v>558</v>
      </c>
      <c r="D3900" s="301" t="s">
        <v>558</v>
      </c>
      <c r="E3900" s="301" t="s">
        <v>115</v>
      </c>
      <c r="F3900" s="301" t="s">
        <v>568</v>
      </c>
      <c r="G3900" s="301" t="s">
        <v>568</v>
      </c>
      <c r="H3900" s="301" t="s">
        <v>504</v>
      </c>
      <c r="I3900" s="333">
        <v>40.369999999999997</v>
      </c>
    </row>
    <row r="3901" spans="1:9">
      <c r="A3901" s="316">
        <v>11</v>
      </c>
      <c r="B3901" s="301" t="s">
        <v>218</v>
      </c>
      <c r="C3901" s="301" t="s">
        <v>558</v>
      </c>
      <c r="D3901" s="301" t="s">
        <v>558</v>
      </c>
      <c r="E3901" s="301" t="s">
        <v>558</v>
      </c>
      <c r="F3901" s="301" t="s">
        <v>569</v>
      </c>
      <c r="G3901" s="301" t="s">
        <v>569</v>
      </c>
      <c r="H3901" s="301" t="s">
        <v>504</v>
      </c>
      <c r="I3901" s="333">
        <v>41.195</v>
      </c>
    </row>
    <row r="3902" spans="1:9">
      <c r="A3902" s="316">
        <v>11</v>
      </c>
      <c r="B3902" s="301" t="s">
        <v>218</v>
      </c>
      <c r="C3902" s="301" t="s">
        <v>558</v>
      </c>
      <c r="D3902" s="301" t="s">
        <v>558</v>
      </c>
      <c r="E3902" s="301" t="s">
        <v>558</v>
      </c>
      <c r="F3902" s="301" t="s">
        <v>570</v>
      </c>
      <c r="G3902" s="301" t="s">
        <v>570</v>
      </c>
      <c r="H3902" s="301" t="s">
        <v>504</v>
      </c>
      <c r="I3902" s="333">
        <v>14.98</v>
      </c>
    </row>
    <row r="3903" spans="1:9">
      <c r="A3903" s="316">
        <v>11</v>
      </c>
      <c r="B3903" s="301" t="s">
        <v>218</v>
      </c>
      <c r="C3903" s="301" t="s">
        <v>558</v>
      </c>
      <c r="D3903" s="301" t="s">
        <v>558</v>
      </c>
      <c r="E3903" s="301" t="s">
        <v>115</v>
      </c>
      <c r="F3903" s="301" t="s">
        <v>571</v>
      </c>
      <c r="G3903" s="301" t="s">
        <v>571</v>
      </c>
      <c r="H3903" s="301" t="s">
        <v>504</v>
      </c>
      <c r="I3903" s="333">
        <v>75.114999999999995</v>
      </c>
    </row>
    <row r="3904" spans="1:9">
      <c r="A3904" s="316">
        <v>11</v>
      </c>
      <c r="B3904" s="301" t="s">
        <v>218</v>
      </c>
      <c r="C3904" s="301" t="s">
        <v>558</v>
      </c>
      <c r="D3904" s="301" t="s">
        <v>558</v>
      </c>
      <c r="E3904" s="301" t="s">
        <v>115</v>
      </c>
      <c r="F3904" s="301" t="s">
        <v>572</v>
      </c>
      <c r="G3904" s="301" t="s">
        <v>572</v>
      </c>
      <c r="H3904" s="301" t="s">
        <v>504</v>
      </c>
      <c r="I3904" s="333">
        <v>82.295000000000002</v>
      </c>
    </row>
    <row r="3905" spans="1:9">
      <c r="A3905" s="316">
        <v>11</v>
      </c>
      <c r="B3905" s="301" t="s">
        <v>218</v>
      </c>
      <c r="C3905" s="301" t="s">
        <v>558</v>
      </c>
      <c r="D3905" s="301" t="s">
        <v>558</v>
      </c>
      <c r="E3905" s="301" t="s">
        <v>115</v>
      </c>
      <c r="F3905" s="301" t="s">
        <v>573</v>
      </c>
      <c r="G3905" s="301" t="s">
        <v>573</v>
      </c>
      <c r="H3905" s="301" t="s">
        <v>504</v>
      </c>
      <c r="I3905" s="333">
        <v>40.924999999999997</v>
      </c>
    </row>
    <row r="3906" spans="1:9">
      <c r="A3906" s="316">
        <v>11</v>
      </c>
      <c r="B3906" s="301" t="s">
        <v>218</v>
      </c>
      <c r="C3906" s="301" t="s">
        <v>558</v>
      </c>
      <c r="D3906" s="301" t="s">
        <v>558</v>
      </c>
      <c r="E3906" s="301" t="s">
        <v>558</v>
      </c>
      <c r="F3906" s="301" t="s">
        <v>574</v>
      </c>
      <c r="G3906" s="301" t="s">
        <v>574</v>
      </c>
      <c r="H3906" s="301" t="s">
        <v>504</v>
      </c>
      <c r="I3906" s="333">
        <v>61.674999999999997</v>
      </c>
    </row>
    <row r="3907" spans="1:9">
      <c r="A3907" s="316">
        <v>11</v>
      </c>
      <c r="B3907" s="301" t="s">
        <v>218</v>
      </c>
      <c r="C3907" s="301" t="s">
        <v>558</v>
      </c>
      <c r="D3907" s="301" t="s">
        <v>558</v>
      </c>
      <c r="E3907" s="301" t="s">
        <v>558</v>
      </c>
      <c r="F3907" s="301" t="s">
        <v>575</v>
      </c>
      <c r="G3907" s="301" t="s">
        <v>575</v>
      </c>
      <c r="H3907" s="301" t="s">
        <v>504</v>
      </c>
      <c r="I3907" s="333">
        <v>50.81</v>
      </c>
    </row>
    <row r="3908" spans="1:9">
      <c r="A3908" s="316">
        <v>11</v>
      </c>
      <c r="B3908" s="301" t="s">
        <v>218</v>
      </c>
      <c r="C3908" s="301" t="s">
        <v>558</v>
      </c>
      <c r="D3908" s="301" t="s">
        <v>558</v>
      </c>
      <c r="E3908" s="301" t="s">
        <v>115</v>
      </c>
      <c r="F3908" s="301" t="s">
        <v>576</v>
      </c>
      <c r="G3908" s="301" t="s">
        <v>576</v>
      </c>
      <c r="H3908" s="301" t="s">
        <v>504</v>
      </c>
      <c r="I3908" s="333">
        <v>49.1</v>
      </c>
    </row>
    <row r="3909" spans="1:9">
      <c r="A3909" s="316">
        <v>11</v>
      </c>
      <c r="B3909" s="301" t="s">
        <v>218</v>
      </c>
      <c r="C3909" s="301" t="s">
        <v>558</v>
      </c>
      <c r="D3909" s="301" t="s">
        <v>558</v>
      </c>
      <c r="E3909" s="301" t="s">
        <v>115</v>
      </c>
      <c r="F3909" s="301" t="s">
        <v>577</v>
      </c>
      <c r="G3909" s="301" t="s">
        <v>577</v>
      </c>
      <c r="H3909" s="301" t="s">
        <v>504</v>
      </c>
      <c r="I3909" s="333">
        <v>125.46</v>
      </c>
    </row>
    <row r="3910" spans="1:9">
      <c r="A3910" s="316">
        <v>11</v>
      </c>
      <c r="B3910" s="301" t="s">
        <v>218</v>
      </c>
      <c r="C3910" s="301" t="s">
        <v>558</v>
      </c>
      <c r="D3910" s="301" t="s">
        <v>558</v>
      </c>
      <c r="E3910" s="301" t="s">
        <v>558</v>
      </c>
      <c r="F3910" s="301" t="s">
        <v>578</v>
      </c>
      <c r="G3910" s="301" t="s">
        <v>578</v>
      </c>
      <c r="H3910" s="301" t="s">
        <v>504</v>
      </c>
      <c r="I3910" s="333">
        <v>21.274999999999999</v>
      </c>
    </row>
    <row r="3911" spans="1:9">
      <c r="A3911" s="316">
        <v>11</v>
      </c>
      <c r="B3911" s="301" t="s">
        <v>218</v>
      </c>
      <c r="C3911" s="301" t="s">
        <v>558</v>
      </c>
      <c r="D3911" s="301" t="s">
        <v>558</v>
      </c>
      <c r="E3911" s="301" t="s">
        <v>115</v>
      </c>
      <c r="F3911" s="301" t="s">
        <v>579</v>
      </c>
      <c r="G3911" s="301" t="s">
        <v>579</v>
      </c>
      <c r="H3911" s="301" t="s">
        <v>504</v>
      </c>
      <c r="I3911" s="333">
        <v>38.39</v>
      </c>
    </row>
    <row r="3912" spans="1:9">
      <c r="A3912" s="316">
        <v>11</v>
      </c>
      <c r="B3912" s="301" t="s">
        <v>218</v>
      </c>
      <c r="C3912" s="301" t="s">
        <v>558</v>
      </c>
      <c r="D3912" s="301" t="s">
        <v>558</v>
      </c>
      <c r="E3912" s="301" t="s">
        <v>558</v>
      </c>
      <c r="F3912" s="301" t="s">
        <v>580</v>
      </c>
      <c r="G3912" s="301" t="s">
        <v>580</v>
      </c>
      <c r="H3912" s="301" t="s">
        <v>504</v>
      </c>
      <c r="I3912" s="333">
        <v>188.02</v>
      </c>
    </row>
    <row r="3913" spans="1:9">
      <c r="A3913" s="316">
        <v>11</v>
      </c>
      <c r="B3913" s="301" t="s">
        <v>218</v>
      </c>
      <c r="C3913" s="301" t="s">
        <v>558</v>
      </c>
      <c r="D3913" s="301" t="s">
        <v>558</v>
      </c>
      <c r="E3913" s="301" t="s">
        <v>115</v>
      </c>
      <c r="F3913" s="301" t="s">
        <v>581</v>
      </c>
      <c r="G3913" s="301" t="s">
        <v>581</v>
      </c>
      <c r="H3913" s="301" t="s">
        <v>504</v>
      </c>
      <c r="I3913" s="333">
        <v>43.95</v>
      </c>
    </row>
    <row r="3914" spans="1:9">
      <c r="A3914" s="316">
        <v>11</v>
      </c>
      <c r="B3914" s="301" t="s">
        <v>218</v>
      </c>
      <c r="C3914" s="301" t="s">
        <v>558</v>
      </c>
      <c r="D3914" s="301" t="s">
        <v>558</v>
      </c>
      <c r="E3914" s="301" t="s">
        <v>558</v>
      </c>
      <c r="F3914" s="301" t="s">
        <v>582</v>
      </c>
      <c r="G3914" s="301" t="s">
        <v>582</v>
      </c>
      <c r="H3914" s="301" t="s">
        <v>504</v>
      </c>
      <c r="I3914" s="333">
        <v>85.88</v>
      </c>
    </row>
    <row r="3915" spans="1:9">
      <c r="A3915" s="316">
        <v>11</v>
      </c>
      <c r="B3915" s="301" t="s">
        <v>218</v>
      </c>
      <c r="C3915" s="301" t="s">
        <v>558</v>
      </c>
      <c r="D3915" s="301" t="s">
        <v>558</v>
      </c>
      <c r="E3915" s="301" t="s">
        <v>115</v>
      </c>
      <c r="F3915" s="301" t="s">
        <v>583</v>
      </c>
      <c r="G3915" s="301" t="s">
        <v>583</v>
      </c>
      <c r="H3915" s="301" t="s">
        <v>504</v>
      </c>
      <c r="I3915" s="333">
        <v>77.47</v>
      </c>
    </row>
    <row r="3916" spans="1:9">
      <c r="A3916" s="316">
        <v>11</v>
      </c>
      <c r="B3916" s="301" t="s">
        <v>218</v>
      </c>
      <c r="C3916" s="301" t="s">
        <v>558</v>
      </c>
      <c r="D3916" s="301" t="s">
        <v>558</v>
      </c>
      <c r="E3916" s="301" t="s">
        <v>558</v>
      </c>
      <c r="F3916" s="301" t="s">
        <v>584</v>
      </c>
      <c r="G3916" s="301" t="s">
        <v>584</v>
      </c>
      <c r="H3916" s="301" t="s">
        <v>504</v>
      </c>
      <c r="I3916" s="333">
        <v>92.635000000000005</v>
      </c>
    </row>
    <row r="3917" spans="1:9">
      <c r="A3917" s="316">
        <v>11</v>
      </c>
      <c r="B3917" s="301" t="s">
        <v>218</v>
      </c>
      <c r="C3917" s="301" t="s">
        <v>558</v>
      </c>
      <c r="D3917" s="301" t="s">
        <v>558</v>
      </c>
      <c r="E3917" s="301" t="s">
        <v>115</v>
      </c>
      <c r="F3917" s="301" t="s">
        <v>585</v>
      </c>
      <c r="G3917" s="301" t="s">
        <v>585</v>
      </c>
      <c r="H3917" s="301" t="s">
        <v>504</v>
      </c>
      <c r="I3917" s="333">
        <v>82.144999999999996</v>
      </c>
    </row>
    <row r="3918" spans="1:9">
      <c r="A3918" s="316">
        <v>11</v>
      </c>
      <c r="B3918" s="301" t="s">
        <v>218</v>
      </c>
      <c r="C3918" s="301" t="s">
        <v>558</v>
      </c>
      <c r="D3918" s="301" t="s">
        <v>558</v>
      </c>
      <c r="E3918" s="301" t="s">
        <v>558</v>
      </c>
      <c r="F3918" s="301" t="s">
        <v>586</v>
      </c>
      <c r="G3918" s="301" t="s">
        <v>586</v>
      </c>
      <c r="H3918" s="301" t="s">
        <v>504</v>
      </c>
      <c r="I3918" s="333">
        <v>9.07</v>
      </c>
    </row>
    <row r="3919" spans="1:9">
      <c r="A3919" s="316">
        <v>11</v>
      </c>
      <c r="B3919" s="301" t="s">
        <v>218</v>
      </c>
      <c r="C3919" s="301" t="s">
        <v>558</v>
      </c>
      <c r="D3919" s="301" t="s">
        <v>558</v>
      </c>
      <c r="E3919" s="301" t="s">
        <v>115</v>
      </c>
      <c r="F3919" s="301" t="s">
        <v>587</v>
      </c>
      <c r="G3919" s="301" t="s">
        <v>587</v>
      </c>
      <c r="H3919" s="301" t="s">
        <v>504</v>
      </c>
      <c r="I3919" s="333">
        <v>204.86500000000001</v>
      </c>
    </row>
    <row r="3920" spans="1:9">
      <c r="A3920" s="316">
        <v>11</v>
      </c>
      <c r="B3920" s="301" t="s">
        <v>218</v>
      </c>
      <c r="C3920" s="301" t="s">
        <v>558</v>
      </c>
      <c r="D3920" s="301" t="s">
        <v>558</v>
      </c>
      <c r="E3920" s="301" t="s">
        <v>558</v>
      </c>
      <c r="F3920" s="301" t="s">
        <v>588</v>
      </c>
      <c r="G3920" s="301" t="s">
        <v>588</v>
      </c>
      <c r="H3920" s="301" t="s">
        <v>504</v>
      </c>
      <c r="I3920" s="333">
        <v>192.65</v>
      </c>
    </row>
    <row r="3921" spans="1:9">
      <c r="A3921" s="316">
        <v>11</v>
      </c>
      <c r="B3921" s="301" t="s">
        <v>218</v>
      </c>
      <c r="C3921" s="301" t="s">
        <v>558</v>
      </c>
      <c r="D3921" s="301" t="s">
        <v>558</v>
      </c>
      <c r="E3921" s="301" t="s">
        <v>558</v>
      </c>
      <c r="F3921" s="301" t="s">
        <v>589</v>
      </c>
      <c r="G3921" s="301" t="s">
        <v>589</v>
      </c>
      <c r="H3921" s="301" t="s">
        <v>504</v>
      </c>
      <c r="I3921" s="333">
        <v>21.765000000000001</v>
      </c>
    </row>
    <row r="3922" spans="1:9">
      <c r="A3922" s="316">
        <v>11</v>
      </c>
      <c r="B3922" s="301" t="s">
        <v>218</v>
      </c>
      <c r="C3922" s="301" t="s">
        <v>558</v>
      </c>
      <c r="D3922" s="301" t="s">
        <v>558</v>
      </c>
      <c r="E3922" s="301" t="s">
        <v>558</v>
      </c>
      <c r="F3922" s="301" t="s">
        <v>590</v>
      </c>
      <c r="G3922" s="301" t="s">
        <v>590</v>
      </c>
      <c r="H3922" s="301" t="s">
        <v>504</v>
      </c>
      <c r="I3922" s="333">
        <v>51.03</v>
      </c>
    </row>
    <row r="3923" spans="1:9">
      <c r="A3923" s="316">
        <v>11</v>
      </c>
      <c r="B3923" s="301" t="s">
        <v>218</v>
      </c>
      <c r="C3923" s="301" t="s">
        <v>558</v>
      </c>
      <c r="D3923" s="301" t="s">
        <v>558</v>
      </c>
      <c r="E3923" s="301" t="s">
        <v>23</v>
      </c>
      <c r="F3923" s="301" t="s">
        <v>591</v>
      </c>
      <c r="G3923" s="301" t="s">
        <v>591</v>
      </c>
      <c r="H3923" s="301" t="s">
        <v>504</v>
      </c>
      <c r="I3923" s="333">
        <v>30.38</v>
      </c>
    </row>
    <row r="3924" spans="1:9">
      <c r="A3924" s="316">
        <v>11</v>
      </c>
      <c r="B3924" s="301" t="s">
        <v>218</v>
      </c>
      <c r="C3924" s="301" t="s">
        <v>558</v>
      </c>
      <c r="D3924" s="301" t="s">
        <v>558</v>
      </c>
      <c r="E3924" s="301" t="s">
        <v>115</v>
      </c>
      <c r="F3924" s="301" t="s">
        <v>592</v>
      </c>
      <c r="G3924" s="301" t="s">
        <v>592</v>
      </c>
      <c r="H3924" s="301" t="s">
        <v>504</v>
      </c>
      <c r="I3924" s="333">
        <v>28.945</v>
      </c>
    </row>
    <row r="3925" spans="1:9">
      <c r="A3925" s="316">
        <v>11</v>
      </c>
      <c r="B3925" s="301" t="s">
        <v>218</v>
      </c>
      <c r="C3925" s="301" t="s">
        <v>558</v>
      </c>
      <c r="D3925" s="301" t="s">
        <v>558</v>
      </c>
      <c r="E3925" s="301" t="s">
        <v>23</v>
      </c>
      <c r="F3925" s="301" t="s">
        <v>593</v>
      </c>
      <c r="G3925" s="301" t="s">
        <v>593</v>
      </c>
      <c r="H3925" s="301" t="s">
        <v>504</v>
      </c>
      <c r="I3925" s="333">
        <v>177.46</v>
      </c>
    </row>
    <row r="3926" spans="1:9">
      <c r="A3926" s="316">
        <v>11</v>
      </c>
      <c r="B3926" s="301" t="s">
        <v>218</v>
      </c>
      <c r="C3926" s="301" t="s">
        <v>558</v>
      </c>
      <c r="D3926" s="301" t="s">
        <v>558</v>
      </c>
      <c r="E3926" s="301" t="s">
        <v>115</v>
      </c>
      <c r="F3926" s="301" t="s">
        <v>594</v>
      </c>
      <c r="G3926" s="301" t="s">
        <v>594</v>
      </c>
      <c r="H3926" s="301" t="s">
        <v>504</v>
      </c>
      <c r="I3926" s="333">
        <v>131.48500000000001</v>
      </c>
    </row>
    <row r="3927" spans="1:9">
      <c r="A3927" s="316">
        <v>11</v>
      </c>
      <c r="B3927" s="301" t="s">
        <v>218</v>
      </c>
      <c r="C3927" s="301" t="s">
        <v>558</v>
      </c>
      <c r="D3927" s="301" t="s">
        <v>558</v>
      </c>
      <c r="E3927" s="301" t="s">
        <v>120</v>
      </c>
      <c r="F3927" s="301" t="s">
        <v>595</v>
      </c>
      <c r="G3927" s="301" t="s">
        <v>595</v>
      </c>
      <c r="H3927" s="301" t="s">
        <v>504</v>
      </c>
      <c r="I3927" s="333">
        <v>378.33</v>
      </c>
    </row>
    <row r="3928" spans="1:9">
      <c r="A3928" s="316">
        <v>11</v>
      </c>
      <c r="B3928" s="301" t="s">
        <v>218</v>
      </c>
      <c r="C3928" s="301" t="s">
        <v>558</v>
      </c>
      <c r="D3928" s="301" t="s">
        <v>558</v>
      </c>
      <c r="E3928" s="301" t="s">
        <v>556</v>
      </c>
      <c r="F3928" s="301" t="s">
        <v>611</v>
      </c>
      <c r="G3928" s="301" t="s">
        <v>611</v>
      </c>
      <c r="H3928" s="301" t="s">
        <v>504</v>
      </c>
      <c r="I3928" s="333">
        <v>55.615000000000002</v>
      </c>
    </row>
    <row r="3929" spans="1:9">
      <c r="A3929" s="316">
        <v>11</v>
      </c>
      <c r="B3929" s="301" t="s">
        <v>218</v>
      </c>
      <c r="C3929" s="301" t="s">
        <v>558</v>
      </c>
      <c r="D3929" s="301" t="s">
        <v>558</v>
      </c>
      <c r="E3929" s="301" t="s">
        <v>120</v>
      </c>
      <c r="F3929" s="301" t="s">
        <v>596</v>
      </c>
      <c r="G3929" s="301" t="s">
        <v>596</v>
      </c>
      <c r="H3929" s="301" t="s">
        <v>504</v>
      </c>
      <c r="I3929" s="333">
        <v>35.384999999999998</v>
      </c>
    </row>
    <row r="3930" spans="1:9">
      <c r="A3930" s="316">
        <v>11</v>
      </c>
      <c r="B3930" s="301" t="s">
        <v>218</v>
      </c>
      <c r="C3930" s="301" t="s">
        <v>558</v>
      </c>
      <c r="D3930" s="301" t="s">
        <v>558</v>
      </c>
      <c r="E3930" s="301" t="s">
        <v>120</v>
      </c>
      <c r="F3930" s="301" t="s">
        <v>597</v>
      </c>
      <c r="G3930" s="301" t="s">
        <v>597</v>
      </c>
      <c r="H3930" s="301" t="s">
        <v>504</v>
      </c>
      <c r="I3930" s="333">
        <v>36.145000000000003</v>
      </c>
    </row>
    <row r="3931" spans="1:9">
      <c r="A3931" s="316">
        <v>11</v>
      </c>
      <c r="B3931" s="301" t="s">
        <v>218</v>
      </c>
      <c r="C3931" s="301" t="s">
        <v>558</v>
      </c>
      <c r="D3931" s="301" t="s">
        <v>558</v>
      </c>
      <c r="E3931" s="301" t="s">
        <v>120</v>
      </c>
      <c r="F3931" s="301" t="s">
        <v>598</v>
      </c>
      <c r="G3931" s="301" t="s">
        <v>598</v>
      </c>
      <c r="H3931" s="301" t="s">
        <v>504</v>
      </c>
      <c r="I3931" s="333">
        <v>16.245000000000001</v>
      </c>
    </row>
    <row r="3932" spans="1:9">
      <c r="A3932" s="316">
        <v>11</v>
      </c>
      <c r="B3932" s="301" t="s">
        <v>218</v>
      </c>
      <c r="C3932" s="301" t="s">
        <v>558</v>
      </c>
      <c r="D3932" s="301" t="s">
        <v>558</v>
      </c>
      <c r="E3932" s="301" t="s">
        <v>120</v>
      </c>
      <c r="F3932" s="301" t="s">
        <v>599</v>
      </c>
      <c r="G3932" s="301" t="s">
        <v>599</v>
      </c>
      <c r="H3932" s="301" t="s">
        <v>504</v>
      </c>
      <c r="I3932" s="333">
        <v>12.154999999999999</v>
      </c>
    </row>
    <row r="3933" spans="1:9">
      <c r="A3933" s="316">
        <v>11</v>
      </c>
      <c r="B3933" s="301" t="s">
        <v>218</v>
      </c>
      <c r="C3933" s="301" t="s">
        <v>558</v>
      </c>
      <c r="D3933" s="301" t="s">
        <v>558</v>
      </c>
      <c r="E3933" s="301" t="s">
        <v>556</v>
      </c>
      <c r="F3933" s="301" t="s">
        <v>600</v>
      </c>
      <c r="G3933" s="301" t="s">
        <v>600</v>
      </c>
      <c r="H3933" s="301" t="s">
        <v>504</v>
      </c>
      <c r="I3933" s="333">
        <v>115.91500000000001</v>
      </c>
    </row>
    <row r="3934" spans="1:9">
      <c r="A3934" s="316">
        <v>11</v>
      </c>
      <c r="B3934" s="301" t="s">
        <v>218</v>
      </c>
      <c r="C3934" s="301" t="s">
        <v>558</v>
      </c>
      <c r="D3934" s="301" t="s">
        <v>558</v>
      </c>
      <c r="E3934" s="301" t="s">
        <v>120</v>
      </c>
      <c r="F3934" s="301" t="s">
        <v>601</v>
      </c>
      <c r="G3934" s="301" t="s">
        <v>601</v>
      </c>
      <c r="H3934" s="301" t="s">
        <v>504</v>
      </c>
      <c r="I3934" s="333">
        <v>25.074999999999999</v>
      </c>
    </row>
    <row r="3935" spans="1:9">
      <c r="A3935" s="316">
        <v>11</v>
      </c>
      <c r="B3935" s="301" t="s">
        <v>218</v>
      </c>
      <c r="C3935" s="301" t="s">
        <v>558</v>
      </c>
      <c r="D3935" s="301" t="s">
        <v>558</v>
      </c>
      <c r="E3935" s="301" t="s">
        <v>120</v>
      </c>
      <c r="F3935" s="301" t="s">
        <v>602</v>
      </c>
      <c r="G3935" s="301" t="s">
        <v>602</v>
      </c>
      <c r="H3935" s="301" t="s">
        <v>504</v>
      </c>
      <c r="I3935" s="333">
        <v>6.9450000000000003</v>
      </c>
    </row>
    <row r="3936" spans="1:9">
      <c r="A3936" s="316">
        <v>11</v>
      </c>
      <c r="B3936" s="301" t="s">
        <v>218</v>
      </c>
      <c r="C3936" s="301" t="s">
        <v>558</v>
      </c>
      <c r="D3936" s="301" t="s">
        <v>558</v>
      </c>
      <c r="E3936" s="301" t="s">
        <v>115</v>
      </c>
      <c r="F3936" s="301" t="s">
        <v>603</v>
      </c>
      <c r="G3936" s="301" t="s">
        <v>603</v>
      </c>
      <c r="H3936" s="301" t="s">
        <v>504</v>
      </c>
      <c r="I3936" s="333">
        <v>28.045000000000002</v>
      </c>
    </row>
    <row r="3937" spans="1:9">
      <c r="A3937" s="316">
        <v>11</v>
      </c>
      <c r="B3937" s="301" t="s">
        <v>218</v>
      </c>
      <c r="C3937" s="301" t="s">
        <v>558</v>
      </c>
      <c r="D3937" s="301" t="s">
        <v>558</v>
      </c>
      <c r="E3937" s="301" t="s">
        <v>115</v>
      </c>
      <c r="F3937" s="301" t="s">
        <v>604</v>
      </c>
      <c r="G3937" s="301" t="s">
        <v>604</v>
      </c>
      <c r="H3937" s="301" t="s">
        <v>504</v>
      </c>
      <c r="I3937" s="333">
        <v>0</v>
      </c>
    </row>
    <row r="3938" spans="1:9">
      <c r="A3938" s="316">
        <v>11</v>
      </c>
      <c r="B3938" s="301" t="s">
        <v>218</v>
      </c>
      <c r="C3938" s="301" t="s">
        <v>558</v>
      </c>
      <c r="D3938" s="301" t="s">
        <v>558</v>
      </c>
      <c r="E3938" s="301" t="s">
        <v>556</v>
      </c>
      <c r="F3938" s="301" t="s">
        <v>605</v>
      </c>
      <c r="G3938" s="301" t="s">
        <v>605</v>
      </c>
      <c r="H3938" s="301" t="s">
        <v>504</v>
      </c>
      <c r="I3938" s="333">
        <v>27.98</v>
      </c>
    </row>
    <row r="3939" spans="1:9">
      <c r="A3939" s="316">
        <v>11</v>
      </c>
      <c r="B3939" s="301" t="s">
        <v>218</v>
      </c>
      <c r="C3939" s="301" t="s">
        <v>558</v>
      </c>
      <c r="D3939" s="301" t="s">
        <v>558</v>
      </c>
      <c r="E3939" s="301" t="s">
        <v>115</v>
      </c>
      <c r="F3939" s="301" t="s">
        <v>606</v>
      </c>
      <c r="G3939" s="301" t="s">
        <v>606</v>
      </c>
      <c r="H3939" s="301" t="s">
        <v>504</v>
      </c>
      <c r="I3939" s="333">
        <v>8.6300000000000008</v>
      </c>
    </row>
    <row r="3940" spans="1:9">
      <c r="A3940" s="316">
        <v>11</v>
      </c>
      <c r="B3940" s="301" t="s">
        <v>218</v>
      </c>
      <c r="C3940" s="301" t="s">
        <v>558</v>
      </c>
      <c r="D3940" s="301" t="s">
        <v>558</v>
      </c>
      <c r="E3940" s="301" t="s">
        <v>120</v>
      </c>
      <c r="F3940" s="301" t="s">
        <v>607</v>
      </c>
      <c r="G3940" s="301" t="s">
        <v>607</v>
      </c>
      <c r="H3940" s="301" t="s">
        <v>504</v>
      </c>
      <c r="I3940" s="333">
        <v>7.5</v>
      </c>
    </row>
    <row r="3941" spans="1:9">
      <c r="A3941" s="316">
        <v>11</v>
      </c>
      <c r="B3941" s="301" t="s">
        <v>218</v>
      </c>
      <c r="C3941" s="301" t="s">
        <v>558</v>
      </c>
      <c r="D3941" s="301" t="s">
        <v>558</v>
      </c>
      <c r="E3941" s="301" t="s">
        <v>556</v>
      </c>
      <c r="F3941" s="301" t="s">
        <v>608</v>
      </c>
      <c r="G3941" s="301" t="s">
        <v>608</v>
      </c>
      <c r="H3941" s="301" t="s">
        <v>504</v>
      </c>
      <c r="I3941" s="333">
        <v>20.155000000000001</v>
      </c>
    </row>
    <row r="3942" spans="1:9">
      <c r="A3942" s="316">
        <v>11</v>
      </c>
      <c r="B3942" s="301" t="s">
        <v>218</v>
      </c>
      <c r="C3942" s="301" t="s">
        <v>558</v>
      </c>
      <c r="D3942" s="301" t="s">
        <v>558</v>
      </c>
      <c r="E3942" s="301" t="s">
        <v>120</v>
      </c>
      <c r="F3942" s="301" t="s">
        <v>609</v>
      </c>
      <c r="G3942" s="301" t="s">
        <v>609</v>
      </c>
      <c r="H3942" s="301" t="s">
        <v>504</v>
      </c>
      <c r="I3942" s="333">
        <v>14.88</v>
      </c>
    </row>
    <row r="3943" spans="1:9">
      <c r="A3943" s="316">
        <v>11</v>
      </c>
      <c r="B3943" s="301" t="s">
        <v>218</v>
      </c>
      <c r="C3943" s="301" t="s">
        <v>558</v>
      </c>
      <c r="D3943" s="301" t="s">
        <v>558</v>
      </c>
      <c r="E3943" s="301" t="s">
        <v>120</v>
      </c>
      <c r="F3943" s="301" t="s">
        <v>81</v>
      </c>
      <c r="G3943" s="301" t="s">
        <v>81</v>
      </c>
      <c r="H3943" s="301" t="s">
        <v>504</v>
      </c>
      <c r="I3943" s="333">
        <v>0</v>
      </c>
    </row>
    <row r="3944" spans="1:9">
      <c r="A3944" s="316">
        <v>11</v>
      </c>
      <c r="B3944" s="301" t="s">
        <v>218</v>
      </c>
      <c r="C3944" s="301" t="s">
        <v>558</v>
      </c>
      <c r="D3944" s="301" t="s">
        <v>558</v>
      </c>
      <c r="E3944" s="301" t="s">
        <v>765</v>
      </c>
      <c r="F3944" s="301" t="s">
        <v>132</v>
      </c>
      <c r="G3944" s="301" t="s">
        <v>132</v>
      </c>
      <c r="H3944" s="301" t="s">
        <v>504</v>
      </c>
      <c r="I3944" s="333">
        <v>36.104999999999997</v>
      </c>
    </row>
    <row r="3945" spans="1:9">
      <c r="A3945" s="316">
        <v>11</v>
      </c>
      <c r="B3945" s="301" t="s">
        <v>218</v>
      </c>
      <c r="C3945" s="301" t="s">
        <v>558</v>
      </c>
      <c r="D3945" s="301" t="s">
        <v>558</v>
      </c>
      <c r="E3945" s="301" t="s">
        <v>765</v>
      </c>
      <c r="F3945" s="301" t="s">
        <v>133</v>
      </c>
      <c r="G3945" s="301" t="s">
        <v>133</v>
      </c>
      <c r="H3945" s="301" t="s">
        <v>504</v>
      </c>
      <c r="I3945" s="333">
        <v>4.97</v>
      </c>
    </row>
    <row r="3946" spans="1:9">
      <c r="A3946" s="316">
        <v>11</v>
      </c>
      <c r="B3946" s="301" t="s">
        <v>218</v>
      </c>
      <c r="C3946" s="301" t="s">
        <v>558</v>
      </c>
      <c r="D3946" s="301" t="s">
        <v>558</v>
      </c>
      <c r="E3946" s="301" t="s">
        <v>765</v>
      </c>
      <c r="F3946" s="301" t="s">
        <v>130</v>
      </c>
      <c r="G3946" s="301" t="s">
        <v>130</v>
      </c>
      <c r="H3946" s="301" t="s">
        <v>504</v>
      </c>
      <c r="I3946" s="333">
        <v>27.934999999999999</v>
      </c>
    </row>
    <row r="3947" spans="1:9">
      <c r="A3947" s="316">
        <v>11</v>
      </c>
      <c r="B3947" s="301" t="s">
        <v>218</v>
      </c>
      <c r="C3947" s="301" t="s">
        <v>558</v>
      </c>
      <c r="D3947" s="301" t="s">
        <v>558</v>
      </c>
      <c r="E3947" s="301" t="s">
        <v>765</v>
      </c>
      <c r="F3947" s="301" t="s">
        <v>752</v>
      </c>
      <c r="G3947" s="301" t="s">
        <v>752</v>
      </c>
      <c r="H3947" s="301" t="s">
        <v>504</v>
      </c>
      <c r="I3947" s="333">
        <v>3.57</v>
      </c>
    </row>
    <row r="3948" spans="1:9">
      <c r="A3948" s="316">
        <v>11</v>
      </c>
      <c r="B3948" s="301" t="s">
        <v>218</v>
      </c>
      <c r="C3948" s="301" t="s">
        <v>558</v>
      </c>
      <c r="D3948" s="301" t="s">
        <v>558</v>
      </c>
      <c r="E3948" s="301" t="s">
        <v>765</v>
      </c>
      <c r="F3948" s="301" t="s">
        <v>471</v>
      </c>
      <c r="G3948" s="301" t="s">
        <v>471</v>
      </c>
      <c r="H3948" s="301" t="s">
        <v>504</v>
      </c>
      <c r="I3948" s="333">
        <v>0</v>
      </c>
    </row>
    <row r="3949" spans="1:9">
      <c r="A3949" s="316">
        <v>11</v>
      </c>
      <c r="B3949" s="301" t="s">
        <v>218</v>
      </c>
      <c r="C3949" s="301" t="s">
        <v>558</v>
      </c>
      <c r="D3949" s="301" t="s">
        <v>558</v>
      </c>
      <c r="E3949" s="301" t="s">
        <v>765</v>
      </c>
      <c r="F3949" s="301" t="s">
        <v>131</v>
      </c>
      <c r="G3949" s="301" t="s">
        <v>131</v>
      </c>
      <c r="H3949" s="301" t="s">
        <v>504</v>
      </c>
      <c r="I3949" s="333">
        <v>16.29</v>
      </c>
    </row>
    <row r="3950" spans="1:9">
      <c r="A3950" s="316">
        <v>11</v>
      </c>
      <c r="B3950" s="301" t="s">
        <v>218</v>
      </c>
      <c r="C3950" s="301" t="s">
        <v>558</v>
      </c>
      <c r="D3950" s="301" t="s">
        <v>558</v>
      </c>
      <c r="E3950" s="301" t="s">
        <v>765</v>
      </c>
      <c r="F3950" s="301" t="s">
        <v>134</v>
      </c>
      <c r="G3950" s="301" t="s">
        <v>134</v>
      </c>
      <c r="H3950" s="301" t="s">
        <v>504</v>
      </c>
      <c r="I3950" s="333">
        <v>0</v>
      </c>
    </row>
    <row r="3951" spans="1:9">
      <c r="A3951" s="316">
        <v>11</v>
      </c>
      <c r="B3951" s="301" t="s">
        <v>218</v>
      </c>
      <c r="C3951" s="301" t="s">
        <v>558</v>
      </c>
      <c r="D3951" s="301" t="s">
        <v>558</v>
      </c>
      <c r="E3951" s="301" t="s">
        <v>765</v>
      </c>
      <c r="F3951" s="301" t="s">
        <v>472</v>
      </c>
      <c r="G3951" s="301" t="s">
        <v>472</v>
      </c>
      <c r="H3951" s="301" t="s">
        <v>504</v>
      </c>
      <c r="I3951" s="333">
        <v>0</v>
      </c>
    </row>
    <row r="3952" spans="1:9">
      <c r="A3952" s="316">
        <v>11</v>
      </c>
      <c r="B3952" s="301" t="s">
        <v>218</v>
      </c>
      <c r="C3952" s="301" t="s">
        <v>558</v>
      </c>
      <c r="D3952" s="301" t="s">
        <v>558</v>
      </c>
      <c r="E3952" s="301" t="s">
        <v>765</v>
      </c>
      <c r="F3952" s="301" t="s">
        <v>473</v>
      </c>
      <c r="G3952" s="301" t="s">
        <v>473</v>
      </c>
      <c r="H3952" s="301" t="s">
        <v>504</v>
      </c>
      <c r="I3952" s="333">
        <v>0</v>
      </c>
    </row>
    <row r="3953" spans="1:9">
      <c r="A3953" s="316">
        <v>11</v>
      </c>
      <c r="B3953" s="301" t="s">
        <v>218</v>
      </c>
      <c r="C3953" s="301" t="s">
        <v>558</v>
      </c>
      <c r="D3953" s="301" t="s">
        <v>558</v>
      </c>
      <c r="E3953" s="301" t="s">
        <v>765</v>
      </c>
      <c r="F3953" s="301" t="s">
        <v>753</v>
      </c>
      <c r="G3953" s="301" t="s">
        <v>753</v>
      </c>
      <c r="H3953" s="301" t="s">
        <v>504</v>
      </c>
      <c r="I3953" s="333">
        <v>0</v>
      </c>
    </row>
    <row r="3954" spans="1:9">
      <c r="A3954" s="316">
        <v>12</v>
      </c>
      <c r="B3954" t="s">
        <v>115</v>
      </c>
      <c r="C3954" s="301" t="s">
        <v>115</v>
      </c>
      <c r="D3954" s="301" t="s">
        <v>115</v>
      </c>
      <c r="E3954" s="301" t="s">
        <v>115</v>
      </c>
      <c r="F3954" s="301" t="s">
        <v>115</v>
      </c>
      <c r="G3954" s="301" t="s">
        <v>115</v>
      </c>
      <c r="H3954" t="s">
        <v>493</v>
      </c>
      <c r="I3954" s="333">
        <v>3420.4650000000001</v>
      </c>
    </row>
    <row r="3955" spans="1:9">
      <c r="A3955" s="316">
        <v>12</v>
      </c>
      <c r="B3955" s="301" t="s">
        <v>115</v>
      </c>
      <c r="C3955" s="301" t="s">
        <v>115</v>
      </c>
      <c r="D3955" s="301" t="s">
        <v>115</v>
      </c>
      <c r="E3955" s="301" t="s">
        <v>115</v>
      </c>
      <c r="F3955" s="301" t="s">
        <v>604</v>
      </c>
      <c r="G3955" s="301" t="s">
        <v>604</v>
      </c>
      <c r="H3955" s="301" t="s">
        <v>493</v>
      </c>
      <c r="I3955" s="333">
        <v>8.9450000000000003</v>
      </c>
    </row>
    <row r="3956" spans="1:9">
      <c r="A3956" s="316">
        <v>12</v>
      </c>
      <c r="B3956" s="301" t="s">
        <v>115</v>
      </c>
      <c r="C3956" s="301" t="s">
        <v>115</v>
      </c>
      <c r="D3956" s="301" t="s">
        <v>115</v>
      </c>
      <c r="E3956" s="301" t="s">
        <v>120</v>
      </c>
      <c r="F3956" s="301" t="s">
        <v>612</v>
      </c>
      <c r="G3956" s="301" t="s">
        <v>612</v>
      </c>
      <c r="H3956" s="301" t="s">
        <v>493</v>
      </c>
      <c r="I3956" s="333">
        <v>0</v>
      </c>
    </row>
    <row r="3957" spans="1:9">
      <c r="A3957" s="316">
        <v>12</v>
      </c>
      <c r="B3957" s="301" t="s">
        <v>115</v>
      </c>
      <c r="C3957" s="301" t="s">
        <v>115</v>
      </c>
      <c r="D3957" s="301" t="s">
        <v>115</v>
      </c>
      <c r="E3957" s="301" t="s">
        <v>556</v>
      </c>
      <c r="F3957" s="301" t="s">
        <v>600</v>
      </c>
      <c r="G3957" s="301" t="s">
        <v>600</v>
      </c>
      <c r="H3957" s="301" t="s">
        <v>493</v>
      </c>
      <c r="I3957" s="333">
        <v>0</v>
      </c>
    </row>
    <row r="3958" spans="1:9">
      <c r="A3958" s="316">
        <v>12</v>
      </c>
      <c r="B3958" s="301" t="s">
        <v>115</v>
      </c>
      <c r="C3958" s="301" t="s">
        <v>115</v>
      </c>
      <c r="D3958" s="301" t="s">
        <v>115</v>
      </c>
      <c r="E3958" s="301" t="s">
        <v>765</v>
      </c>
      <c r="F3958" s="301" t="s">
        <v>122</v>
      </c>
      <c r="G3958" s="301" t="s">
        <v>122</v>
      </c>
      <c r="H3958" s="301" t="s">
        <v>493</v>
      </c>
      <c r="I3958" s="333">
        <v>109.565</v>
      </c>
    </row>
    <row r="3959" spans="1:9">
      <c r="A3959" s="316">
        <v>12</v>
      </c>
      <c r="B3959" s="301" t="s">
        <v>115</v>
      </c>
      <c r="C3959" s="301" t="s">
        <v>115</v>
      </c>
      <c r="D3959" s="301" t="s">
        <v>115</v>
      </c>
      <c r="E3959" s="301" t="s">
        <v>120</v>
      </c>
      <c r="F3959" s="301" t="s">
        <v>92</v>
      </c>
      <c r="G3959" s="301" t="s">
        <v>92</v>
      </c>
      <c r="H3959" s="301" t="s">
        <v>493</v>
      </c>
      <c r="I3959" s="333">
        <v>0</v>
      </c>
    </row>
    <row r="3960" spans="1:9">
      <c r="A3960" s="316">
        <v>12</v>
      </c>
      <c r="B3960" s="301" t="s">
        <v>115</v>
      </c>
      <c r="C3960" s="301" t="s">
        <v>115</v>
      </c>
      <c r="D3960" s="301" t="s">
        <v>115</v>
      </c>
      <c r="E3960" s="301" t="s">
        <v>765</v>
      </c>
      <c r="F3960" s="301" t="s">
        <v>397</v>
      </c>
      <c r="G3960" s="301" t="s">
        <v>397</v>
      </c>
      <c r="H3960" s="301" t="s">
        <v>493</v>
      </c>
      <c r="I3960" s="333">
        <v>64.86</v>
      </c>
    </row>
    <row r="3961" spans="1:9">
      <c r="A3961" s="316">
        <v>12</v>
      </c>
      <c r="B3961" s="301" t="s">
        <v>115</v>
      </c>
      <c r="C3961" s="301" t="s">
        <v>115</v>
      </c>
      <c r="D3961" s="301" t="s">
        <v>115</v>
      </c>
      <c r="E3961" s="301" t="s">
        <v>765</v>
      </c>
      <c r="F3961" s="301" t="s">
        <v>121</v>
      </c>
      <c r="G3961" s="301" t="s">
        <v>121</v>
      </c>
      <c r="H3961" s="301" t="s">
        <v>493</v>
      </c>
      <c r="I3961" s="333">
        <v>24.184999999999999</v>
      </c>
    </row>
    <row r="3962" spans="1:9">
      <c r="A3962" s="316">
        <v>12</v>
      </c>
      <c r="B3962" s="301" t="s">
        <v>115</v>
      </c>
      <c r="C3962" s="301" t="s">
        <v>115</v>
      </c>
      <c r="D3962" s="301" t="s">
        <v>115</v>
      </c>
      <c r="E3962" s="301" t="s">
        <v>115</v>
      </c>
      <c r="F3962" s="301" t="s">
        <v>115</v>
      </c>
      <c r="G3962" s="301" t="s">
        <v>115</v>
      </c>
      <c r="H3962" t="s">
        <v>494</v>
      </c>
      <c r="I3962" s="333">
        <v>2976.7049999999999</v>
      </c>
    </row>
    <row r="3963" spans="1:9">
      <c r="A3963" s="316">
        <v>12</v>
      </c>
      <c r="B3963" s="301" t="s">
        <v>115</v>
      </c>
      <c r="C3963" s="301" t="s">
        <v>115</v>
      </c>
      <c r="D3963" s="301" t="s">
        <v>115</v>
      </c>
      <c r="E3963" s="301" t="s">
        <v>115</v>
      </c>
      <c r="F3963" s="301" t="s">
        <v>604</v>
      </c>
      <c r="G3963" s="301" t="s">
        <v>604</v>
      </c>
      <c r="H3963" s="301" t="s">
        <v>494</v>
      </c>
      <c r="I3963" s="333">
        <v>11.414999999999999</v>
      </c>
    </row>
    <row r="3964" spans="1:9">
      <c r="A3964" s="316">
        <v>12</v>
      </c>
      <c r="B3964" s="301" t="s">
        <v>115</v>
      </c>
      <c r="C3964" s="301" t="s">
        <v>115</v>
      </c>
      <c r="D3964" s="301" t="s">
        <v>115</v>
      </c>
      <c r="E3964" s="301" t="s">
        <v>120</v>
      </c>
      <c r="F3964" s="301" t="s">
        <v>612</v>
      </c>
      <c r="G3964" s="301" t="s">
        <v>612</v>
      </c>
      <c r="H3964" s="301" t="s">
        <v>494</v>
      </c>
      <c r="I3964" s="333">
        <v>0</v>
      </c>
    </row>
    <row r="3965" spans="1:9">
      <c r="A3965" s="316">
        <v>12</v>
      </c>
      <c r="B3965" s="301" t="s">
        <v>115</v>
      </c>
      <c r="C3965" s="301" t="s">
        <v>115</v>
      </c>
      <c r="D3965" s="301" t="s">
        <v>115</v>
      </c>
      <c r="E3965" s="301" t="s">
        <v>556</v>
      </c>
      <c r="F3965" s="301" t="s">
        <v>600</v>
      </c>
      <c r="G3965" s="301" t="s">
        <v>600</v>
      </c>
      <c r="H3965" s="301" t="s">
        <v>494</v>
      </c>
      <c r="I3965" s="333">
        <v>0</v>
      </c>
    </row>
    <row r="3966" spans="1:9">
      <c r="A3966" s="316">
        <v>12</v>
      </c>
      <c r="B3966" s="301" t="s">
        <v>115</v>
      </c>
      <c r="C3966" s="301" t="s">
        <v>115</v>
      </c>
      <c r="D3966" s="301" t="s">
        <v>115</v>
      </c>
      <c r="E3966" s="301" t="s">
        <v>765</v>
      </c>
      <c r="F3966" s="301" t="s">
        <v>122</v>
      </c>
      <c r="G3966" s="301" t="s">
        <v>122</v>
      </c>
      <c r="H3966" s="301" t="s">
        <v>494</v>
      </c>
      <c r="I3966" s="333">
        <v>46.64</v>
      </c>
    </row>
    <row r="3967" spans="1:9">
      <c r="A3967" s="316">
        <v>12</v>
      </c>
      <c r="B3967" s="301" t="s">
        <v>115</v>
      </c>
      <c r="C3967" s="301" t="s">
        <v>115</v>
      </c>
      <c r="D3967" s="301" t="s">
        <v>115</v>
      </c>
      <c r="E3967" s="301" t="s">
        <v>120</v>
      </c>
      <c r="F3967" s="301" t="s">
        <v>92</v>
      </c>
      <c r="G3967" s="301" t="s">
        <v>92</v>
      </c>
      <c r="H3967" s="301" t="s">
        <v>494</v>
      </c>
      <c r="I3967" s="333">
        <v>1.5549999999999999</v>
      </c>
    </row>
    <row r="3968" spans="1:9">
      <c r="A3968" s="316">
        <v>12</v>
      </c>
      <c r="B3968" s="301" t="s">
        <v>115</v>
      </c>
      <c r="C3968" s="301" t="s">
        <v>115</v>
      </c>
      <c r="D3968" s="301" t="s">
        <v>115</v>
      </c>
      <c r="E3968" s="301" t="s">
        <v>765</v>
      </c>
      <c r="F3968" s="301" t="s">
        <v>397</v>
      </c>
      <c r="G3968" s="301" t="s">
        <v>397</v>
      </c>
      <c r="H3968" s="301" t="s">
        <v>494</v>
      </c>
      <c r="I3968" s="333">
        <v>75.5</v>
      </c>
    </row>
    <row r="3969" spans="1:9">
      <c r="A3969" s="316">
        <v>12</v>
      </c>
      <c r="B3969" s="301" t="s">
        <v>115</v>
      </c>
      <c r="C3969" s="301" t="s">
        <v>115</v>
      </c>
      <c r="D3969" s="301" t="s">
        <v>115</v>
      </c>
      <c r="E3969" s="301" t="s">
        <v>765</v>
      </c>
      <c r="F3969" s="301" t="s">
        <v>121</v>
      </c>
      <c r="G3969" s="301" t="s">
        <v>121</v>
      </c>
      <c r="H3969" t="s">
        <v>494</v>
      </c>
      <c r="I3969" s="333">
        <v>15.91</v>
      </c>
    </row>
    <row r="3970" spans="1:9">
      <c r="A3970" s="316">
        <v>12</v>
      </c>
      <c r="B3970" s="301" t="s">
        <v>115</v>
      </c>
      <c r="C3970" s="301" t="s">
        <v>115</v>
      </c>
      <c r="D3970" s="301" t="s">
        <v>115</v>
      </c>
      <c r="E3970" s="301" t="s">
        <v>115</v>
      </c>
      <c r="F3970" s="301" t="s">
        <v>115</v>
      </c>
      <c r="G3970" s="301" t="s">
        <v>115</v>
      </c>
      <c r="H3970" s="301" t="s">
        <v>495</v>
      </c>
      <c r="I3970" s="333">
        <v>3508.395</v>
      </c>
    </row>
    <row r="3971" spans="1:9">
      <c r="A3971" s="316">
        <v>12</v>
      </c>
      <c r="B3971" s="301" t="s">
        <v>115</v>
      </c>
      <c r="C3971" s="301" t="s">
        <v>115</v>
      </c>
      <c r="D3971" s="301" t="s">
        <v>115</v>
      </c>
      <c r="E3971" s="301" t="s">
        <v>115</v>
      </c>
      <c r="F3971" s="301" t="s">
        <v>604</v>
      </c>
      <c r="G3971" s="301" t="s">
        <v>604</v>
      </c>
      <c r="H3971" s="301" t="s">
        <v>495</v>
      </c>
      <c r="I3971" s="333">
        <v>6.7050000000000001</v>
      </c>
    </row>
    <row r="3972" spans="1:9">
      <c r="A3972" s="316">
        <v>12</v>
      </c>
      <c r="B3972" s="301" t="s">
        <v>115</v>
      </c>
      <c r="C3972" s="301" t="s">
        <v>115</v>
      </c>
      <c r="D3972" s="301" t="s">
        <v>115</v>
      </c>
      <c r="E3972" s="301" t="s">
        <v>120</v>
      </c>
      <c r="F3972" s="301" t="s">
        <v>612</v>
      </c>
      <c r="G3972" s="301" t="s">
        <v>612</v>
      </c>
      <c r="H3972" s="301" t="s">
        <v>495</v>
      </c>
      <c r="I3972" s="333">
        <v>0</v>
      </c>
    </row>
    <row r="3973" spans="1:9">
      <c r="A3973" s="316">
        <v>12</v>
      </c>
      <c r="B3973" s="301" t="s">
        <v>115</v>
      </c>
      <c r="C3973" s="301" t="s">
        <v>115</v>
      </c>
      <c r="D3973" s="301" t="s">
        <v>115</v>
      </c>
      <c r="E3973" s="301" t="s">
        <v>556</v>
      </c>
      <c r="F3973" s="301" t="s">
        <v>600</v>
      </c>
      <c r="G3973" s="301" t="s">
        <v>600</v>
      </c>
      <c r="H3973" s="301" t="s">
        <v>495</v>
      </c>
      <c r="I3973" s="333">
        <v>0</v>
      </c>
    </row>
    <row r="3974" spans="1:9">
      <c r="A3974" s="316">
        <v>12</v>
      </c>
      <c r="B3974" s="301" t="s">
        <v>115</v>
      </c>
      <c r="C3974" s="301" t="s">
        <v>115</v>
      </c>
      <c r="D3974" s="301" t="s">
        <v>115</v>
      </c>
      <c r="E3974" s="301" t="s">
        <v>765</v>
      </c>
      <c r="F3974" s="301" t="s">
        <v>122</v>
      </c>
      <c r="G3974" s="301" t="s">
        <v>122</v>
      </c>
      <c r="H3974" s="301" t="s">
        <v>495</v>
      </c>
      <c r="I3974" s="333">
        <v>52.954999999999998</v>
      </c>
    </row>
    <row r="3975" spans="1:9">
      <c r="A3975" s="316">
        <v>12</v>
      </c>
      <c r="B3975" s="301" t="s">
        <v>115</v>
      </c>
      <c r="C3975" s="301" t="s">
        <v>115</v>
      </c>
      <c r="D3975" s="301" t="s">
        <v>115</v>
      </c>
      <c r="E3975" s="301" t="s">
        <v>120</v>
      </c>
      <c r="F3975" s="301" t="s">
        <v>92</v>
      </c>
      <c r="G3975" s="301" t="s">
        <v>92</v>
      </c>
      <c r="H3975" s="301" t="s">
        <v>495</v>
      </c>
      <c r="I3975" s="333">
        <v>0</v>
      </c>
    </row>
    <row r="3976" spans="1:9">
      <c r="A3976" s="316">
        <v>12</v>
      </c>
      <c r="B3976" s="301" t="s">
        <v>115</v>
      </c>
      <c r="C3976" s="301" t="s">
        <v>115</v>
      </c>
      <c r="D3976" s="301" t="s">
        <v>115</v>
      </c>
      <c r="E3976" s="301" t="s">
        <v>765</v>
      </c>
      <c r="F3976" s="301" t="s">
        <v>397</v>
      </c>
      <c r="G3976" s="301" t="s">
        <v>397</v>
      </c>
      <c r="H3976" s="301" t="s">
        <v>495</v>
      </c>
      <c r="I3976" s="333">
        <v>54.74</v>
      </c>
    </row>
    <row r="3977" spans="1:9">
      <c r="A3977" s="316">
        <v>12</v>
      </c>
      <c r="B3977" s="301" t="s">
        <v>115</v>
      </c>
      <c r="C3977" s="301" t="s">
        <v>115</v>
      </c>
      <c r="D3977" s="301" t="s">
        <v>115</v>
      </c>
      <c r="E3977" s="301" t="s">
        <v>765</v>
      </c>
      <c r="F3977" s="301" t="s">
        <v>121</v>
      </c>
      <c r="G3977" s="301" t="s">
        <v>121</v>
      </c>
      <c r="H3977" s="301" t="s">
        <v>495</v>
      </c>
      <c r="I3977" s="333">
        <v>23.855</v>
      </c>
    </row>
    <row r="3978" spans="1:9">
      <c r="A3978" s="316">
        <v>12</v>
      </c>
      <c r="B3978" s="301" t="s">
        <v>115</v>
      </c>
      <c r="C3978" s="301" t="s">
        <v>115</v>
      </c>
      <c r="D3978" s="301" t="s">
        <v>115</v>
      </c>
      <c r="E3978" s="301" t="s">
        <v>115</v>
      </c>
      <c r="F3978" s="301" t="s">
        <v>115</v>
      </c>
      <c r="G3978" s="301" t="s">
        <v>115</v>
      </c>
      <c r="H3978" t="s">
        <v>496</v>
      </c>
      <c r="I3978" s="333">
        <v>3552.3049999999998</v>
      </c>
    </row>
    <row r="3979" spans="1:9">
      <c r="A3979" s="316">
        <v>12</v>
      </c>
      <c r="B3979" s="301" t="s">
        <v>115</v>
      </c>
      <c r="C3979" s="301" t="s">
        <v>115</v>
      </c>
      <c r="D3979" s="301" t="s">
        <v>115</v>
      </c>
      <c r="E3979" s="301" t="s">
        <v>115</v>
      </c>
      <c r="F3979" s="301" t="s">
        <v>604</v>
      </c>
      <c r="G3979" s="301" t="s">
        <v>604</v>
      </c>
      <c r="H3979" s="301" t="s">
        <v>496</v>
      </c>
      <c r="I3979" s="333">
        <v>13.02</v>
      </c>
    </row>
    <row r="3980" spans="1:9">
      <c r="A3980" s="316">
        <v>12</v>
      </c>
      <c r="B3980" s="301" t="s">
        <v>115</v>
      </c>
      <c r="C3980" s="301" t="s">
        <v>115</v>
      </c>
      <c r="D3980" s="301" t="s">
        <v>115</v>
      </c>
      <c r="E3980" s="301" t="s">
        <v>120</v>
      </c>
      <c r="F3980" s="301" t="s">
        <v>612</v>
      </c>
      <c r="G3980" s="301" t="s">
        <v>612</v>
      </c>
      <c r="H3980" s="301" t="s">
        <v>496</v>
      </c>
      <c r="I3980" s="333">
        <v>0</v>
      </c>
    </row>
    <row r="3981" spans="1:9">
      <c r="A3981" s="316">
        <v>12</v>
      </c>
      <c r="B3981" s="301" t="s">
        <v>115</v>
      </c>
      <c r="C3981" s="301" t="s">
        <v>115</v>
      </c>
      <c r="D3981" s="301" t="s">
        <v>115</v>
      </c>
      <c r="E3981" s="301" t="s">
        <v>556</v>
      </c>
      <c r="F3981" s="301" t="s">
        <v>600</v>
      </c>
      <c r="G3981" s="301" t="s">
        <v>600</v>
      </c>
      <c r="H3981" s="301" t="s">
        <v>496</v>
      </c>
      <c r="I3981" s="333">
        <v>0</v>
      </c>
    </row>
    <row r="3982" spans="1:9">
      <c r="A3982" s="316">
        <v>12</v>
      </c>
      <c r="B3982" s="301" t="s">
        <v>115</v>
      </c>
      <c r="C3982" s="301" t="s">
        <v>115</v>
      </c>
      <c r="D3982" s="301" t="s">
        <v>115</v>
      </c>
      <c r="E3982" s="301" t="s">
        <v>765</v>
      </c>
      <c r="F3982" s="301" t="s">
        <v>122</v>
      </c>
      <c r="G3982" s="301" t="s">
        <v>122</v>
      </c>
      <c r="H3982" s="301" t="s">
        <v>496</v>
      </c>
      <c r="I3982" s="333">
        <v>56.37</v>
      </c>
    </row>
    <row r="3983" spans="1:9">
      <c r="A3983" s="316">
        <v>12</v>
      </c>
      <c r="B3983" s="301" t="s">
        <v>115</v>
      </c>
      <c r="C3983" s="301" t="s">
        <v>115</v>
      </c>
      <c r="D3983" s="301" t="s">
        <v>115</v>
      </c>
      <c r="E3983" s="301" t="s">
        <v>120</v>
      </c>
      <c r="F3983" s="301" t="s">
        <v>92</v>
      </c>
      <c r="G3983" s="301" t="s">
        <v>92</v>
      </c>
      <c r="H3983" s="301" t="s">
        <v>496</v>
      </c>
      <c r="I3983" s="333">
        <v>1.5649999999999999</v>
      </c>
    </row>
    <row r="3984" spans="1:9">
      <c r="A3984" s="316">
        <v>12</v>
      </c>
      <c r="B3984" s="301" t="s">
        <v>115</v>
      </c>
      <c r="C3984" s="301" t="s">
        <v>115</v>
      </c>
      <c r="D3984" s="301" t="s">
        <v>115</v>
      </c>
      <c r="E3984" s="301" t="s">
        <v>765</v>
      </c>
      <c r="F3984" s="301" t="s">
        <v>397</v>
      </c>
      <c r="G3984" s="301" t="s">
        <v>397</v>
      </c>
      <c r="H3984" s="301" t="s">
        <v>496</v>
      </c>
      <c r="I3984" s="333">
        <v>46.265000000000001</v>
      </c>
    </row>
    <row r="3985" spans="1:9">
      <c r="A3985" s="316">
        <v>12</v>
      </c>
      <c r="B3985" s="301" t="s">
        <v>115</v>
      </c>
      <c r="C3985" s="301" t="s">
        <v>115</v>
      </c>
      <c r="D3985" s="301" t="s">
        <v>115</v>
      </c>
      <c r="E3985" s="301" t="s">
        <v>765</v>
      </c>
      <c r="F3985" s="301" t="s">
        <v>121</v>
      </c>
      <c r="G3985" s="301" t="s">
        <v>121</v>
      </c>
      <c r="H3985" s="301" t="s">
        <v>496</v>
      </c>
      <c r="I3985" s="333">
        <v>23.92</v>
      </c>
    </row>
    <row r="3986" spans="1:9">
      <c r="A3986" s="316">
        <v>12</v>
      </c>
      <c r="B3986" s="301" t="s">
        <v>115</v>
      </c>
      <c r="C3986" s="301" t="s">
        <v>115</v>
      </c>
      <c r="D3986" s="301" t="s">
        <v>115</v>
      </c>
      <c r="E3986" s="301" t="s">
        <v>115</v>
      </c>
      <c r="F3986" s="301" t="s">
        <v>115</v>
      </c>
      <c r="G3986" s="301" t="s">
        <v>115</v>
      </c>
      <c r="H3986" t="s">
        <v>497</v>
      </c>
      <c r="I3986" s="333">
        <v>3710.7049999999999</v>
      </c>
    </row>
    <row r="3987" spans="1:9">
      <c r="A3987" s="316">
        <v>12</v>
      </c>
      <c r="B3987" s="301" t="s">
        <v>115</v>
      </c>
      <c r="C3987" s="301" t="s">
        <v>115</v>
      </c>
      <c r="D3987" s="301" t="s">
        <v>115</v>
      </c>
      <c r="E3987" s="301" t="s">
        <v>115</v>
      </c>
      <c r="F3987" s="301" t="s">
        <v>604</v>
      </c>
      <c r="G3987" s="301" t="s">
        <v>604</v>
      </c>
      <c r="H3987" s="301" t="s">
        <v>497</v>
      </c>
      <c r="I3987" s="333">
        <v>15.39</v>
      </c>
    </row>
    <row r="3988" spans="1:9">
      <c r="A3988" s="316">
        <v>12</v>
      </c>
      <c r="B3988" s="301" t="s">
        <v>115</v>
      </c>
      <c r="C3988" s="301" t="s">
        <v>115</v>
      </c>
      <c r="D3988" s="301" t="s">
        <v>115</v>
      </c>
      <c r="E3988" s="301" t="s">
        <v>120</v>
      </c>
      <c r="F3988" s="301" t="s">
        <v>612</v>
      </c>
      <c r="G3988" s="301" t="s">
        <v>612</v>
      </c>
      <c r="H3988" s="301" t="s">
        <v>497</v>
      </c>
      <c r="I3988" s="333">
        <v>0</v>
      </c>
    </row>
    <row r="3989" spans="1:9">
      <c r="A3989" s="316">
        <v>12</v>
      </c>
      <c r="B3989" s="301" t="s">
        <v>115</v>
      </c>
      <c r="C3989" s="301" t="s">
        <v>115</v>
      </c>
      <c r="D3989" s="301" t="s">
        <v>115</v>
      </c>
      <c r="E3989" s="301" t="s">
        <v>556</v>
      </c>
      <c r="F3989" s="301" t="s">
        <v>600</v>
      </c>
      <c r="G3989" s="301" t="s">
        <v>600</v>
      </c>
      <c r="H3989" s="301" t="s">
        <v>497</v>
      </c>
      <c r="I3989" s="333">
        <v>0</v>
      </c>
    </row>
    <row r="3990" spans="1:9">
      <c r="A3990" s="316">
        <v>12</v>
      </c>
      <c r="B3990" s="301" t="s">
        <v>115</v>
      </c>
      <c r="C3990" s="301" t="s">
        <v>115</v>
      </c>
      <c r="D3990" s="301" t="s">
        <v>115</v>
      </c>
      <c r="E3990" s="301" t="s">
        <v>765</v>
      </c>
      <c r="F3990" s="301" t="s">
        <v>122</v>
      </c>
      <c r="G3990" s="301" t="s">
        <v>122</v>
      </c>
      <c r="H3990" s="301" t="s">
        <v>497</v>
      </c>
      <c r="I3990" s="333">
        <v>56.05</v>
      </c>
    </row>
    <row r="3991" spans="1:9">
      <c r="A3991" s="316">
        <v>12</v>
      </c>
      <c r="B3991" s="301" t="s">
        <v>115</v>
      </c>
      <c r="C3991" s="301" t="s">
        <v>115</v>
      </c>
      <c r="D3991" s="301" t="s">
        <v>115</v>
      </c>
      <c r="E3991" s="301" t="s">
        <v>120</v>
      </c>
      <c r="F3991" s="301" t="s">
        <v>92</v>
      </c>
      <c r="G3991" s="301" t="s">
        <v>92</v>
      </c>
      <c r="H3991" s="301" t="s">
        <v>497</v>
      </c>
      <c r="I3991" s="333">
        <v>2.4649999999999999</v>
      </c>
    </row>
    <row r="3992" spans="1:9">
      <c r="A3992" s="316">
        <v>12</v>
      </c>
      <c r="B3992" s="301" t="s">
        <v>115</v>
      </c>
      <c r="C3992" s="301" t="s">
        <v>115</v>
      </c>
      <c r="D3992" s="301" t="s">
        <v>115</v>
      </c>
      <c r="E3992" s="301" t="s">
        <v>765</v>
      </c>
      <c r="F3992" s="301" t="s">
        <v>397</v>
      </c>
      <c r="G3992" s="301" t="s">
        <v>397</v>
      </c>
      <c r="H3992" s="301" t="s">
        <v>497</v>
      </c>
      <c r="I3992" s="333">
        <v>52.914999999999999</v>
      </c>
    </row>
    <row r="3993" spans="1:9">
      <c r="A3993" s="316">
        <v>12</v>
      </c>
      <c r="B3993" s="301" t="s">
        <v>115</v>
      </c>
      <c r="C3993" s="301" t="s">
        <v>115</v>
      </c>
      <c r="D3993" s="301" t="s">
        <v>115</v>
      </c>
      <c r="E3993" s="301" t="s">
        <v>765</v>
      </c>
      <c r="F3993" s="301" t="s">
        <v>121</v>
      </c>
      <c r="G3993" s="301" t="s">
        <v>121</v>
      </c>
      <c r="H3993" s="301" t="s">
        <v>497</v>
      </c>
      <c r="I3993" s="333">
        <v>24.08</v>
      </c>
    </row>
    <row r="3994" spans="1:9">
      <c r="A3994" s="316">
        <v>12</v>
      </c>
      <c r="B3994" s="301" t="s">
        <v>115</v>
      </c>
      <c r="C3994" s="301" t="s">
        <v>115</v>
      </c>
      <c r="D3994" s="301" t="s">
        <v>115</v>
      </c>
      <c r="E3994" s="301" t="s">
        <v>115</v>
      </c>
      <c r="F3994" s="301" t="s">
        <v>115</v>
      </c>
      <c r="G3994" s="301" t="s">
        <v>115</v>
      </c>
      <c r="H3994" t="s">
        <v>498</v>
      </c>
      <c r="I3994" s="333">
        <v>3890.6849999999999</v>
      </c>
    </row>
    <row r="3995" spans="1:9">
      <c r="A3995" s="316">
        <v>12</v>
      </c>
      <c r="B3995" s="301" t="s">
        <v>115</v>
      </c>
      <c r="C3995" s="301" t="s">
        <v>115</v>
      </c>
      <c r="D3995" s="301" t="s">
        <v>115</v>
      </c>
      <c r="E3995" s="301" t="s">
        <v>115</v>
      </c>
      <c r="F3995" s="301" t="s">
        <v>604</v>
      </c>
      <c r="G3995" s="301" t="s">
        <v>604</v>
      </c>
      <c r="H3995" s="301" t="s">
        <v>498</v>
      </c>
      <c r="I3995" s="333">
        <v>12.95</v>
      </c>
    </row>
    <row r="3996" spans="1:9">
      <c r="A3996" s="316">
        <v>12</v>
      </c>
      <c r="B3996" s="301" t="s">
        <v>115</v>
      </c>
      <c r="C3996" s="301" t="s">
        <v>115</v>
      </c>
      <c r="D3996" s="301" t="s">
        <v>115</v>
      </c>
      <c r="E3996" s="301" t="s">
        <v>120</v>
      </c>
      <c r="F3996" s="301" t="s">
        <v>612</v>
      </c>
      <c r="G3996" s="301" t="s">
        <v>612</v>
      </c>
      <c r="H3996" s="301" t="s">
        <v>498</v>
      </c>
      <c r="I3996" s="333">
        <v>1.41</v>
      </c>
    </row>
    <row r="3997" spans="1:9">
      <c r="A3997" s="316">
        <v>12</v>
      </c>
      <c r="B3997" s="301" t="s">
        <v>115</v>
      </c>
      <c r="C3997" s="301" t="s">
        <v>115</v>
      </c>
      <c r="D3997" s="301" t="s">
        <v>115</v>
      </c>
      <c r="E3997" s="301" t="s">
        <v>556</v>
      </c>
      <c r="F3997" s="301" t="s">
        <v>600</v>
      </c>
      <c r="G3997" s="301" t="s">
        <v>600</v>
      </c>
      <c r="H3997" s="301" t="s">
        <v>498</v>
      </c>
      <c r="I3997" s="333">
        <v>12.89</v>
      </c>
    </row>
    <row r="3998" spans="1:9">
      <c r="A3998" s="316">
        <v>12</v>
      </c>
      <c r="B3998" s="301" t="s">
        <v>115</v>
      </c>
      <c r="C3998" s="301" t="s">
        <v>115</v>
      </c>
      <c r="D3998" s="301" t="s">
        <v>115</v>
      </c>
      <c r="E3998" s="301" t="s">
        <v>765</v>
      </c>
      <c r="F3998" s="301" t="s">
        <v>122</v>
      </c>
      <c r="G3998" s="301" t="s">
        <v>122</v>
      </c>
      <c r="H3998" s="301" t="s">
        <v>498</v>
      </c>
      <c r="I3998" s="333">
        <v>66.62</v>
      </c>
    </row>
    <row r="3999" spans="1:9">
      <c r="A3999" s="316">
        <v>12</v>
      </c>
      <c r="B3999" s="301" t="s">
        <v>115</v>
      </c>
      <c r="C3999" s="301" t="s">
        <v>115</v>
      </c>
      <c r="D3999" s="301" t="s">
        <v>115</v>
      </c>
      <c r="E3999" s="301" t="s">
        <v>120</v>
      </c>
      <c r="F3999" s="301" t="s">
        <v>92</v>
      </c>
      <c r="G3999" s="301" t="s">
        <v>92</v>
      </c>
      <c r="H3999" s="301" t="s">
        <v>498</v>
      </c>
      <c r="I3999" s="333">
        <v>2.23</v>
      </c>
    </row>
    <row r="4000" spans="1:9">
      <c r="A4000" s="316">
        <v>12</v>
      </c>
      <c r="B4000" s="301" t="s">
        <v>115</v>
      </c>
      <c r="C4000" s="301" t="s">
        <v>115</v>
      </c>
      <c r="D4000" s="301" t="s">
        <v>115</v>
      </c>
      <c r="E4000" s="301" t="s">
        <v>765</v>
      </c>
      <c r="F4000" s="301" t="s">
        <v>397</v>
      </c>
      <c r="G4000" s="301" t="s">
        <v>397</v>
      </c>
      <c r="H4000" s="301" t="s">
        <v>498</v>
      </c>
      <c r="I4000" s="333">
        <v>55.545000000000002</v>
      </c>
    </row>
    <row r="4001" spans="1:9">
      <c r="A4001" s="316">
        <v>12</v>
      </c>
      <c r="B4001" s="301" t="s">
        <v>115</v>
      </c>
      <c r="C4001" s="301" t="s">
        <v>115</v>
      </c>
      <c r="D4001" s="301" t="s">
        <v>115</v>
      </c>
      <c r="E4001" s="301" t="s">
        <v>765</v>
      </c>
      <c r="F4001" s="301" t="s">
        <v>121</v>
      </c>
      <c r="G4001" s="301" t="s">
        <v>121</v>
      </c>
      <c r="H4001" s="301" t="s">
        <v>498</v>
      </c>
      <c r="I4001" s="333">
        <v>29.56</v>
      </c>
    </row>
    <row r="4002" spans="1:9">
      <c r="A4002" s="316">
        <v>12</v>
      </c>
      <c r="B4002" s="301" t="s">
        <v>115</v>
      </c>
      <c r="C4002" s="301" t="s">
        <v>115</v>
      </c>
      <c r="D4002" s="301" t="s">
        <v>115</v>
      </c>
      <c r="E4002" s="301" t="s">
        <v>115</v>
      </c>
      <c r="F4002" s="301" t="s">
        <v>115</v>
      </c>
      <c r="G4002" s="301" t="s">
        <v>115</v>
      </c>
      <c r="H4002" t="s">
        <v>499</v>
      </c>
      <c r="I4002" s="333">
        <v>4339.4350000000004</v>
      </c>
    </row>
    <row r="4003" spans="1:9">
      <c r="A4003" s="316">
        <v>12</v>
      </c>
      <c r="B4003" s="301" t="s">
        <v>115</v>
      </c>
      <c r="C4003" s="301" t="s">
        <v>115</v>
      </c>
      <c r="D4003" s="301" t="s">
        <v>115</v>
      </c>
      <c r="E4003" s="301" t="s">
        <v>115</v>
      </c>
      <c r="F4003" s="301" t="s">
        <v>604</v>
      </c>
      <c r="G4003" s="301" t="s">
        <v>604</v>
      </c>
      <c r="H4003" s="301" t="s">
        <v>499</v>
      </c>
      <c r="I4003" s="333">
        <v>13.345000000000001</v>
      </c>
    </row>
    <row r="4004" spans="1:9">
      <c r="A4004" s="316">
        <v>12</v>
      </c>
      <c r="B4004" s="301" t="s">
        <v>115</v>
      </c>
      <c r="C4004" s="301" t="s">
        <v>115</v>
      </c>
      <c r="D4004" s="301" t="s">
        <v>115</v>
      </c>
      <c r="E4004" s="301" t="s">
        <v>120</v>
      </c>
      <c r="F4004" s="301" t="s">
        <v>612</v>
      </c>
      <c r="G4004" s="301" t="s">
        <v>612</v>
      </c>
      <c r="H4004" s="301" t="s">
        <v>499</v>
      </c>
      <c r="I4004" s="333">
        <v>1.625</v>
      </c>
    </row>
    <row r="4005" spans="1:9">
      <c r="A4005" s="316">
        <v>12</v>
      </c>
      <c r="B4005" s="301" t="s">
        <v>115</v>
      </c>
      <c r="C4005" s="301" t="s">
        <v>115</v>
      </c>
      <c r="D4005" s="301" t="s">
        <v>115</v>
      </c>
      <c r="E4005" s="301" t="s">
        <v>556</v>
      </c>
      <c r="F4005" s="301" t="s">
        <v>600</v>
      </c>
      <c r="G4005" s="301" t="s">
        <v>600</v>
      </c>
      <c r="H4005" s="301" t="s">
        <v>499</v>
      </c>
      <c r="I4005" s="333">
        <v>0</v>
      </c>
    </row>
    <row r="4006" spans="1:9">
      <c r="A4006" s="316">
        <v>12</v>
      </c>
      <c r="B4006" s="301" t="s">
        <v>115</v>
      </c>
      <c r="C4006" s="301" t="s">
        <v>115</v>
      </c>
      <c r="D4006" s="301" t="s">
        <v>115</v>
      </c>
      <c r="E4006" s="301" t="s">
        <v>765</v>
      </c>
      <c r="F4006" s="301" t="s">
        <v>122</v>
      </c>
      <c r="G4006" s="301" t="s">
        <v>122</v>
      </c>
      <c r="H4006" s="301" t="s">
        <v>499</v>
      </c>
      <c r="I4006" s="333">
        <v>60.215000000000003</v>
      </c>
    </row>
    <row r="4007" spans="1:9">
      <c r="A4007" s="316">
        <v>12</v>
      </c>
      <c r="B4007" s="301" t="s">
        <v>115</v>
      </c>
      <c r="C4007" s="301" t="s">
        <v>115</v>
      </c>
      <c r="D4007" s="301" t="s">
        <v>115</v>
      </c>
      <c r="E4007" s="301" t="s">
        <v>120</v>
      </c>
      <c r="F4007" s="301" t="s">
        <v>92</v>
      </c>
      <c r="G4007" s="301" t="s">
        <v>92</v>
      </c>
      <c r="H4007" s="301" t="s">
        <v>499</v>
      </c>
      <c r="I4007" s="333">
        <v>0</v>
      </c>
    </row>
    <row r="4008" spans="1:9">
      <c r="A4008" s="316">
        <v>12</v>
      </c>
      <c r="B4008" s="301" t="s">
        <v>115</v>
      </c>
      <c r="C4008" s="301" t="s">
        <v>115</v>
      </c>
      <c r="D4008" s="301" t="s">
        <v>115</v>
      </c>
      <c r="E4008" s="301" t="s">
        <v>765</v>
      </c>
      <c r="F4008" s="301" t="s">
        <v>397</v>
      </c>
      <c r="G4008" s="301" t="s">
        <v>397</v>
      </c>
      <c r="H4008" s="301" t="s">
        <v>499</v>
      </c>
      <c r="I4008" s="333">
        <v>61.87</v>
      </c>
    </row>
    <row r="4009" spans="1:9">
      <c r="A4009" s="316">
        <v>12</v>
      </c>
      <c r="B4009" s="301" t="s">
        <v>115</v>
      </c>
      <c r="C4009" s="301" t="s">
        <v>115</v>
      </c>
      <c r="D4009" s="301" t="s">
        <v>115</v>
      </c>
      <c r="E4009" s="301" t="s">
        <v>765</v>
      </c>
      <c r="F4009" s="301" t="s">
        <v>121</v>
      </c>
      <c r="G4009" s="301" t="s">
        <v>121</v>
      </c>
      <c r="H4009" s="301" t="s">
        <v>499</v>
      </c>
      <c r="I4009" s="333">
        <v>29.215</v>
      </c>
    </row>
    <row r="4010" spans="1:9">
      <c r="A4010" s="316">
        <v>12</v>
      </c>
      <c r="B4010" s="301" t="s">
        <v>115</v>
      </c>
      <c r="C4010" s="301" t="s">
        <v>115</v>
      </c>
      <c r="D4010" s="301" t="s">
        <v>115</v>
      </c>
      <c r="E4010" s="301" t="s">
        <v>115</v>
      </c>
      <c r="F4010" s="301" t="s">
        <v>115</v>
      </c>
      <c r="G4010" s="301" t="s">
        <v>115</v>
      </c>
      <c r="H4010" t="s">
        <v>500</v>
      </c>
      <c r="I4010" s="333">
        <v>4187.54</v>
      </c>
    </row>
    <row r="4011" spans="1:9">
      <c r="A4011" s="316">
        <v>12</v>
      </c>
      <c r="B4011" s="301" t="s">
        <v>115</v>
      </c>
      <c r="C4011" s="301" t="s">
        <v>115</v>
      </c>
      <c r="D4011" s="301" t="s">
        <v>115</v>
      </c>
      <c r="E4011" s="301" t="s">
        <v>115</v>
      </c>
      <c r="F4011" s="301" t="s">
        <v>604</v>
      </c>
      <c r="G4011" s="301" t="s">
        <v>604</v>
      </c>
      <c r="H4011" s="301" t="s">
        <v>500</v>
      </c>
      <c r="I4011" s="333">
        <v>18.25</v>
      </c>
    </row>
    <row r="4012" spans="1:9">
      <c r="A4012" s="316">
        <v>12</v>
      </c>
      <c r="B4012" s="301" t="s">
        <v>115</v>
      </c>
      <c r="C4012" s="301" t="s">
        <v>115</v>
      </c>
      <c r="D4012" s="301" t="s">
        <v>115</v>
      </c>
      <c r="E4012" s="301" t="s">
        <v>120</v>
      </c>
      <c r="F4012" s="301" t="s">
        <v>612</v>
      </c>
      <c r="G4012" s="301" t="s">
        <v>612</v>
      </c>
      <c r="H4012" s="301" t="s">
        <v>500</v>
      </c>
      <c r="I4012" s="333">
        <v>1.7150000000000001</v>
      </c>
    </row>
    <row r="4013" spans="1:9">
      <c r="A4013" s="316">
        <v>12</v>
      </c>
      <c r="B4013" s="301" t="s">
        <v>115</v>
      </c>
      <c r="C4013" s="301" t="s">
        <v>115</v>
      </c>
      <c r="D4013" s="301" t="s">
        <v>115</v>
      </c>
      <c r="E4013" s="301" t="s">
        <v>556</v>
      </c>
      <c r="F4013" s="301" t="s">
        <v>600</v>
      </c>
      <c r="G4013" s="301" t="s">
        <v>600</v>
      </c>
      <c r="H4013" s="301" t="s">
        <v>500</v>
      </c>
      <c r="I4013" s="333">
        <v>0</v>
      </c>
    </row>
    <row r="4014" spans="1:9">
      <c r="A4014" s="316">
        <v>12</v>
      </c>
      <c r="B4014" s="301" t="s">
        <v>115</v>
      </c>
      <c r="C4014" s="301" t="s">
        <v>115</v>
      </c>
      <c r="D4014" s="301" t="s">
        <v>115</v>
      </c>
      <c r="E4014" s="301" t="s">
        <v>765</v>
      </c>
      <c r="F4014" s="301" t="s">
        <v>122</v>
      </c>
      <c r="G4014" s="301" t="s">
        <v>122</v>
      </c>
      <c r="H4014" s="301" t="s">
        <v>500</v>
      </c>
      <c r="I4014" s="333">
        <v>51.375</v>
      </c>
    </row>
    <row r="4015" spans="1:9">
      <c r="A4015" s="316">
        <v>12</v>
      </c>
      <c r="B4015" s="301" t="s">
        <v>115</v>
      </c>
      <c r="C4015" s="301" t="s">
        <v>115</v>
      </c>
      <c r="D4015" s="301" t="s">
        <v>115</v>
      </c>
      <c r="E4015" s="301" t="s">
        <v>120</v>
      </c>
      <c r="F4015" s="301" t="s">
        <v>92</v>
      </c>
      <c r="G4015" s="301" t="s">
        <v>92</v>
      </c>
      <c r="H4015" s="301" t="s">
        <v>500</v>
      </c>
      <c r="I4015" s="333">
        <v>1.9950000000000001</v>
      </c>
    </row>
    <row r="4016" spans="1:9">
      <c r="A4016" s="316">
        <v>12</v>
      </c>
      <c r="B4016" s="301" t="s">
        <v>115</v>
      </c>
      <c r="C4016" s="301" t="s">
        <v>115</v>
      </c>
      <c r="D4016" s="301" t="s">
        <v>115</v>
      </c>
      <c r="E4016" s="301" t="s">
        <v>765</v>
      </c>
      <c r="F4016" s="301" t="s">
        <v>397</v>
      </c>
      <c r="G4016" s="301" t="s">
        <v>397</v>
      </c>
      <c r="H4016" s="301" t="s">
        <v>500</v>
      </c>
      <c r="I4016" s="333">
        <v>59.034999999999997</v>
      </c>
    </row>
    <row r="4017" spans="1:9">
      <c r="A4017" s="316">
        <v>12</v>
      </c>
      <c r="B4017" s="301" t="s">
        <v>115</v>
      </c>
      <c r="C4017" s="301" t="s">
        <v>115</v>
      </c>
      <c r="D4017" s="301" t="s">
        <v>115</v>
      </c>
      <c r="E4017" s="301" t="s">
        <v>765</v>
      </c>
      <c r="F4017" s="301" t="s">
        <v>121</v>
      </c>
      <c r="G4017" s="301" t="s">
        <v>121</v>
      </c>
      <c r="H4017" s="301" t="s">
        <v>500</v>
      </c>
      <c r="I4017" s="333">
        <v>24.35</v>
      </c>
    </row>
    <row r="4018" spans="1:9">
      <c r="A4018" s="316">
        <v>12</v>
      </c>
      <c r="B4018" s="301" t="s">
        <v>115</v>
      </c>
      <c r="C4018" s="301" t="s">
        <v>115</v>
      </c>
      <c r="D4018" s="301" t="s">
        <v>115</v>
      </c>
      <c r="E4018" s="301" t="s">
        <v>115</v>
      </c>
      <c r="F4018" s="301" t="s">
        <v>115</v>
      </c>
      <c r="G4018" s="301" t="s">
        <v>115</v>
      </c>
      <c r="H4018" t="s">
        <v>501</v>
      </c>
      <c r="I4018" s="333">
        <v>3452.7</v>
      </c>
    </row>
    <row r="4019" spans="1:9">
      <c r="A4019" s="316">
        <v>12</v>
      </c>
      <c r="B4019" s="301" t="s">
        <v>115</v>
      </c>
      <c r="C4019" s="301" t="s">
        <v>115</v>
      </c>
      <c r="D4019" s="301" t="s">
        <v>115</v>
      </c>
      <c r="E4019" s="301" t="s">
        <v>115</v>
      </c>
      <c r="F4019" s="301" t="s">
        <v>604</v>
      </c>
      <c r="G4019" s="301" t="s">
        <v>604</v>
      </c>
      <c r="H4019" s="301" t="s">
        <v>501</v>
      </c>
      <c r="I4019" s="333">
        <v>13.255000000000001</v>
      </c>
    </row>
    <row r="4020" spans="1:9">
      <c r="A4020" s="316">
        <v>12</v>
      </c>
      <c r="B4020" s="301" t="s">
        <v>115</v>
      </c>
      <c r="C4020" s="301" t="s">
        <v>115</v>
      </c>
      <c r="D4020" s="301" t="s">
        <v>115</v>
      </c>
      <c r="E4020" s="301" t="s">
        <v>120</v>
      </c>
      <c r="F4020" s="301" t="s">
        <v>612</v>
      </c>
      <c r="G4020" s="301" t="s">
        <v>612</v>
      </c>
      <c r="H4020" s="301" t="s">
        <v>501</v>
      </c>
      <c r="I4020" s="333">
        <v>0</v>
      </c>
    </row>
    <row r="4021" spans="1:9">
      <c r="A4021" s="316">
        <v>12</v>
      </c>
      <c r="B4021" s="301" t="s">
        <v>115</v>
      </c>
      <c r="C4021" s="301" t="s">
        <v>115</v>
      </c>
      <c r="D4021" s="301" t="s">
        <v>115</v>
      </c>
      <c r="E4021" s="301" t="s">
        <v>556</v>
      </c>
      <c r="F4021" s="301" t="s">
        <v>600</v>
      </c>
      <c r="G4021" s="301" t="s">
        <v>600</v>
      </c>
      <c r="H4021" s="301" t="s">
        <v>501</v>
      </c>
      <c r="I4021" s="333">
        <v>0</v>
      </c>
    </row>
    <row r="4022" spans="1:9">
      <c r="A4022" s="316">
        <v>12</v>
      </c>
      <c r="B4022" s="301" t="s">
        <v>115</v>
      </c>
      <c r="C4022" s="301" t="s">
        <v>115</v>
      </c>
      <c r="D4022" s="301" t="s">
        <v>115</v>
      </c>
      <c r="E4022" s="301" t="s">
        <v>765</v>
      </c>
      <c r="F4022" s="301" t="s">
        <v>122</v>
      </c>
      <c r="G4022" s="301" t="s">
        <v>122</v>
      </c>
      <c r="H4022" s="301" t="s">
        <v>501</v>
      </c>
      <c r="I4022" s="333">
        <v>45.47</v>
      </c>
    </row>
    <row r="4023" spans="1:9">
      <c r="A4023" s="316">
        <v>12</v>
      </c>
      <c r="B4023" s="301" t="s">
        <v>115</v>
      </c>
      <c r="C4023" s="301" t="s">
        <v>115</v>
      </c>
      <c r="D4023" s="301" t="s">
        <v>115</v>
      </c>
      <c r="E4023" s="301" t="s">
        <v>120</v>
      </c>
      <c r="F4023" s="301" t="s">
        <v>92</v>
      </c>
      <c r="G4023" s="301" t="s">
        <v>92</v>
      </c>
      <c r="H4023" s="301" t="s">
        <v>501</v>
      </c>
      <c r="I4023" s="333">
        <v>0</v>
      </c>
    </row>
    <row r="4024" spans="1:9">
      <c r="A4024" s="316">
        <v>12</v>
      </c>
      <c r="B4024" s="301" t="s">
        <v>115</v>
      </c>
      <c r="C4024" s="301" t="s">
        <v>115</v>
      </c>
      <c r="D4024" s="301" t="s">
        <v>115</v>
      </c>
      <c r="E4024" s="301" t="s">
        <v>765</v>
      </c>
      <c r="F4024" s="301" t="s">
        <v>397</v>
      </c>
      <c r="G4024" s="301" t="s">
        <v>397</v>
      </c>
      <c r="H4024" s="301" t="s">
        <v>501</v>
      </c>
      <c r="I4024" s="333">
        <v>78.319999999999993</v>
      </c>
    </row>
    <row r="4025" spans="1:9">
      <c r="A4025" s="316">
        <v>12</v>
      </c>
      <c r="B4025" s="301" t="s">
        <v>115</v>
      </c>
      <c r="C4025" s="301" t="s">
        <v>115</v>
      </c>
      <c r="D4025" s="301" t="s">
        <v>115</v>
      </c>
      <c r="E4025" s="301" t="s">
        <v>765</v>
      </c>
      <c r="F4025" s="301" t="s">
        <v>121</v>
      </c>
      <c r="G4025" s="301" t="s">
        <v>121</v>
      </c>
      <c r="H4025" s="301" t="s">
        <v>501</v>
      </c>
      <c r="I4025" s="333">
        <v>32.795000000000002</v>
      </c>
    </row>
    <row r="4026" spans="1:9">
      <c r="A4026" s="316">
        <v>12</v>
      </c>
      <c r="B4026" s="301" t="s">
        <v>115</v>
      </c>
      <c r="C4026" s="301" t="s">
        <v>115</v>
      </c>
      <c r="D4026" s="301" t="s">
        <v>115</v>
      </c>
      <c r="E4026" s="301" t="s">
        <v>115</v>
      </c>
      <c r="F4026" s="301" t="s">
        <v>115</v>
      </c>
      <c r="G4026" s="301" t="s">
        <v>115</v>
      </c>
      <c r="H4026" t="s">
        <v>502</v>
      </c>
      <c r="I4026" s="333">
        <v>3847.15</v>
      </c>
    </row>
    <row r="4027" spans="1:9">
      <c r="A4027" s="316">
        <v>12</v>
      </c>
      <c r="B4027" s="301" t="s">
        <v>115</v>
      </c>
      <c r="C4027" s="301" t="s">
        <v>115</v>
      </c>
      <c r="D4027" s="301" t="s">
        <v>115</v>
      </c>
      <c r="E4027" s="301" t="s">
        <v>115</v>
      </c>
      <c r="F4027" s="301" t="s">
        <v>604</v>
      </c>
      <c r="G4027" s="301" t="s">
        <v>604</v>
      </c>
      <c r="H4027" s="301" t="s">
        <v>502</v>
      </c>
      <c r="I4027" s="333">
        <v>13.56</v>
      </c>
    </row>
    <row r="4028" spans="1:9">
      <c r="A4028" s="316">
        <v>12</v>
      </c>
      <c r="B4028" s="301" t="s">
        <v>115</v>
      </c>
      <c r="C4028" s="301" t="s">
        <v>115</v>
      </c>
      <c r="D4028" s="301" t="s">
        <v>115</v>
      </c>
      <c r="E4028" s="301" t="s">
        <v>120</v>
      </c>
      <c r="F4028" s="301" t="s">
        <v>612</v>
      </c>
      <c r="G4028" s="301" t="s">
        <v>612</v>
      </c>
      <c r="H4028" s="301" t="s">
        <v>502</v>
      </c>
      <c r="I4028" s="333">
        <v>0</v>
      </c>
    </row>
    <row r="4029" spans="1:9">
      <c r="A4029" s="316">
        <v>12</v>
      </c>
      <c r="B4029" s="301" t="s">
        <v>115</v>
      </c>
      <c r="C4029" s="301" t="s">
        <v>115</v>
      </c>
      <c r="D4029" s="301" t="s">
        <v>115</v>
      </c>
      <c r="E4029" s="301" t="s">
        <v>556</v>
      </c>
      <c r="F4029" s="301" t="s">
        <v>600</v>
      </c>
      <c r="G4029" s="301" t="s">
        <v>600</v>
      </c>
      <c r="H4029" s="301" t="s">
        <v>502</v>
      </c>
      <c r="I4029" s="333">
        <v>0</v>
      </c>
    </row>
    <row r="4030" spans="1:9">
      <c r="A4030" s="316">
        <v>12</v>
      </c>
      <c r="B4030" s="301" t="s">
        <v>115</v>
      </c>
      <c r="C4030" s="301" t="s">
        <v>115</v>
      </c>
      <c r="D4030" s="301" t="s">
        <v>115</v>
      </c>
      <c r="E4030" s="301" t="s">
        <v>765</v>
      </c>
      <c r="F4030" s="301" t="s">
        <v>122</v>
      </c>
      <c r="G4030" s="301" t="s">
        <v>122</v>
      </c>
      <c r="H4030" s="301" t="s">
        <v>502</v>
      </c>
      <c r="I4030" s="333">
        <v>59.314999999999998</v>
      </c>
    </row>
    <row r="4031" spans="1:9">
      <c r="A4031" s="316">
        <v>12</v>
      </c>
      <c r="B4031" s="301" t="s">
        <v>115</v>
      </c>
      <c r="C4031" s="301" t="s">
        <v>115</v>
      </c>
      <c r="D4031" s="301" t="s">
        <v>115</v>
      </c>
      <c r="E4031" s="301" t="s">
        <v>120</v>
      </c>
      <c r="F4031" s="301" t="s">
        <v>92</v>
      </c>
      <c r="G4031" s="301" t="s">
        <v>92</v>
      </c>
      <c r="H4031" s="301" t="s">
        <v>502</v>
      </c>
      <c r="I4031" s="333">
        <v>2.2549999999999999</v>
      </c>
    </row>
    <row r="4032" spans="1:9">
      <c r="A4032" s="316">
        <v>12</v>
      </c>
      <c r="B4032" s="301" t="s">
        <v>115</v>
      </c>
      <c r="C4032" s="301" t="s">
        <v>115</v>
      </c>
      <c r="D4032" s="301" t="s">
        <v>115</v>
      </c>
      <c r="E4032" s="301" t="s">
        <v>765</v>
      </c>
      <c r="F4032" s="301" t="s">
        <v>397</v>
      </c>
      <c r="G4032" s="301" t="s">
        <v>397</v>
      </c>
      <c r="H4032" s="301" t="s">
        <v>502</v>
      </c>
      <c r="I4032" s="333">
        <v>57.79</v>
      </c>
    </row>
    <row r="4033" spans="1:9">
      <c r="A4033" s="316">
        <v>12</v>
      </c>
      <c r="B4033" s="301" t="s">
        <v>115</v>
      </c>
      <c r="C4033" s="301" t="s">
        <v>115</v>
      </c>
      <c r="D4033" s="301" t="s">
        <v>115</v>
      </c>
      <c r="E4033" s="301" t="s">
        <v>765</v>
      </c>
      <c r="F4033" s="301" t="s">
        <v>121</v>
      </c>
      <c r="G4033" s="301" t="s">
        <v>121</v>
      </c>
      <c r="H4033" s="301" t="s">
        <v>502</v>
      </c>
      <c r="I4033" s="333">
        <v>38.630000000000003</v>
      </c>
    </row>
    <row r="4034" spans="1:9">
      <c r="A4034" s="316">
        <v>12</v>
      </c>
      <c r="B4034" s="301" t="s">
        <v>115</v>
      </c>
      <c r="C4034" s="301" t="s">
        <v>115</v>
      </c>
      <c r="D4034" s="301" t="s">
        <v>115</v>
      </c>
      <c r="E4034" s="301" t="s">
        <v>115</v>
      </c>
      <c r="F4034" s="301" t="s">
        <v>115</v>
      </c>
      <c r="G4034" s="301" t="s">
        <v>115</v>
      </c>
      <c r="H4034" t="s">
        <v>503</v>
      </c>
      <c r="I4034" s="333">
        <v>3448.085</v>
      </c>
    </row>
    <row r="4035" spans="1:9">
      <c r="A4035" s="316">
        <v>12</v>
      </c>
      <c r="B4035" s="301" t="s">
        <v>115</v>
      </c>
      <c r="C4035" s="301" t="s">
        <v>115</v>
      </c>
      <c r="D4035" s="301" t="s">
        <v>115</v>
      </c>
      <c r="E4035" s="301" t="s">
        <v>115</v>
      </c>
      <c r="F4035" s="301" t="s">
        <v>604</v>
      </c>
      <c r="G4035" s="301" t="s">
        <v>604</v>
      </c>
      <c r="H4035" s="301" t="s">
        <v>503</v>
      </c>
      <c r="I4035" s="333">
        <v>15.51</v>
      </c>
    </row>
    <row r="4036" spans="1:9">
      <c r="A4036" s="316">
        <v>12</v>
      </c>
      <c r="B4036" s="301" t="s">
        <v>115</v>
      </c>
      <c r="C4036" s="301" t="s">
        <v>115</v>
      </c>
      <c r="D4036" s="301" t="s">
        <v>115</v>
      </c>
      <c r="E4036" s="301" t="s">
        <v>120</v>
      </c>
      <c r="F4036" s="301" t="s">
        <v>612</v>
      </c>
      <c r="G4036" s="301" t="s">
        <v>612</v>
      </c>
      <c r="H4036" s="301" t="s">
        <v>503</v>
      </c>
      <c r="I4036" s="333">
        <v>2.48</v>
      </c>
    </row>
    <row r="4037" spans="1:9">
      <c r="A4037" s="316">
        <v>12</v>
      </c>
      <c r="B4037" s="301" t="s">
        <v>115</v>
      </c>
      <c r="C4037" s="301" t="s">
        <v>115</v>
      </c>
      <c r="D4037" s="301" t="s">
        <v>115</v>
      </c>
      <c r="E4037" s="301" t="s">
        <v>556</v>
      </c>
      <c r="F4037" s="301" t="s">
        <v>600</v>
      </c>
      <c r="G4037" s="301" t="s">
        <v>600</v>
      </c>
      <c r="H4037" s="301" t="s">
        <v>503</v>
      </c>
      <c r="I4037" s="333">
        <v>0</v>
      </c>
    </row>
    <row r="4038" spans="1:9">
      <c r="A4038" s="316">
        <v>12</v>
      </c>
      <c r="B4038" s="301" t="s">
        <v>115</v>
      </c>
      <c r="C4038" s="301" t="s">
        <v>115</v>
      </c>
      <c r="D4038" s="301" t="s">
        <v>115</v>
      </c>
      <c r="E4038" s="301" t="s">
        <v>765</v>
      </c>
      <c r="F4038" s="301" t="s">
        <v>122</v>
      </c>
      <c r="G4038" s="301" t="s">
        <v>122</v>
      </c>
      <c r="H4038" s="301" t="s">
        <v>503</v>
      </c>
      <c r="I4038" s="333">
        <v>39.725000000000001</v>
      </c>
    </row>
    <row r="4039" spans="1:9">
      <c r="A4039" s="316">
        <v>12</v>
      </c>
      <c r="B4039" s="301" t="s">
        <v>115</v>
      </c>
      <c r="C4039" s="301" t="s">
        <v>115</v>
      </c>
      <c r="D4039" s="301" t="s">
        <v>115</v>
      </c>
      <c r="E4039" s="301" t="s">
        <v>120</v>
      </c>
      <c r="F4039" s="301" t="s">
        <v>92</v>
      </c>
      <c r="G4039" s="301" t="s">
        <v>92</v>
      </c>
      <c r="H4039" s="301" t="s">
        <v>503</v>
      </c>
      <c r="I4039" s="333">
        <v>0</v>
      </c>
    </row>
    <row r="4040" spans="1:9">
      <c r="A4040" s="316">
        <v>12</v>
      </c>
      <c r="B4040" s="301" t="s">
        <v>115</v>
      </c>
      <c r="C4040" s="301" t="s">
        <v>115</v>
      </c>
      <c r="D4040" s="301" t="s">
        <v>115</v>
      </c>
      <c r="E4040" s="301" t="s">
        <v>765</v>
      </c>
      <c r="F4040" s="301" t="s">
        <v>397</v>
      </c>
      <c r="G4040" s="301" t="s">
        <v>397</v>
      </c>
      <c r="H4040" s="301" t="s">
        <v>503</v>
      </c>
      <c r="I4040" s="333">
        <v>63.09</v>
      </c>
    </row>
    <row r="4041" spans="1:9">
      <c r="A4041" s="316">
        <v>12</v>
      </c>
      <c r="B4041" s="301" t="s">
        <v>115</v>
      </c>
      <c r="C4041" s="301" t="s">
        <v>115</v>
      </c>
      <c r="D4041" s="301" t="s">
        <v>115</v>
      </c>
      <c r="E4041" s="301" t="s">
        <v>765</v>
      </c>
      <c r="F4041" s="301" t="s">
        <v>121</v>
      </c>
      <c r="G4041" s="301" t="s">
        <v>121</v>
      </c>
      <c r="H4041" s="301" t="s">
        <v>503</v>
      </c>
      <c r="I4041" s="333">
        <v>30.11</v>
      </c>
    </row>
    <row r="4042" spans="1:9">
      <c r="A4042" s="316">
        <v>12</v>
      </c>
      <c r="B4042" s="301" t="s">
        <v>115</v>
      </c>
      <c r="C4042" s="301" t="s">
        <v>115</v>
      </c>
      <c r="D4042" s="301" t="s">
        <v>115</v>
      </c>
      <c r="E4042" s="301" t="s">
        <v>115</v>
      </c>
      <c r="F4042" s="301" t="s">
        <v>115</v>
      </c>
      <c r="G4042" s="301" t="s">
        <v>115</v>
      </c>
      <c r="H4042" t="s">
        <v>504</v>
      </c>
      <c r="I4042" s="333">
        <v>3615.2550000000001</v>
      </c>
    </row>
    <row r="4043" spans="1:9">
      <c r="A4043" s="316">
        <v>12</v>
      </c>
      <c r="B4043" s="301" t="s">
        <v>115</v>
      </c>
      <c r="C4043" s="301" t="s">
        <v>115</v>
      </c>
      <c r="D4043" s="301" t="s">
        <v>115</v>
      </c>
      <c r="E4043" s="301" t="s">
        <v>115</v>
      </c>
      <c r="F4043" s="301" t="s">
        <v>604</v>
      </c>
      <c r="G4043" s="301" t="s">
        <v>604</v>
      </c>
      <c r="H4043" s="301" t="s">
        <v>504</v>
      </c>
      <c r="I4043" s="333">
        <v>11.595000000000001</v>
      </c>
    </row>
    <row r="4044" spans="1:9">
      <c r="A4044" s="316">
        <v>12</v>
      </c>
      <c r="B4044" s="301" t="s">
        <v>115</v>
      </c>
      <c r="C4044" s="301" t="s">
        <v>115</v>
      </c>
      <c r="D4044" s="301" t="s">
        <v>115</v>
      </c>
      <c r="E4044" s="301" t="s">
        <v>120</v>
      </c>
      <c r="F4044" s="301" t="s">
        <v>612</v>
      </c>
      <c r="G4044" s="301" t="s">
        <v>612</v>
      </c>
      <c r="H4044" s="301" t="s">
        <v>504</v>
      </c>
      <c r="I4044" s="333">
        <v>2.29</v>
      </c>
    </row>
    <row r="4045" spans="1:9">
      <c r="A4045" s="316">
        <v>12</v>
      </c>
      <c r="B4045" s="301" t="s">
        <v>115</v>
      </c>
      <c r="C4045" s="301" t="s">
        <v>115</v>
      </c>
      <c r="D4045" s="301" t="s">
        <v>115</v>
      </c>
      <c r="E4045" s="301" t="s">
        <v>556</v>
      </c>
      <c r="F4045" s="301" t="s">
        <v>600</v>
      </c>
      <c r="G4045" s="301" t="s">
        <v>600</v>
      </c>
      <c r="H4045" s="301" t="s">
        <v>504</v>
      </c>
      <c r="I4045" s="333">
        <v>0</v>
      </c>
    </row>
    <row r="4046" spans="1:9">
      <c r="A4046" s="316">
        <v>12</v>
      </c>
      <c r="B4046" s="301" t="s">
        <v>115</v>
      </c>
      <c r="C4046" s="301" t="s">
        <v>115</v>
      </c>
      <c r="D4046" s="301" t="s">
        <v>115</v>
      </c>
      <c r="E4046" s="301" t="s">
        <v>765</v>
      </c>
      <c r="F4046" s="301" t="s">
        <v>122</v>
      </c>
      <c r="G4046" s="301" t="s">
        <v>122</v>
      </c>
      <c r="H4046" s="301" t="s">
        <v>504</v>
      </c>
      <c r="I4046" s="333">
        <v>58.645000000000003</v>
      </c>
    </row>
    <row r="4047" spans="1:9">
      <c r="A4047" s="316">
        <v>12</v>
      </c>
      <c r="B4047" s="301" t="s">
        <v>115</v>
      </c>
      <c r="C4047" s="301" t="s">
        <v>115</v>
      </c>
      <c r="D4047" s="301" t="s">
        <v>115</v>
      </c>
      <c r="E4047" s="301" t="s">
        <v>120</v>
      </c>
      <c r="F4047" s="301" t="s">
        <v>92</v>
      </c>
      <c r="G4047" s="301" t="s">
        <v>92</v>
      </c>
      <c r="H4047" s="301" t="s">
        <v>504</v>
      </c>
      <c r="I4047" s="333">
        <v>2.41</v>
      </c>
    </row>
    <row r="4048" spans="1:9">
      <c r="A4048" s="316">
        <v>12</v>
      </c>
      <c r="B4048" s="301" t="s">
        <v>115</v>
      </c>
      <c r="C4048" s="301" t="s">
        <v>115</v>
      </c>
      <c r="D4048" s="301" t="s">
        <v>115</v>
      </c>
      <c r="E4048" s="301" t="s">
        <v>765</v>
      </c>
      <c r="F4048" s="301" t="s">
        <v>397</v>
      </c>
      <c r="G4048" s="301" t="s">
        <v>397</v>
      </c>
      <c r="H4048" s="301" t="s">
        <v>504</v>
      </c>
      <c r="I4048" s="333">
        <v>50.54</v>
      </c>
    </row>
    <row r="4049" spans="1:9">
      <c r="A4049" s="316">
        <v>12</v>
      </c>
      <c r="B4049" s="301" t="s">
        <v>115</v>
      </c>
      <c r="C4049" s="301" t="s">
        <v>115</v>
      </c>
      <c r="D4049" s="301" t="s">
        <v>115</v>
      </c>
      <c r="E4049" s="301" t="s">
        <v>765</v>
      </c>
      <c r="F4049" s="301" t="s">
        <v>121</v>
      </c>
      <c r="G4049" s="301" t="s">
        <v>121</v>
      </c>
      <c r="H4049" s="301" t="s">
        <v>504</v>
      </c>
      <c r="I4049" s="333">
        <v>35.97</v>
      </c>
    </row>
    <row r="4050" spans="1:9">
      <c r="A4050" s="316">
        <v>13</v>
      </c>
      <c r="B4050" t="s">
        <v>219</v>
      </c>
      <c r="C4050" t="s">
        <v>556</v>
      </c>
      <c r="D4050" t="s">
        <v>621</v>
      </c>
      <c r="E4050" s="301" t="s">
        <v>556</v>
      </c>
      <c r="F4050" s="301" t="s">
        <v>613</v>
      </c>
      <c r="G4050" s="301" t="s">
        <v>613</v>
      </c>
      <c r="H4050" t="s">
        <v>493</v>
      </c>
      <c r="I4050" s="333">
        <v>78.924999999999997</v>
      </c>
    </row>
    <row r="4051" spans="1:9">
      <c r="A4051" s="316">
        <v>13</v>
      </c>
      <c r="B4051" s="301" t="s">
        <v>219</v>
      </c>
      <c r="C4051" s="301" t="s">
        <v>556</v>
      </c>
      <c r="D4051" s="301" t="s">
        <v>621</v>
      </c>
      <c r="E4051" s="301" t="s">
        <v>556</v>
      </c>
      <c r="F4051" s="301" t="s">
        <v>614</v>
      </c>
      <c r="G4051" s="301" t="s">
        <v>614</v>
      </c>
      <c r="H4051" s="301" t="s">
        <v>493</v>
      </c>
      <c r="I4051" s="333">
        <v>12.24</v>
      </c>
    </row>
    <row r="4052" spans="1:9">
      <c r="A4052" s="316">
        <v>13</v>
      </c>
      <c r="B4052" s="301" t="s">
        <v>219</v>
      </c>
      <c r="C4052" s="301" t="s">
        <v>556</v>
      </c>
      <c r="D4052" s="301" t="s">
        <v>621</v>
      </c>
      <c r="E4052" s="301" t="s">
        <v>556</v>
      </c>
      <c r="F4052" s="301" t="s">
        <v>615</v>
      </c>
      <c r="G4052" s="301" t="s">
        <v>615</v>
      </c>
      <c r="H4052" s="301" t="s">
        <v>493</v>
      </c>
      <c r="I4052" s="333">
        <v>28.59</v>
      </c>
    </row>
    <row r="4053" spans="1:9">
      <c r="A4053" s="316">
        <v>13</v>
      </c>
      <c r="B4053" s="301" t="s">
        <v>219</v>
      </c>
      <c r="C4053" s="301" t="s">
        <v>556</v>
      </c>
      <c r="D4053" s="301" t="s">
        <v>621</v>
      </c>
      <c r="E4053" s="301" t="s">
        <v>556</v>
      </c>
      <c r="F4053" s="301" t="s">
        <v>616</v>
      </c>
      <c r="G4053" s="301" t="s">
        <v>616</v>
      </c>
      <c r="H4053" s="301" t="s">
        <v>493</v>
      </c>
      <c r="I4053" s="333">
        <v>20.145</v>
      </c>
    </row>
    <row r="4054" spans="1:9">
      <c r="A4054" s="316">
        <v>13</v>
      </c>
      <c r="B4054" s="301" t="s">
        <v>219</v>
      </c>
      <c r="C4054" s="301" t="s">
        <v>556</v>
      </c>
      <c r="D4054" s="301" t="s">
        <v>621</v>
      </c>
      <c r="E4054" s="301" t="s">
        <v>556</v>
      </c>
      <c r="F4054" s="301" t="s">
        <v>617</v>
      </c>
      <c r="G4054" s="301" t="s">
        <v>617</v>
      </c>
      <c r="H4054" s="301" t="s">
        <v>493</v>
      </c>
      <c r="I4054" s="333">
        <v>19.21</v>
      </c>
    </row>
    <row r="4055" spans="1:9">
      <c r="A4055" s="316">
        <v>13</v>
      </c>
      <c r="B4055" s="301" t="s">
        <v>219</v>
      </c>
      <c r="C4055" s="301" t="s">
        <v>556</v>
      </c>
      <c r="D4055" s="301" t="s">
        <v>621</v>
      </c>
      <c r="E4055" s="301" t="s">
        <v>556</v>
      </c>
      <c r="F4055" s="301" t="s">
        <v>618</v>
      </c>
      <c r="G4055" s="301" t="s">
        <v>618</v>
      </c>
      <c r="H4055" s="301" t="s">
        <v>493</v>
      </c>
      <c r="I4055" s="333">
        <v>27.95</v>
      </c>
    </row>
    <row r="4056" spans="1:9">
      <c r="A4056" s="316">
        <v>13</v>
      </c>
      <c r="B4056" s="301" t="s">
        <v>219</v>
      </c>
      <c r="C4056" s="301" t="s">
        <v>556</v>
      </c>
      <c r="D4056" s="301" t="s">
        <v>621</v>
      </c>
      <c r="E4056" s="301" t="s">
        <v>556</v>
      </c>
      <c r="F4056" s="301" t="s">
        <v>619</v>
      </c>
      <c r="G4056" s="301" t="s">
        <v>619</v>
      </c>
      <c r="H4056" s="301" t="s">
        <v>493</v>
      </c>
      <c r="I4056" s="333">
        <v>24.905000000000001</v>
      </c>
    </row>
    <row r="4057" spans="1:9">
      <c r="A4057" s="316">
        <v>13</v>
      </c>
      <c r="B4057" s="301" t="s">
        <v>219</v>
      </c>
      <c r="C4057" s="301" t="s">
        <v>556</v>
      </c>
      <c r="D4057" s="301" t="s">
        <v>621</v>
      </c>
      <c r="E4057" s="301" t="s">
        <v>556</v>
      </c>
      <c r="F4057" s="301" t="s">
        <v>620</v>
      </c>
      <c r="G4057" s="301" t="s">
        <v>620</v>
      </c>
      <c r="H4057" s="301" t="s">
        <v>493</v>
      </c>
      <c r="I4057" s="333">
        <v>14.175000000000001</v>
      </c>
    </row>
    <row r="4058" spans="1:9">
      <c r="A4058" s="316">
        <v>13</v>
      </c>
      <c r="B4058" s="301" t="s">
        <v>219</v>
      </c>
      <c r="C4058" s="301" t="s">
        <v>556</v>
      </c>
      <c r="D4058" s="301" t="s">
        <v>621</v>
      </c>
      <c r="E4058" s="301" t="s">
        <v>556</v>
      </c>
      <c r="F4058" s="301" t="s">
        <v>621</v>
      </c>
      <c r="G4058" s="301" t="s">
        <v>621</v>
      </c>
      <c r="H4058" s="301" t="s">
        <v>493</v>
      </c>
      <c r="I4058" s="333">
        <v>212.13499999999999</v>
      </c>
    </row>
    <row r="4059" spans="1:9">
      <c r="A4059" s="316">
        <v>13</v>
      </c>
      <c r="B4059" s="301" t="s">
        <v>219</v>
      </c>
      <c r="C4059" s="301" t="s">
        <v>556</v>
      </c>
      <c r="D4059" s="301" t="s">
        <v>621</v>
      </c>
      <c r="E4059" s="301" t="s">
        <v>120</v>
      </c>
      <c r="F4059" s="301" t="s">
        <v>622</v>
      </c>
      <c r="G4059" s="301" t="s">
        <v>622</v>
      </c>
      <c r="H4059" s="301" t="s">
        <v>493</v>
      </c>
      <c r="I4059" s="333">
        <v>5.585</v>
      </c>
    </row>
    <row r="4060" spans="1:9">
      <c r="A4060" s="316">
        <v>13</v>
      </c>
      <c r="B4060" s="301" t="s">
        <v>219</v>
      </c>
      <c r="C4060" s="301" t="s">
        <v>556</v>
      </c>
      <c r="D4060" s="301" t="s">
        <v>621</v>
      </c>
      <c r="E4060" s="301" t="s">
        <v>115</v>
      </c>
      <c r="F4060" s="301" t="s">
        <v>623</v>
      </c>
      <c r="G4060" s="301" t="s">
        <v>623</v>
      </c>
      <c r="H4060" s="301" t="s">
        <v>493</v>
      </c>
      <c r="I4060" s="333">
        <v>8.7249999999999996</v>
      </c>
    </row>
    <row r="4061" spans="1:9">
      <c r="A4061" s="316">
        <v>13</v>
      </c>
      <c r="B4061" s="301" t="s">
        <v>219</v>
      </c>
      <c r="C4061" s="301" t="s">
        <v>556</v>
      </c>
      <c r="D4061" s="301" t="s">
        <v>621</v>
      </c>
      <c r="E4061" s="301" t="s">
        <v>120</v>
      </c>
      <c r="F4061" s="301" t="s">
        <v>624</v>
      </c>
      <c r="G4061" s="301" t="s">
        <v>624</v>
      </c>
      <c r="H4061" s="301" t="s">
        <v>493</v>
      </c>
      <c r="I4061" s="333">
        <v>18.454999999999998</v>
      </c>
    </row>
    <row r="4062" spans="1:9">
      <c r="A4062" s="316">
        <v>13</v>
      </c>
      <c r="B4062" s="301" t="s">
        <v>219</v>
      </c>
      <c r="C4062" s="301" t="s">
        <v>556</v>
      </c>
      <c r="D4062" s="301" t="s">
        <v>621</v>
      </c>
      <c r="E4062" s="301" t="s">
        <v>120</v>
      </c>
      <c r="F4062" s="301" t="s">
        <v>625</v>
      </c>
      <c r="G4062" s="301" t="s">
        <v>625</v>
      </c>
      <c r="H4062" s="301" t="s">
        <v>493</v>
      </c>
      <c r="I4062" s="333">
        <v>13.64</v>
      </c>
    </row>
    <row r="4063" spans="1:9">
      <c r="A4063" s="316">
        <v>13</v>
      </c>
      <c r="B4063" s="301" t="s">
        <v>219</v>
      </c>
      <c r="C4063" s="301" t="s">
        <v>556</v>
      </c>
      <c r="D4063" s="301" t="s">
        <v>621</v>
      </c>
      <c r="E4063" s="301" t="s">
        <v>120</v>
      </c>
      <c r="F4063" s="301" t="s">
        <v>626</v>
      </c>
      <c r="G4063" s="301" t="s">
        <v>626</v>
      </c>
      <c r="H4063" s="301" t="s">
        <v>493</v>
      </c>
      <c r="I4063" s="333">
        <v>1.63</v>
      </c>
    </row>
    <row r="4064" spans="1:9">
      <c r="A4064" s="316">
        <v>13</v>
      </c>
      <c r="B4064" s="301" t="s">
        <v>219</v>
      </c>
      <c r="C4064" s="301" t="s">
        <v>556</v>
      </c>
      <c r="D4064" s="301" t="s">
        <v>621</v>
      </c>
      <c r="E4064" s="301" t="s">
        <v>120</v>
      </c>
      <c r="F4064" s="301" t="s">
        <v>627</v>
      </c>
      <c r="G4064" s="301" t="s">
        <v>627</v>
      </c>
      <c r="H4064" s="301" t="s">
        <v>493</v>
      </c>
      <c r="I4064" s="333">
        <v>8.2850000000000001</v>
      </c>
    </row>
    <row r="4065" spans="1:9">
      <c r="A4065" s="316">
        <v>13</v>
      </c>
      <c r="B4065" s="301" t="s">
        <v>219</v>
      </c>
      <c r="C4065" s="301" t="s">
        <v>556</v>
      </c>
      <c r="D4065" s="301" t="s">
        <v>621</v>
      </c>
      <c r="E4065" s="301" t="s">
        <v>120</v>
      </c>
      <c r="F4065" s="301" t="s">
        <v>628</v>
      </c>
      <c r="G4065" s="301" t="s">
        <v>628</v>
      </c>
      <c r="H4065" s="301" t="s">
        <v>493</v>
      </c>
      <c r="I4065" s="333">
        <v>15.69</v>
      </c>
    </row>
    <row r="4066" spans="1:9">
      <c r="A4066" s="316">
        <v>13</v>
      </c>
      <c r="B4066" s="301" t="s">
        <v>219</v>
      </c>
      <c r="C4066" s="301" t="s">
        <v>556</v>
      </c>
      <c r="D4066" s="301" t="s">
        <v>621</v>
      </c>
      <c r="E4066" s="301" t="s">
        <v>120</v>
      </c>
      <c r="F4066" s="301" t="s">
        <v>629</v>
      </c>
      <c r="G4066" s="301" t="s">
        <v>629</v>
      </c>
      <c r="H4066" s="301" t="s">
        <v>493</v>
      </c>
      <c r="I4066" s="333">
        <v>56.085000000000001</v>
      </c>
    </row>
    <row r="4067" spans="1:9">
      <c r="A4067" s="316">
        <v>13</v>
      </c>
      <c r="B4067" s="301" t="s">
        <v>219</v>
      </c>
      <c r="C4067" s="301" t="s">
        <v>556</v>
      </c>
      <c r="D4067" s="301" t="s">
        <v>621</v>
      </c>
      <c r="E4067" s="301" t="s">
        <v>556</v>
      </c>
      <c r="F4067" s="301" t="s">
        <v>630</v>
      </c>
      <c r="G4067" s="301" t="s">
        <v>630</v>
      </c>
      <c r="H4067" s="301" t="s">
        <v>493</v>
      </c>
      <c r="I4067" s="333">
        <v>466.99</v>
      </c>
    </row>
    <row r="4068" spans="1:9">
      <c r="A4068" s="316">
        <v>13</v>
      </c>
      <c r="B4068" s="301" t="s">
        <v>219</v>
      </c>
      <c r="C4068" s="301" t="s">
        <v>556</v>
      </c>
      <c r="D4068" s="301" t="s">
        <v>621</v>
      </c>
      <c r="E4068" s="301" t="s">
        <v>120</v>
      </c>
      <c r="F4068" s="301" t="s">
        <v>631</v>
      </c>
      <c r="G4068" s="301" t="s">
        <v>631</v>
      </c>
      <c r="H4068" s="301" t="s">
        <v>493</v>
      </c>
      <c r="I4068" s="333">
        <v>20.47</v>
      </c>
    </row>
    <row r="4069" spans="1:9">
      <c r="A4069" s="316">
        <v>13</v>
      </c>
      <c r="B4069" s="301" t="s">
        <v>219</v>
      </c>
      <c r="C4069" s="301" t="s">
        <v>556</v>
      </c>
      <c r="D4069" s="301" t="s">
        <v>621</v>
      </c>
      <c r="E4069" s="301" t="s">
        <v>120</v>
      </c>
      <c r="F4069" s="301" t="s">
        <v>632</v>
      </c>
      <c r="G4069" s="301" t="s">
        <v>632</v>
      </c>
      <c r="H4069" s="301" t="s">
        <v>493</v>
      </c>
      <c r="I4069" s="333">
        <v>50.284999999999997</v>
      </c>
    </row>
    <row r="4070" spans="1:9">
      <c r="A4070" s="316">
        <v>13</v>
      </c>
      <c r="B4070" s="301" t="s">
        <v>219</v>
      </c>
      <c r="C4070" s="301" t="s">
        <v>556</v>
      </c>
      <c r="D4070" s="301" t="s">
        <v>621</v>
      </c>
      <c r="E4070" s="301" t="s">
        <v>556</v>
      </c>
      <c r="F4070" s="301" t="s">
        <v>633</v>
      </c>
      <c r="G4070" s="301" t="s">
        <v>633</v>
      </c>
      <c r="H4070" s="301" t="s">
        <v>493</v>
      </c>
      <c r="I4070" s="333">
        <v>106.05</v>
      </c>
    </row>
    <row r="4071" spans="1:9">
      <c r="A4071" s="316">
        <v>13</v>
      </c>
      <c r="B4071" s="301" t="s">
        <v>219</v>
      </c>
      <c r="C4071" s="301" t="s">
        <v>556</v>
      </c>
      <c r="D4071" s="301" t="s">
        <v>621</v>
      </c>
      <c r="E4071" s="301" t="s">
        <v>556</v>
      </c>
      <c r="F4071" s="301" t="s">
        <v>634</v>
      </c>
      <c r="G4071" s="301" t="s">
        <v>634</v>
      </c>
      <c r="H4071" s="301" t="s">
        <v>493</v>
      </c>
      <c r="I4071" s="333">
        <v>67.41</v>
      </c>
    </row>
    <row r="4072" spans="1:9">
      <c r="A4072" s="316">
        <v>13</v>
      </c>
      <c r="B4072" s="301" t="s">
        <v>219</v>
      </c>
      <c r="C4072" s="301" t="s">
        <v>556</v>
      </c>
      <c r="D4072" s="301" t="s">
        <v>621</v>
      </c>
      <c r="E4072" s="301" t="s">
        <v>120</v>
      </c>
      <c r="F4072" s="301" t="s">
        <v>81</v>
      </c>
      <c r="G4072" s="301" t="s">
        <v>81</v>
      </c>
      <c r="H4072" s="301" t="s">
        <v>493</v>
      </c>
      <c r="I4072" s="333">
        <v>0</v>
      </c>
    </row>
    <row r="4073" spans="1:9">
      <c r="A4073" s="316">
        <v>13</v>
      </c>
      <c r="B4073" s="301" t="s">
        <v>219</v>
      </c>
      <c r="C4073" s="301" t="s">
        <v>556</v>
      </c>
      <c r="D4073" s="301" t="s">
        <v>621</v>
      </c>
      <c r="E4073" s="301" t="s">
        <v>120</v>
      </c>
      <c r="F4073" s="301" t="s">
        <v>103</v>
      </c>
      <c r="G4073" s="301" t="s">
        <v>103</v>
      </c>
      <c r="H4073" s="301" t="s">
        <v>493</v>
      </c>
      <c r="I4073" s="333">
        <v>0</v>
      </c>
    </row>
    <row r="4074" spans="1:9">
      <c r="A4074" s="316">
        <v>13</v>
      </c>
      <c r="B4074" s="301" t="s">
        <v>219</v>
      </c>
      <c r="C4074" s="301" t="s">
        <v>556</v>
      </c>
      <c r="D4074" s="301" t="s">
        <v>621</v>
      </c>
      <c r="E4074" s="301" t="s">
        <v>120</v>
      </c>
      <c r="F4074" s="301" t="s">
        <v>635</v>
      </c>
      <c r="G4074" s="301" t="s">
        <v>635</v>
      </c>
      <c r="H4074" s="301" t="s">
        <v>493</v>
      </c>
      <c r="I4074" s="333">
        <v>15.55</v>
      </c>
    </row>
    <row r="4075" spans="1:9">
      <c r="A4075" s="316">
        <v>13</v>
      </c>
      <c r="B4075" s="301" t="s">
        <v>219</v>
      </c>
      <c r="C4075" s="301" t="s">
        <v>556</v>
      </c>
      <c r="D4075" s="301" t="s">
        <v>621</v>
      </c>
      <c r="E4075" s="301" t="s">
        <v>765</v>
      </c>
      <c r="F4075" s="301" t="s">
        <v>478</v>
      </c>
      <c r="G4075" s="301" t="s">
        <v>478</v>
      </c>
      <c r="H4075" s="301" t="s">
        <v>493</v>
      </c>
      <c r="I4075" s="333">
        <v>0</v>
      </c>
    </row>
    <row r="4076" spans="1:9">
      <c r="A4076" s="316">
        <v>13</v>
      </c>
      <c r="B4076" s="301" t="s">
        <v>219</v>
      </c>
      <c r="C4076" s="301" t="s">
        <v>556</v>
      </c>
      <c r="D4076" s="301" t="s">
        <v>621</v>
      </c>
      <c r="E4076" s="301" t="s">
        <v>556</v>
      </c>
      <c r="F4076" s="301" t="s">
        <v>636</v>
      </c>
      <c r="G4076" s="301" t="s">
        <v>636</v>
      </c>
      <c r="H4076" s="301" t="s">
        <v>493</v>
      </c>
      <c r="I4076" s="333">
        <v>6.57</v>
      </c>
    </row>
    <row r="4077" spans="1:9">
      <c r="A4077" s="316">
        <v>13</v>
      </c>
      <c r="B4077" s="301" t="s">
        <v>219</v>
      </c>
      <c r="C4077" s="301" t="s">
        <v>556</v>
      </c>
      <c r="D4077" s="301" t="s">
        <v>621</v>
      </c>
      <c r="E4077" s="301" t="s">
        <v>765</v>
      </c>
      <c r="F4077" s="301" t="s">
        <v>121</v>
      </c>
      <c r="G4077" s="301" t="s">
        <v>121</v>
      </c>
      <c r="H4077" s="301" t="s">
        <v>493</v>
      </c>
      <c r="I4077" s="333">
        <v>8.76</v>
      </c>
    </row>
    <row r="4078" spans="1:9">
      <c r="A4078" s="316">
        <v>13</v>
      </c>
      <c r="B4078" s="301" t="s">
        <v>219</v>
      </c>
      <c r="C4078" s="301" t="s">
        <v>556</v>
      </c>
      <c r="D4078" s="301" t="s">
        <v>621</v>
      </c>
      <c r="E4078" s="301" t="s">
        <v>556</v>
      </c>
      <c r="F4078" s="301" t="s">
        <v>613</v>
      </c>
      <c r="G4078" s="301" t="s">
        <v>613</v>
      </c>
      <c r="H4078" t="s">
        <v>494</v>
      </c>
      <c r="I4078" s="333">
        <v>67.290000000000006</v>
      </c>
    </row>
    <row r="4079" spans="1:9">
      <c r="A4079" s="316">
        <v>13</v>
      </c>
      <c r="B4079" s="301" t="s">
        <v>219</v>
      </c>
      <c r="C4079" s="301" t="s">
        <v>556</v>
      </c>
      <c r="D4079" s="301" t="s">
        <v>621</v>
      </c>
      <c r="E4079" s="301" t="s">
        <v>556</v>
      </c>
      <c r="F4079" s="301" t="s">
        <v>614</v>
      </c>
      <c r="G4079" s="301" t="s">
        <v>614</v>
      </c>
      <c r="H4079" s="301" t="s">
        <v>494</v>
      </c>
      <c r="I4079" s="333">
        <v>13.185</v>
      </c>
    </row>
    <row r="4080" spans="1:9">
      <c r="A4080" s="316">
        <v>13</v>
      </c>
      <c r="B4080" s="301" t="s">
        <v>219</v>
      </c>
      <c r="C4080" s="301" t="s">
        <v>556</v>
      </c>
      <c r="D4080" s="301" t="s">
        <v>621</v>
      </c>
      <c r="E4080" s="301" t="s">
        <v>556</v>
      </c>
      <c r="F4080" s="301" t="s">
        <v>615</v>
      </c>
      <c r="G4080" s="301" t="s">
        <v>615</v>
      </c>
      <c r="H4080" s="301" t="s">
        <v>494</v>
      </c>
      <c r="I4080" s="333">
        <v>16.079999999999998</v>
      </c>
    </row>
    <row r="4081" spans="1:9">
      <c r="A4081" s="316">
        <v>13</v>
      </c>
      <c r="B4081" s="301" t="s">
        <v>219</v>
      </c>
      <c r="C4081" s="301" t="s">
        <v>556</v>
      </c>
      <c r="D4081" s="301" t="s">
        <v>621</v>
      </c>
      <c r="E4081" s="301" t="s">
        <v>556</v>
      </c>
      <c r="F4081" s="301" t="s">
        <v>616</v>
      </c>
      <c r="G4081" s="301" t="s">
        <v>616</v>
      </c>
      <c r="H4081" s="301" t="s">
        <v>494</v>
      </c>
      <c r="I4081" s="333">
        <v>16.78</v>
      </c>
    </row>
    <row r="4082" spans="1:9">
      <c r="A4082" s="316">
        <v>13</v>
      </c>
      <c r="B4082" s="301" t="s">
        <v>219</v>
      </c>
      <c r="C4082" s="301" t="s">
        <v>556</v>
      </c>
      <c r="D4082" s="301" t="s">
        <v>621</v>
      </c>
      <c r="E4082" s="301" t="s">
        <v>556</v>
      </c>
      <c r="F4082" s="301" t="s">
        <v>617</v>
      </c>
      <c r="G4082" s="301" t="s">
        <v>617</v>
      </c>
      <c r="H4082" s="301" t="s">
        <v>494</v>
      </c>
      <c r="I4082" s="333">
        <v>19.164999999999999</v>
      </c>
    </row>
    <row r="4083" spans="1:9">
      <c r="A4083" s="316">
        <v>13</v>
      </c>
      <c r="B4083" s="301" t="s">
        <v>219</v>
      </c>
      <c r="C4083" s="301" t="s">
        <v>556</v>
      </c>
      <c r="D4083" s="301" t="s">
        <v>621</v>
      </c>
      <c r="E4083" s="301" t="s">
        <v>556</v>
      </c>
      <c r="F4083" s="301" t="s">
        <v>618</v>
      </c>
      <c r="G4083" s="301" t="s">
        <v>618</v>
      </c>
      <c r="H4083" s="301" t="s">
        <v>494</v>
      </c>
      <c r="I4083" s="333">
        <v>21.274999999999999</v>
      </c>
    </row>
    <row r="4084" spans="1:9">
      <c r="A4084" s="316">
        <v>13</v>
      </c>
      <c r="B4084" s="301" t="s">
        <v>219</v>
      </c>
      <c r="C4084" s="301" t="s">
        <v>556</v>
      </c>
      <c r="D4084" s="301" t="s">
        <v>621</v>
      </c>
      <c r="E4084" s="301" t="s">
        <v>556</v>
      </c>
      <c r="F4084" s="301" t="s">
        <v>619</v>
      </c>
      <c r="G4084" s="301" t="s">
        <v>619</v>
      </c>
      <c r="H4084" s="301" t="s">
        <v>494</v>
      </c>
      <c r="I4084" s="333">
        <v>23.46</v>
      </c>
    </row>
    <row r="4085" spans="1:9">
      <c r="A4085" s="316">
        <v>13</v>
      </c>
      <c r="B4085" s="301" t="s">
        <v>219</v>
      </c>
      <c r="C4085" s="301" t="s">
        <v>556</v>
      </c>
      <c r="D4085" s="301" t="s">
        <v>621</v>
      </c>
      <c r="E4085" s="301" t="s">
        <v>556</v>
      </c>
      <c r="F4085" s="301" t="s">
        <v>620</v>
      </c>
      <c r="G4085" s="301" t="s">
        <v>620</v>
      </c>
      <c r="H4085" s="301" t="s">
        <v>494</v>
      </c>
      <c r="I4085" s="333">
        <v>13.83</v>
      </c>
    </row>
    <row r="4086" spans="1:9">
      <c r="A4086" s="316">
        <v>13</v>
      </c>
      <c r="B4086" s="301" t="s">
        <v>219</v>
      </c>
      <c r="C4086" s="301" t="s">
        <v>556</v>
      </c>
      <c r="D4086" s="301" t="s">
        <v>621</v>
      </c>
      <c r="E4086" s="301" t="s">
        <v>556</v>
      </c>
      <c r="F4086" s="301" t="s">
        <v>621</v>
      </c>
      <c r="G4086" s="301" t="s">
        <v>621</v>
      </c>
      <c r="H4086" s="301" t="s">
        <v>494</v>
      </c>
      <c r="I4086" s="333">
        <v>185.51499999999999</v>
      </c>
    </row>
    <row r="4087" spans="1:9">
      <c r="A4087" s="316">
        <v>13</v>
      </c>
      <c r="B4087" s="301" t="s">
        <v>219</v>
      </c>
      <c r="C4087" s="301" t="s">
        <v>556</v>
      </c>
      <c r="D4087" s="301" t="s">
        <v>621</v>
      </c>
      <c r="E4087" s="301" t="s">
        <v>120</v>
      </c>
      <c r="F4087" s="301" t="s">
        <v>622</v>
      </c>
      <c r="G4087" s="301" t="s">
        <v>622</v>
      </c>
      <c r="H4087" s="301" t="s">
        <v>494</v>
      </c>
      <c r="I4087" s="333">
        <v>5.18</v>
      </c>
    </row>
    <row r="4088" spans="1:9">
      <c r="A4088" s="316">
        <v>13</v>
      </c>
      <c r="B4088" s="301" t="s">
        <v>219</v>
      </c>
      <c r="C4088" s="301" t="s">
        <v>556</v>
      </c>
      <c r="D4088" s="301" t="s">
        <v>621</v>
      </c>
      <c r="E4088" s="301" t="s">
        <v>115</v>
      </c>
      <c r="F4088" s="301" t="s">
        <v>623</v>
      </c>
      <c r="G4088" s="301" t="s">
        <v>623</v>
      </c>
      <c r="H4088" s="301" t="s">
        <v>494</v>
      </c>
      <c r="I4088" s="333">
        <v>6.26</v>
      </c>
    </row>
    <row r="4089" spans="1:9">
      <c r="A4089" s="316">
        <v>13</v>
      </c>
      <c r="B4089" s="301" t="s">
        <v>219</v>
      </c>
      <c r="C4089" s="301" t="s">
        <v>556</v>
      </c>
      <c r="D4089" s="301" t="s">
        <v>621</v>
      </c>
      <c r="E4089" s="301" t="s">
        <v>120</v>
      </c>
      <c r="F4089" s="301" t="s">
        <v>624</v>
      </c>
      <c r="G4089" s="301" t="s">
        <v>624</v>
      </c>
      <c r="H4089" s="301" t="s">
        <v>494</v>
      </c>
      <c r="I4089" s="333">
        <v>16.695</v>
      </c>
    </row>
    <row r="4090" spans="1:9">
      <c r="A4090" s="316">
        <v>13</v>
      </c>
      <c r="B4090" s="301" t="s">
        <v>219</v>
      </c>
      <c r="C4090" s="301" t="s">
        <v>556</v>
      </c>
      <c r="D4090" s="301" t="s">
        <v>621</v>
      </c>
      <c r="E4090" s="301" t="s">
        <v>120</v>
      </c>
      <c r="F4090" s="301" t="s">
        <v>625</v>
      </c>
      <c r="G4090" s="301" t="s">
        <v>625</v>
      </c>
      <c r="H4090" s="301" t="s">
        <v>494</v>
      </c>
      <c r="I4090" s="333">
        <v>12.14</v>
      </c>
    </row>
    <row r="4091" spans="1:9">
      <c r="A4091" s="316">
        <v>13</v>
      </c>
      <c r="B4091" s="301" t="s">
        <v>219</v>
      </c>
      <c r="C4091" s="301" t="s">
        <v>556</v>
      </c>
      <c r="D4091" s="301" t="s">
        <v>621</v>
      </c>
      <c r="E4091" s="301" t="s">
        <v>120</v>
      </c>
      <c r="F4091" s="301" t="s">
        <v>626</v>
      </c>
      <c r="G4091" s="301" t="s">
        <v>626</v>
      </c>
      <c r="H4091" s="301" t="s">
        <v>494</v>
      </c>
      <c r="I4091" s="333">
        <v>0</v>
      </c>
    </row>
    <row r="4092" spans="1:9">
      <c r="A4092" s="316">
        <v>13</v>
      </c>
      <c r="B4092" s="301" t="s">
        <v>219</v>
      </c>
      <c r="C4092" s="301" t="s">
        <v>556</v>
      </c>
      <c r="D4092" s="301" t="s">
        <v>621</v>
      </c>
      <c r="E4092" s="301" t="s">
        <v>120</v>
      </c>
      <c r="F4092" s="301" t="s">
        <v>627</v>
      </c>
      <c r="G4092" s="301" t="s">
        <v>627</v>
      </c>
      <c r="H4092" s="301" t="s">
        <v>494</v>
      </c>
      <c r="I4092" s="333">
        <v>6.0449999999999999</v>
      </c>
    </row>
    <row r="4093" spans="1:9">
      <c r="A4093" s="316">
        <v>13</v>
      </c>
      <c r="B4093" s="301" t="s">
        <v>219</v>
      </c>
      <c r="C4093" s="301" t="s">
        <v>556</v>
      </c>
      <c r="D4093" s="301" t="s">
        <v>621</v>
      </c>
      <c r="E4093" s="301" t="s">
        <v>120</v>
      </c>
      <c r="F4093" s="301" t="s">
        <v>628</v>
      </c>
      <c r="G4093" s="301" t="s">
        <v>628</v>
      </c>
      <c r="H4093" s="301" t="s">
        <v>494</v>
      </c>
      <c r="I4093" s="333">
        <v>15.05</v>
      </c>
    </row>
    <row r="4094" spans="1:9">
      <c r="A4094" s="316">
        <v>13</v>
      </c>
      <c r="B4094" s="301" t="s">
        <v>219</v>
      </c>
      <c r="C4094" s="301" t="s">
        <v>556</v>
      </c>
      <c r="D4094" s="301" t="s">
        <v>621</v>
      </c>
      <c r="E4094" s="301" t="s">
        <v>120</v>
      </c>
      <c r="F4094" s="301" t="s">
        <v>629</v>
      </c>
      <c r="G4094" s="301" t="s">
        <v>629</v>
      </c>
      <c r="H4094" s="301" t="s">
        <v>494</v>
      </c>
      <c r="I4094" s="333">
        <v>54.424999999999997</v>
      </c>
    </row>
    <row r="4095" spans="1:9">
      <c r="A4095" s="316">
        <v>13</v>
      </c>
      <c r="B4095" s="301" t="s">
        <v>219</v>
      </c>
      <c r="C4095" s="301" t="s">
        <v>556</v>
      </c>
      <c r="D4095" s="301" t="s">
        <v>621</v>
      </c>
      <c r="E4095" s="301" t="s">
        <v>556</v>
      </c>
      <c r="F4095" s="301" t="s">
        <v>630</v>
      </c>
      <c r="G4095" s="301" t="s">
        <v>630</v>
      </c>
      <c r="H4095" s="301" t="s">
        <v>494</v>
      </c>
      <c r="I4095" s="333">
        <v>420.10500000000002</v>
      </c>
    </row>
    <row r="4096" spans="1:9">
      <c r="A4096" s="316">
        <v>13</v>
      </c>
      <c r="B4096" s="301" t="s">
        <v>219</v>
      </c>
      <c r="C4096" s="301" t="s">
        <v>556</v>
      </c>
      <c r="D4096" s="301" t="s">
        <v>621</v>
      </c>
      <c r="E4096" s="301" t="s">
        <v>120</v>
      </c>
      <c r="F4096" s="301" t="s">
        <v>631</v>
      </c>
      <c r="G4096" s="301" t="s">
        <v>631</v>
      </c>
      <c r="H4096" s="301" t="s">
        <v>494</v>
      </c>
      <c r="I4096" s="333">
        <v>18.850000000000001</v>
      </c>
    </row>
    <row r="4097" spans="1:9">
      <c r="A4097" s="316">
        <v>13</v>
      </c>
      <c r="B4097" s="301" t="s">
        <v>219</v>
      </c>
      <c r="C4097" s="301" t="s">
        <v>556</v>
      </c>
      <c r="D4097" s="301" t="s">
        <v>621</v>
      </c>
      <c r="E4097" s="301" t="s">
        <v>120</v>
      </c>
      <c r="F4097" s="301" t="s">
        <v>632</v>
      </c>
      <c r="G4097" s="301" t="s">
        <v>632</v>
      </c>
      <c r="H4097" s="301" t="s">
        <v>494</v>
      </c>
      <c r="I4097" s="333">
        <v>47.25</v>
      </c>
    </row>
    <row r="4098" spans="1:9">
      <c r="A4098" s="316">
        <v>13</v>
      </c>
      <c r="B4098" s="301" t="s">
        <v>219</v>
      </c>
      <c r="C4098" s="301" t="s">
        <v>556</v>
      </c>
      <c r="D4098" s="301" t="s">
        <v>621</v>
      </c>
      <c r="E4098" s="301" t="s">
        <v>556</v>
      </c>
      <c r="F4098" s="301" t="s">
        <v>633</v>
      </c>
      <c r="G4098" s="301" t="s">
        <v>633</v>
      </c>
      <c r="H4098" s="301" t="s">
        <v>494</v>
      </c>
      <c r="I4098" s="333">
        <v>91.08</v>
      </c>
    </row>
    <row r="4099" spans="1:9">
      <c r="A4099" s="316">
        <v>13</v>
      </c>
      <c r="B4099" s="301" t="s">
        <v>219</v>
      </c>
      <c r="C4099" s="301" t="s">
        <v>556</v>
      </c>
      <c r="D4099" s="301" t="s">
        <v>621</v>
      </c>
      <c r="E4099" s="301" t="s">
        <v>556</v>
      </c>
      <c r="F4099" s="301" t="s">
        <v>634</v>
      </c>
      <c r="G4099" s="301" t="s">
        <v>634</v>
      </c>
      <c r="H4099" s="301" t="s">
        <v>494</v>
      </c>
      <c r="I4099" s="333">
        <v>53.47</v>
      </c>
    </row>
    <row r="4100" spans="1:9">
      <c r="A4100" s="316">
        <v>13</v>
      </c>
      <c r="B4100" s="301" t="s">
        <v>219</v>
      </c>
      <c r="C4100" s="301" t="s">
        <v>556</v>
      </c>
      <c r="D4100" s="301" t="s">
        <v>621</v>
      </c>
      <c r="E4100" s="301" t="s">
        <v>120</v>
      </c>
      <c r="F4100" s="301" t="s">
        <v>81</v>
      </c>
      <c r="G4100" s="301" t="s">
        <v>81</v>
      </c>
      <c r="H4100" s="301" t="s">
        <v>494</v>
      </c>
      <c r="I4100" s="333">
        <v>0</v>
      </c>
    </row>
    <row r="4101" spans="1:9">
      <c r="A4101" s="316">
        <v>13</v>
      </c>
      <c r="B4101" s="301" t="s">
        <v>219</v>
      </c>
      <c r="C4101" s="301" t="s">
        <v>556</v>
      </c>
      <c r="D4101" s="301" t="s">
        <v>621</v>
      </c>
      <c r="E4101" s="301" t="s">
        <v>120</v>
      </c>
      <c r="F4101" s="301" t="s">
        <v>103</v>
      </c>
      <c r="G4101" s="301" t="s">
        <v>103</v>
      </c>
      <c r="H4101" s="301" t="s">
        <v>494</v>
      </c>
      <c r="I4101" s="333">
        <v>3.8</v>
      </c>
    </row>
    <row r="4102" spans="1:9">
      <c r="A4102" s="316">
        <v>13</v>
      </c>
      <c r="B4102" s="301" t="s">
        <v>219</v>
      </c>
      <c r="C4102" s="301" t="s">
        <v>556</v>
      </c>
      <c r="D4102" s="301" t="s">
        <v>621</v>
      </c>
      <c r="E4102" s="301" t="s">
        <v>120</v>
      </c>
      <c r="F4102" s="301" t="s">
        <v>635</v>
      </c>
      <c r="G4102" s="301" t="s">
        <v>635</v>
      </c>
      <c r="H4102" s="301" t="s">
        <v>494</v>
      </c>
      <c r="I4102" s="333">
        <v>15.41</v>
      </c>
    </row>
    <row r="4103" spans="1:9">
      <c r="A4103" s="316">
        <v>13</v>
      </c>
      <c r="B4103" s="301" t="s">
        <v>219</v>
      </c>
      <c r="C4103" s="301" t="s">
        <v>556</v>
      </c>
      <c r="D4103" s="301" t="s">
        <v>621</v>
      </c>
      <c r="E4103" s="301" t="s">
        <v>765</v>
      </c>
      <c r="F4103" s="301" t="s">
        <v>478</v>
      </c>
      <c r="G4103" s="301" t="s">
        <v>478</v>
      </c>
      <c r="H4103" s="301" t="s">
        <v>494</v>
      </c>
      <c r="I4103" s="333">
        <v>0</v>
      </c>
    </row>
    <row r="4104" spans="1:9">
      <c r="A4104" s="316">
        <v>13</v>
      </c>
      <c r="B4104" s="301" t="s">
        <v>219</v>
      </c>
      <c r="C4104" s="301" t="s">
        <v>556</v>
      </c>
      <c r="D4104" s="301" t="s">
        <v>621</v>
      </c>
      <c r="E4104" s="301" t="s">
        <v>556</v>
      </c>
      <c r="F4104" s="301" t="s">
        <v>636</v>
      </c>
      <c r="G4104" s="301" t="s">
        <v>636</v>
      </c>
      <c r="H4104" s="301" t="s">
        <v>494</v>
      </c>
      <c r="I4104" s="333">
        <v>8.75</v>
      </c>
    </row>
    <row r="4105" spans="1:9">
      <c r="A4105" s="316">
        <v>13</v>
      </c>
      <c r="B4105" s="301" t="s">
        <v>219</v>
      </c>
      <c r="C4105" s="301" t="s">
        <v>556</v>
      </c>
      <c r="D4105" s="301" t="s">
        <v>621</v>
      </c>
      <c r="E4105" s="301" t="s">
        <v>765</v>
      </c>
      <c r="F4105" s="301" t="s">
        <v>121</v>
      </c>
      <c r="G4105" s="301" t="s">
        <v>121</v>
      </c>
      <c r="H4105" s="301" t="s">
        <v>494</v>
      </c>
      <c r="I4105" s="333">
        <v>8.99</v>
      </c>
    </row>
    <row r="4106" spans="1:9">
      <c r="A4106" s="316">
        <v>13</v>
      </c>
      <c r="B4106" s="301" t="s">
        <v>219</v>
      </c>
      <c r="C4106" s="301" t="s">
        <v>556</v>
      </c>
      <c r="D4106" s="301" t="s">
        <v>621</v>
      </c>
      <c r="E4106" s="301" t="s">
        <v>556</v>
      </c>
      <c r="F4106" s="301" t="s">
        <v>613</v>
      </c>
      <c r="G4106" s="301" t="s">
        <v>613</v>
      </c>
      <c r="H4106" t="s">
        <v>495</v>
      </c>
      <c r="I4106" s="333">
        <v>79.055000000000007</v>
      </c>
    </row>
    <row r="4107" spans="1:9">
      <c r="A4107" s="316">
        <v>13</v>
      </c>
      <c r="B4107" s="301" t="s">
        <v>219</v>
      </c>
      <c r="C4107" s="301" t="s">
        <v>556</v>
      </c>
      <c r="D4107" s="301" t="s">
        <v>621</v>
      </c>
      <c r="E4107" s="301" t="s">
        <v>556</v>
      </c>
      <c r="F4107" s="301" t="s">
        <v>614</v>
      </c>
      <c r="G4107" s="301" t="s">
        <v>614</v>
      </c>
      <c r="H4107" s="301" t="s">
        <v>495</v>
      </c>
      <c r="I4107" s="333">
        <v>13.625</v>
      </c>
    </row>
    <row r="4108" spans="1:9">
      <c r="A4108" s="316">
        <v>13</v>
      </c>
      <c r="B4108" s="301" t="s">
        <v>219</v>
      </c>
      <c r="C4108" s="301" t="s">
        <v>556</v>
      </c>
      <c r="D4108" s="301" t="s">
        <v>621</v>
      </c>
      <c r="E4108" s="301" t="s">
        <v>556</v>
      </c>
      <c r="F4108" s="301" t="s">
        <v>615</v>
      </c>
      <c r="G4108" s="301" t="s">
        <v>615</v>
      </c>
      <c r="H4108" s="301" t="s">
        <v>495</v>
      </c>
      <c r="I4108" s="333">
        <v>22.515000000000001</v>
      </c>
    </row>
    <row r="4109" spans="1:9">
      <c r="A4109" s="316">
        <v>13</v>
      </c>
      <c r="B4109" s="301" t="s">
        <v>219</v>
      </c>
      <c r="C4109" s="301" t="s">
        <v>556</v>
      </c>
      <c r="D4109" s="301" t="s">
        <v>621</v>
      </c>
      <c r="E4109" s="301" t="s">
        <v>556</v>
      </c>
      <c r="F4109" s="301" t="s">
        <v>616</v>
      </c>
      <c r="G4109" s="301" t="s">
        <v>616</v>
      </c>
      <c r="H4109" s="301" t="s">
        <v>495</v>
      </c>
      <c r="I4109" s="333">
        <v>23.114999999999998</v>
      </c>
    </row>
    <row r="4110" spans="1:9">
      <c r="A4110" s="316">
        <v>13</v>
      </c>
      <c r="B4110" s="301" t="s">
        <v>219</v>
      </c>
      <c r="C4110" s="301" t="s">
        <v>556</v>
      </c>
      <c r="D4110" s="301" t="s">
        <v>621</v>
      </c>
      <c r="E4110" s="301" t="s">
        <v>556</v>
      </c>
      <c r="F4110" s="301" t="s">
        <v>617</v>
      </c>
      <c r="G4110" s="301" t="s">
        <v>617</v>
      </c>
      <c r="H4110" s="301" t="s">
        <v>495</v>
      </c>
      <c r="I4110" s="333">
        <v>19.7</v>
      </c>
    </row>
    <row r="4111" spans="1:9">
      <c r="A4111" s="316">
        <v>13</v>
      </c>
      <c r="B4111" s="301" t="s">
        <v>219</v>
      </c>
      <c r="C4111" s="301" t="s">
        <v>556</v>
      </c>
      <c r="D4111" s="301" t="s">
        <v>621</v>
      </c>
      <c r="E4111" s="301" t="s">
        <v>556</v>
      </c>
      <c r="F4111" s="301" t="s">
        <v>618</v>
      </c>
      <c r="G4111" s="301" t="s">
        <v>618</v>
      </c>
      <c r="H4111" s="301" t="s">
        <v>495</v>
      </c>
      <c r="I4111" s="333">
        <v>27.23</v>
      </c>
    </row>
    <row r="4112" spans="1:9">
      <c r="A4112" s="316">
        <v>13</v>
      </c>
      <c r="B4112" s="301" t="s">
        <v>219</v>
      </c>
      <c r="C4112" s="301" t="s">
        <v>556</v>
      </c>
      <c r="D4112" s="301" t="s">
        <v>621</v>
      </c>
      <c r="E4112" s="301" t="s">
        <v>556</v>
      </c>
      <c r="F4112" s="301" t="s">
        <v>619</v>
      </c>
      <c r="G4112" s="301" t="s">
        <v>619</v>
      </c>
      <c r="H4112" s="301" t="s">
        <v>495</v>
      </c>
      <c r="I4112" s="333">
        <v>31.664999999999999</v>
      </c>
    </row>
    <row r="4113" spans="1:9">
      <c r="A4113" s="316">
        <v>13</v>
      </c>
      <c r="B4113" s="301" t="s">
        <v>219</v>
      </c>
      <c r="C4113" s="301" t="s">
        <v>556</v>
      </c>
      <c r="D4113" s="301" t="s">
        <v>621</v>
      </c>
      <c r="E4113" s="301" t="s">
        <v>556</v>
      </c>
      <c r="F4113" s="301" t="s">
        <v>620</v>
      </c>
      <c r="G4113" s="301" t="s">
        <v>620</v>
      </c>
      <c r="H4113" s="301" t="s">
        <v>495</v>
      </c>
      <c r="I4113" s="333">
        <v>19.475000000000001</v>
      </c>
    </row>
    <row r="4114" spans="1:9">
      <c r="A4114" s="316">
        <v>13</v>
      </c>
      <c r="B4114" s="301" t="s">
        <v>219</v>
      </c>
      <c r="C4114" s="301" t="s">
        <v>556</v>
      </c>
      <c r="D4114" s="301" t="s">
        <v>621</v>
      </c>
      <c r="E4114" s="301" t="s">
        <v>556</v>
      </c>
      <c r="F4114" s="301" t="s">
        <v>621</v>
      </c>
      <c r="G4114" s="301" t="s">
        <v>621</v>
      </c>
      <c r="H4114" s="301" t="s">
        <v>495</v>
      </c>
      <c r="I4114" s="333">
        <v>198.19499999999999</v>
      </c>
    </row>
    <row r="4115" spans="1:9">
      <c r="A4115" s="316">
        <v>13</v>
      </c>
      <c r="B4115" s="301" t="s">
        <v>219</v>
      </c>
      <c r="C4115" s="301" t="s">
        <v>556</v>
      </c>
      <c r="D4115" s="301" t="s">
        <v>621</v>
      </c>
      <c r="E4115" s="301" t="s">
        <v>120</v>
      </c>
      <c r="F4115" s="301" t="s">
        <v>622</v>
      </c>
      <c r="G4115" s="301" t="s">
        <v>622</v>
      </c>
      <c r="H4115" s="301" t="s">
        <v>495</v>
      </c>
      <c r="I4115" s="333">
        <v>4.91</v>
      </c>
    </row>
    <row r="4116" spans="1:9">
      <c r="A4116" s="316">
        <v>13</v>
      </c>
      <c r="B4116" s="301" t="s">
        <v>219</v>
      </c>
      <c r="C4116" s="301" t="s">
        <v>556</v>
      </c>
      <c r="D4116" s="301" t="s">
        <v>621</v>
      </c>
      <c r="E4116" s="301" t="s">
        <v>115</v>
      </c>
      <c r="F4116" s="301" t="s">
        <v>623</v>
      </c>
      <c r="G4116" s="301" t="s">
        <v>623</v>
      </c>
      <c r="H4116" s="301" t="s">
        <v>495</v>
      </c>
      <c r="I4116" s="333">
        <v>8.2949999999999999</v>
      </c>
    </row>
    <row r="4117" spans="1:9">
      <c r="A4117" s="316">
        <v>13</v>
      </c>
      <c r="B4117" s="301" t="s">
        <v>219</v>
      </c>
      <c r="C4117" s="301" t="s">
        <v>556</v>
      </c>
      <c r="D4117" s="301" t="s">
        <v>621</v>
      </c>
      <c r="E4117" s="301" t="s">
        <v>120</v>
      </c>
      <c r="F4117" s="301" t="s">
        <v>624</v>
      </c>
      <c r="G4117" s="301" t="s">
        <v>624</v>
      </c>
      <c r="H4117" s="301" t="s">
        <v>495</v>
      </c>
      <c r="I4117" s="333">
        <v>20.065000000000001</v>
      </c>
    </row>
    <row r="4118" spans="1:9">
      <c r="A4118" s="316">
        <v>13</v>
      </c>
      <c r="B4118" s="301" t="s">
        <v>219</v>
      </c>
      <c r="C4118" s="301" t="s">
        <v>556</v>
      </c>
      <c r="D4118" s="301" t="s">
        <v>621</v>
      </c>
      <c r="E4118" s="301" t="s">
        <v>120</v>
      </c>
      <c r="F4118" s="301" t="s">
        <v>625</v>
      </c>
      <c r="G4118" s="301" t="s">
        <v>625</v>
      </c>
      <c r="H4118" s="301" t="s">
        <v>495</v>
      </c>
      <c r="I4118" s="333">
        <v>15.17</v>
      </c>
    </row>
    <row r="4119" spans="1:9">
      <c r="A4119" s="316">
        <v>13</v>
      </c>
      <c r="B4119" s="301" t="s">
        <v>219</v>
      </c>
      <c r="C4119" s="301" t="s">
        <v>556</v>
      </c>
      <c r="D4119" s="301" t="s">
        <v>621</v>
      </c>
      <c r="E4119" s="301" t="s">
        <v>120</v>
      </c>
      <c r="F4119" s="301" t="s">
        <v>626</v>
      </c>
      <c r="G4119" s="301" t="s">
        <v>626</v>
      </c>
      <c r="H4119" s="301" t="s">
        <v>495</v>
      </c>
      <c r="I4119" s="333">
        <v>0</v>
      </c>
    </row>
    <row r="4120" spans="1:9">
      <c r="A4120" s="316">
        <v>13</v>
      </c>
      <c r="B4120" s="301" t="s">
        <v>219</v>
      </c>
      <c r="C4120" s="301" t="s">
        <v>556</v>
      </c>
      <c r="D4120" s="301" t="s">
        <v>621</v>
      </c>
      <c r="E4120" s="301" t="s">
        <v>120</v>
      </c>
      <c r="F4120" s="301" t="s">
        <v>627</v>
      </c>
      <c r="G4120" s="301" t="s">
        <v>627</v>
      </c>
      <c r="H4120" s="301" t="s">
        <v>495</v>
      </c>
      <c r="I4120" s="333">
        <v>6.1749999999999998</v>
      </c>
    </row>
    <row r="4121" spans="1:9">
      <c r="A4121" s="316">
        <v>13</v>
      </c>
      <c r="B4121" s="301" t="s">
        <v>219</v>
      </c>
      <c r="C4121" s="301" t="s">
        <v>556</v>
      </c>
      <c r="D4121" s="301" t="s">
        <v>621</v>
      </c>
      <c r="E4121" s="301" t="s">
        <v>120</v>
      </c>
      <c r="F4121" s="301" t="s">
        <v>628</v>
      </c>
      <c r="G4121" s="301" t="s">
        <v>628</v>
      </c>
      <c r="H4121" s="301" t="s">
        <v>495</v>
      </c>
      <c r="I4121" s="333">
        <v>16.97</v>
      </c>
    </row>
    <row r="4122" spans="1:9">
      <c r="A4122" s="316">
        <v>13</v>
      </c>
      <c r="B4122" s="301" t="s">
        <v>219</v>
      </c>
      <c r="C4122" s="301" t="s">
        <v>556</v>
      </c>
      <c r="D4122" s="301" t="s">
        <v>621</v>
      </c>
      <c r="E4122" s="301" t="s">
        <v>120</v>
      </c>
      <c r="F4122" s="301" t="s">
        <v>629</v>
      </c>
      <c r="G4122" s="301" t="s">
        <v>629</v>
      </c>
      <c r="H4122" s="301" t="s">
        <v>495</v>
      </c>
      <c r="I4122" s="333">
        <v>62.664999999999999</v>
      </c>
    </row>
    <row r="4123" spans="1:9">
      <c r="A4123" s="316">
        <v>13</v>
      </c>
      <c r="B4123" s="301" t="s">
        <v>219</v>
      </c>
      <c r="C4123" s="301" t="s">
        <v>556</v>
      </c>
      <c r="D4123" s="301" t="s">
        <v>621</v>
      </c>
      <c r="E4123" s="301" t="s">
        <v>556</v>
      </c>
      <c r="F4123" s="301" t="s">
        <v>630</v>
      </c>
      <c r="G4123" s="301" t="s">
        <v>630</v>
      </c>
      <c r="H4123" s="301" t="s">
        <v>495</v>
      </c>
      <c r="I4123" s="333">
        <v>473.73500000000001</v>
      </c>
    </row>
    <row r="4124" spans="1:9">
      <c r="A4124" s="316">
        <v>13</v>
      </c>
      <c r="B4124" s="301" t="s">
        <v>219</v>
      </c>
      <c r="C4124" s="301" t="s">
        <v>556</v>
      </c>
      <c r="D4124" s="301" t="s">
        <v>621</v>
      </c>
      <c r="E4124" s="301" t="s">
        <v>120</v>
      </c>
      <c r="F4124" s="301" t="s">
        <v>631</v>
      </c>
      <c r="G4124" s="301" t="s">
        <v>631</v>
      </c>
      <c r="H4124" s="301" t="s">
        <v>495</v>
      </c>
      <c r="I4124" s="333">
        <v>21.824999999999999</v>
      </c>
    </row>
    <row r="4125" spans="1:9">
      <c r="A4125" s="316">
        <v>13</v>
      </c>
      <c r="B4125" s="301" t="s">
        <v>219</v>
      </c>
      <c r="C4125" s="301" t="s">
        <v>556</v>
      </c>
      <c r="D4125" s="301" t="s">
        <v>621</v>
      </c>
      <c r="E4125" s="301" t="s">
        <v>120</v>
      </c>
      <c r="F4125" s="301" t="s">
        <v>632</v>
      </c>
      <c r="G4125" s="301" t="s">
        <v>632</v>
      </c>
      <c r="H4125" s="301" t="s">
        <v>495</v>
      </c>
      <c r="I4125" s="333">
        <v>51.61</v>
      </c>
    </row>
    <row r="4126" spans="1:9">
      <c r="A4126" s="316">
        <v>13</v>
      </c>
      <c r="B4126" s="301" t="s">
        <v>219</v>
      </c>
      <c r="C4126" s="301" t="s">
        <v>556</v>
      </c>
      <c r="D4126" s="301" t="s">
        <v>621</v>
      </c>
      <c r="E4126" s="301" t="s">
        <v>556</v>
      </c>
      <c r="F4126" s="301" t="s">
        <v>633</v>
      </c>
      <c r="G4126" s="301" t="s">
        <v>633</v>
      </c>
      <c r="H4126" s="301" t="s">
        <v>495</v>
      </c>
      <c r="I4126" s="333">
        <v>91.09</v>
      </c>
    </row>
    <row r="4127" spans="1:9">
      <c r="A4127" s="316">
        <v>13</v>
      </c>
      <c r="B4127" s="301" t="s">
        <v>219</v>
      </c>
      <c r="C4127" s="301" t="s">
        <v>556</v>
      </c>
      <c r="D4127" s="301" t="s">
        <v>621</v>
      </c>
      <c r="E4127" s="301" t="s">
        <v>556</v>
      </c>
      <c r="F4127" s="301" t="s">
        <v>634</v>
      </c>
      <c r="G4127" s="301" t="s">
        <v>634</v>
      </c>
      <c r="H4127" s="301" t="s">
        <v>495</v>
      </c>
      <c r="I4127" s="333">
        <v>55.85</v>
      </c>
    </row>
    <row r="4128" spans="1:9">
      <c r="A4128" s="316">
        <v>13</v>
      </c>
      <c r="B4128" s="301" t="s">
        <v>219</v>
      </c>
      <c r="C4128" s="301" t="s">
        <v>556</v>
      </c>
      <c r="D4128" s="301" t="s">
        <v>621</v>
      </c>
      <c r="E4128" s="301" t="s">
        <v>120</v>
      </c>
      <c r="F4128" s="301" t="s">
        <v>81</v>
      </c>
      <c r="G4128" s="301" t="s">
        <v>81</v>
      </c>
      <c r="H4128" s="301" t="s">
        <v>495</v>
      </c>
      <c r="I4128" s="333">
        <v>0</v>
      </c>
    </row>
    <row r="4129" spans="1:9">
      <c r="A4129" s="316">
        <v>13</v>
      </c>
      <c r="B4129" s="301" t="s">
        <v>219</v>
      </c>
      <c r="C4129" s="301" t="s">
        <v>556</v>
      </c>
      <c r="D4129" s="301" t="s">
        <v>621</v>
      </c>
      <c r="E4129" s="301" t="s">
        <v>120</v>
      </c>
      <c r="F4129" s="301" t="s">
        <v>103</v>
      </c>
      <c r="G4129" s="301" t="s">
        <v>103</v>
      </c>
      <c r="H4129" s="301" t="s">
        <v>495</v>
      </c>
      <c r="I4129" s="333">
        <v>3.27</v>
      </c>
    </row>
    <row r="4130" spans="1:9">
      <c r="A4130" s="316">
        <v>13</v>
      </c>
      <c r="B4130" s="301" t="s">
        <v>219</v>
      </c>
      <c r="C4130" s="301" t="s">
        <v>556</v>
      </c>
      <c r="D4130" s="301" t="s">
        <v>621</v>
      </c>
      <c r="E4130" s="301" t="s">
        <v>120</v>
      </c>
      <c r="F4130" s="301" t="s">
        <v>635</v>
      </c>
      <c r="G4130" s="301" t="s">
        <v>635</v>
      </c>
      <c r="H4130" s="301" t="s">
        <v>495</v>
      </c>
      <c r="I4130" s="333">
        <v>18.995000000000001</v>
      </c>
    </row>
    <row r="4131" spans="1:9">
      <c r="A4131" s="316">
        <v>13</v>
      </c>
      <c r="B4131" s="301" t="s">
        <v>219</v>
      </c>
      <c r="C4131" s="301" t="s">
        <v>556</v>
      </c>
      <c r="D4131" s="301" t="s">
        <v>621</v>
      </c>
      <c r="E4131" s="301" t="s">
        <v>765</v>
      </c>
      <c r="F4131" s="301" t="s">
        <v>478</v>
      </c>
      <c r="G4131" s="301" t="s">
        <v>478</v>
      </c>
      <c r="H4131" s="301" t="s">
        <v>495</v>
      </c>
      <c r="I4131" s="333">
        <v>1.06</v>
      </c>
    </row>
    <row r="4132" spans="1:9">
      <c r="A4132" s="316">
        <v>13</v>
      </c>
      <c r="B4132" s="301" t="s">
        <v>219</v>
      </c>
      <c r="C4132" s="301" t="s">
        <v>556</v>
      </c>
      <c r="D4132" s="301" t="s">
        <v>621</v>
      </c>
      <c r="E4132" s="301" t="s">
        <v>556</v>
      </c>
      <c r="F4132" s="301" t="s">
        <v>636</v>
      </c>
      <c r="G4132" s="301" t="s">
        <v>636</v>
      </c>
      <c r="H4132" s="301" t="s">
        <v>495</v>
      </c>
      <c r="I4132" s="333">
        <v>8.875</v>
      </c>
    </row>
    <row r="4133" spans="1:9">
      <c r="A4133" s="316">
        <v>13</v>
      </c>
      <c r="B4133" s="301" t="s">
        <v>219</v>
      </c>
      <c r="C4133" s="301" t="s">
        <v>556</v>
      </c>
      <c r="D4133" s="301" t="s">
        <v>621</v>
      </c>
      <c r="E4133" s="301" t="s">
        <v>765</v>
      </c>
      <c r="F4133" s="301" t="s">
        <v>121</v>
      </c>
      <c r="G4133" s="301" t="s">
        <v>121</v>
      </c>
      <c r="H4133" s="301" t="s">
        <v>495</v>
      </c>
      <c r="I4133" s="333">
        <v>8.52</v>
      </c>
    </row>
    <row r="4134" spans="1:9">
      <c r="A4134" s="316">
        <v>13</v>
      </c>
      <c r="B4134" s="301" t="s">
        <v>219</v>
      </c>
      <c r="C4134" s="301" t="s">
        <v>556</v>
      </c>
      <c r="D4134" s="301" t="s">
        <v>621</v>
      </c>
      <c r="E4134" s="301" t="s">
        <v>556</v>
      </c>
      <c r="F4134" s="301" t="s">
        <v>613</v>
      </c>
      <c r="G4134" s="301" t="s">
        <v>613</v>
      </c>
      <c r="H4134" t="s">
        <v>496</v>
      </c>
      <c r="I4134" s="333">
        <v>72.584999999999994</v>
      </c>
    </row>
    <row r="4135" spans="1:9">
      <c r="A4135" s="316">
        <v>13</v>
      </c>
      <c r="B4135" s="301" t="s">
        <v>219</v>
      </c>
      <c r="C4135" s="301" t="s">
        <v>556</v>
      </c>
      <c r="D4135" s="301" t="s">
        <v>621</v>
      </c>
      <c r="E4135" s="301" t="s">
        <v>556</v>
      </c>
      <c r="F4135" s="301" t="s">
        <v>614</v>
      </c>
      <c r="G4135" s="301" t="s">
        <v>614</v>
      </c>
      <c r="H4135" s="301" t="s">
        <v>496</v>
      </c>
      <c r="I4135" s="333">
        <v>15.775</v>
      </c>
    </row>
    <row r="4136" spans="1:9">
      <c r="A4136" s="316">
        <v>13</v>
      </c>
      <c r="B4136" s="301" t="s">
        <v>219</v>
      </c>
      <c r="C4136" s="301" t="s">
        <v>556</v>
      </c>
      <c r="D4136" s="301" t="s">
        <v>621</v>
      </c>
      <c r="E4136" s="301" t="s">
        <v>556</v>
      </c>
      <c r="F4136" s="301" t="s">
        <v>615</v>
      </c>
      <c r="G4136" s="301" t="s">
        <v>615</v>
      </c>
      <c r="H4136" s="301" t="s">
        <v>496</v>
      </c>
      <c r="I4136" s="333">
        <v>18.754999999999999</v>
      </c>
    </row>
    <row r="4137" spans="1:9">
      <c r="A4137" s="316">
        <v>13</v>
      </c>
      <c r="B4137" s="301" t="s">
        <v>219</v>
      </c>
      <c r="C4137" s="301" t="s">
        <v>556</v>
      </c>
      <c r="D4137" s="301" t="s">
        <v>621</v>
      </c>
      <c r="E4137" s="301" t="s">
        <v>556</v>
      </c>
      <c r="F4137" s="301" t="s">
        <v>616</v>
      </c>
      <c r="G4137" s="301" t="s">
        <v>616</v>
      </c>
      <c r="H4137" s="301" t="s">
        <v>496</v>
      </c>
      <c r="I4137" s="333">
        <v>17.725000000000001</v>
      </c>
    </row>
    <row r="4138" spans="1:9">
      <c r="A4138" s="316">
        <v>13</v>
      </c>
      <c r="B4138" s="301" t="s">
        <v>219</v>
      </c>
      <c r="C4138" s="301" t="s">
        <v>556</v>
      </c>
      <c r="D4138" s="301" t="s">
        <v>621</v>
      </c>
      <c r="E4138" s="301" t="s">
        <v>556</v>
      </c>
      <c r="F4138" s="301" t="s">
        <v>617</v>
      </c>
      <c r="G4138" s="301" t="s">
        <v>617</v>
      </c>
      <c r="H4138" s="301" t="s">
        <v>496</v>
      </c>
      <c r="I4138" s="333">
        <v>22.484999999999999</v>
      </c>
    </row>
    <row r="4139" spans="1:9">
      <c r="A4139" s="316">
        <v>13</v>
      </c>
      <c r="B4139" s="301" t="s">
        <v>219</v>
      </c>
      <c r="C4139" s="301" t="s">
        <v>556</v>
      </c>
      <c r="D4139" s="301" t="s">
        <v>621</v>
      </c>
      <c r="E4139" s="301" t="s">
        <v>556</v>
      </c>
      <c r="F4139" s="301" t="s">
        <v>618</v>
      </c>
      <c r="G4139" s="301" t="s">
        <v>618</v>
      </c>
      <c r="H4139" s="301" t="s">
        <v>496</v>
      </c>
      <c r="I4139" s="333">
        <v>25.475000000000001</v>
      </c>
    </row>
    <row r="4140" spans="1:9">
      <c r="A4140" s="316">
        <v>13</v>
      </c>
      <c r="B4140" s="301" t="s">
        <v>219</v>
      </c>
      <c r="C4140" s="301" t="s">
        <v>556</v>
      </c>
      <c r="D4140" s="301" t="s">
        <v>621</v>
      </c>
      <c r="E4140" s="301" t="s">
        <v>556</v>
      </c>
      <c r="F4140" s="301" t="s">
        <v>619</v>
      </c>
      <c r="G4140" s="301" t="s">
        <v>619</v>
      </c>
      <c r="H4140" s="301" t="s">
        <v>496</v>
      </c>
      <c r="I4140" s="333">
        <v>21</v>
      </c>
    </row>
    <row r="4141" spans="1:9">
      <c r="A4141" s="316">
        <v>13</v>
      </c>
      <c r="B4141" s="301" t="s">
        <v>219</v>
      </c>
      <c r="C4141" s="301" t="s">
        <v>556</v>
      </c>
      <c r="D4141" s="301" t="s">
        <v>621</v>
      </c>
      <c r="E4141" s="301" t="s">
        <v>556</v>
      </c>
      <c r="F4141" s="301" t="s">
        <v>620</v>
      </c>
      <c r="G4141" s="301" t="s">
        <v>620</v>
      </c>
      <c r="H4141" s="301" t="s">
        <v>496</v>
      </c>
      <c r="I4141" s="333">
        <v>14.8</v>
      </c>
    </row>
    <row r="4142" spans="1:9">
      <c r="A4142" s="316">
        <v>13</v>
      </c>
      <c r="B4142" s="301" t="s">
        <v>219</v>
      </c>
      <c r="C4142" s="301" t="s">
        <v>556</v>
      </c>
      <c r="D4142" s="301" t="s">
        <v>621</v>
      </c>
      <c r="E4142" s="301" t="s">
        <v>556</v>
      </c>
      <c r="F4142" s="301" t="s">
        <v>621</v>
      </c>
      <c r="G4142" s="301" t="s">
        <v>621</v>
      </c>
      <c r="H4142" s="301" t="s">
        <v>496</v>
      </c>
      <c r="I4142" s="333">
        <v>270.57</v>
      </c>
    </row>
    <row r="4143" spans="1:9">
      <c r="A4143" s="316">
        <v>13</v>
      </c>
      <c r="B4143" s="301" t="s">
        <v>219</v>
      </c>
      <c r="C4143" s="301" t="s">
        <v>556</v>
      </c>
      <c r="D4143" s="301" t="s">
        <v>621</v>
      </c>
      <c r="E4143" s="301" t="s">
        <v>120</v>
      </c>
      <c r="F4143" s="301" t="s">
        <v>622</v>
      </c>
      <c r="G4143" s="301" t="s">
        <v>622</v>
      </c>
      <c r="H4143" s="301" t="s">
        <v>496</v>
      </c>
      <c r="I4143" s="333">
        <v>6.3949999999999996</v>
      </c>
    </row>
    <row r="4144" spans="1:9">
      <c r="A4144" s="316">
        <v>13</v>
      </c>
      <c r="B4144" s="301" t="s">
        <v>219</v>
      </c>
      <c r="C4144" s="301" t="s">
        <v>556</v>
      </c>
      <c r="D4144" s="301" t="s">
        <v>621</v>
      </c>
      <c r="E4144" s="301" t="s">
        <v>115</v>
      </c>
      <c r="F4144" s="301" t="s">
        <v>623</v>
      </c>
      <c r="G4144" s="301" t="s">
        <v>623</v>
      </c>
      <c r="H4144" s="301" t="s">
        <v>496</v>
      </c>
      <c r="I4144" s="333">
        <v>6.54</v>
      </c>
    </row>
    <row r="4145" spans="1:9">
      <c r="A4145" s="316">
        <v>13</v>
      </c>
      <c r="B4145" s="301" t="s">
        <v>219</v>
      </c>
      <c r="C4145" s="301" t="s">
        <v>556</v>
      </c>
      <c r="D4145" s="301" t="s">
        <v>621</v>
      </c>
      <c r="E4145" s="301" t="s">
        <v>120</v>
      </c>
      <c r="F4145" s="301" t="s">
        <v>624</v>
      </c>
      <c r="G4145" s="301" t="s">
        <v>624</v>
      </c>
      <c r="H4145" s="301" t="s">
        <v>496</v>
      </c>
      <c r="I4145" s="333">
        <v>19.135000000000002</v>
      </c>
    </row>
    <row r="4146" spans="1:9">
      <c r="A4146" s="316">
        <v>13</v>
      </c>
      <c r="B4146" s="301" t="s">
        <v>219</v>
      </c>
      <c r="C4146" s="301" t="s">
        <v>556</v>
      </c>
      <c r="D4146" s="301" t="s">
        <v>621</v>
      </c>
      <c r="E4146" s="301" t="s">
        <v>120</v>
      </c>
      <c r="F4146" s="301" t="s">
        <v>625</v>
      </c>
      <c r="G4146" s="301" t="s">
        <v>625</v>
      </c>
      <c r="H4146" s="301" t="s">
        <v>496</v>
      </c>
      <c r="I4146" s="333">
        <v>12.31</v>
      </c>
    </row>
    <row r="4147" spans="1:9">
      <c r="A4147" s="316">
        <v>13</v>
      </c>
      <c r="B4147" s="301" t="s">
        <v>219</v>
      </c>
      <c r="C4147" s="301" t="s">
        <v>556</v>
      </c>
      <c r="D4147" s="301" t="s">
        <v>621</v>
      </c>
      <c r="E4147" s="301" t="s">
        <v>120</v>
      </c>
      <c r="F4147" s="301" t="s">
        <v>626</v>
      </c>
      <c r="G4147" s="301" t="s">
        <v>626</v>
      </c>
      <c r="H4147" s="301" t="s">
        <v>496</v>
      </c>
      <c r="I4147" s="333">
        <v>0</v>
      </c>
    </row>
    <row r="4148" spans="1:9">
      <c r="A4148" s="316">
        <v>13</v>
      </c>
      <c r="B4148" s="301" t="s">
        <v>219</v>
      </c>
      <c r="C4148" s="301" t="s">
        <v>556</v>
      </c>
      <c r="D4148" s="301" t="s">
        <v>621</v>
      </c>
      <c r="E4148" s="301" t="s">
        <v>120</v>
      </c>
      <c r="F4148" s="301" t="s">
        <v>627</v>
      </c>
      <c r="G4148" s="301" t="s">
        <v>627</v>
      </c>
      <c r="H4148" s="301" t="s">
        <v>496</v>
      </c>
      <c r="I4148" s="333">
        <v>6.3650000000000002</v>
      </c>
    </row>
    <row r="4149" spans="1:9">
      <c r="A4149" s="316">
        <v>13</v>
      </c>
      <c r="B4149" s="301" t="s">
        <v>219</v>
      </c>
      <c r="C4149" s="301" t="s">
        <v>556</v>
      </c>
      <c r="D4149" s="301" t="s">
        <v>621</v>
      </c>
      <c r="E4149" s="301" t="s">
        <v>120</v>
      </c>
      <c r="F4149" s="301" t="s">
        <v>628</v>
      </c>
      <c r="G4149" s="301" t="s">
        <v>628</v>
      </c>
      <c r="H4149" s="301" t="s">
        <v>496</v>
      </c>
      <c r="I4149" s="333">
        <v>14.005000000000001</v>
      </c>
    </row>
    <row r="4150" spans="1:9">
      <c r="A4150" s="316">
        <v>13</v>
      </c>
      <c r="B4150" s="301" t="s">
        <v>219</v>
      </c>
      <c r="C4150" s="301" t="s">
        <v>556</v>
      </c>
      <c r="D4150" s="301" t="s">
        <v>621</v>
      </c>
      <c r="E4150" s="301" t="s">
        <v>120</v>
      </c>
      <c r="F4150" s="301" t="s">
        <v>629</v>
      </c>
      <c r="G4150" s="301" t="s">
        <v>629</v>
      </c>
      <c r="H4150" s="301" t="s">
        <v>496</v>
      </c>
      <c r="I4150" s="333">
        <v>55.44</v>
      </c>
    </row>
    <row r="4151" spans="1:9">
      <c r="A4151" s="316">
        <v>13</v>
      </c>
      <c r="B4151" s="301" t="s">
        <v>219</v>
      </c>
      <c r="C4151" s="301" t="s">
        <v>556</v>
      </c>
      <c r="D4151" s="301" t="s">
        <v>621</v>
      </c>
      <c r="E4151" s="301" t="s">
        <v>556</v>
      </c>
      <c r="F4151" s="301" t="s">
        <v>630</v>
      </c>
      <c r="G4151" s="301" t="s">
        <v>630</v>
      </c>
      <c r="H4151" s="301" t="s">
        <v>496</v>
      </c>
      <c r="I4151" s="333">
        <v>470.77</v>
      </c>
    </row>
    <row r="4152" spans="1:9">
      <c r="A4152" s="316">
        <v>13</v>
      </c>
      <c r="B4152" s="301" t="s">
        <v>219</v>
      </c>
      <c r="C4152" s="301" t="s">
        <v>556</v>
      </c>
      <c r="D4152" s="301" t="s">
        <v>621</v>
      </c>
      <c r="E4152" s="301" t="s">
        <v>120</v>
      </c>
      <c r="F4152" s="301" t="s">
        <v>631</v>
      </c>
      <c r="G4152" s="301" t="s">
        <v>631</v>
      </c>
      <c r="H4152" s="301" t="s">
        <v>496</v>
      </c>
      <c r="I4152" s="333">
        <v>18.95</v>
      </c>
    </row>
    <row r="4153" spans="1:9">
      <c r="A4153" s="316">
        <v>13</v>
      </c>
      <c r="B4153" s="301" t="s">
        <v>219</v>
      </c>
      <c r="C4153" s="301" t="s">
        <v>556</v>
      </c>
      <c r="D4153" s="301" t="s">
        <v>621</v>
      </c>
      <c r="E4153" s="301" t="s">
        <v>120</v>
      </c>
      <c r="F4153" s="301" t="s">
        <v>632</v>
      </c>
      <c r="G4153" s="301" t="s">
        <v>632</v>
      </c>
      <c r="H4153" s="301" t="s">
        <v>496</v>
      </c>
      <c r="I4153" s="333">
        <v>49.33</v>
      </c>
    </row>
    <row r="4154" spans="1:9">
      <c r="A4154" s="316">
        <v>13</v>
      </c>
      <c r="B4154" s="301" t="s">
        <v>219</v>
      </c>
      <c r="C4154" s="301" t="s">
        <v>556</v>
      </c>
      <c r="D4154" s="301" t="s">
        <v>621</v>
      </c>
      <c r="E4154" s="301" t="s">
        <v>556</v>
      </c>
      <c r="F4154" s="301" t="s">
        <v>633</v>
      </c>
      <c r="G4154" s="301" t="s">
        <v>633</v>
      </c>
      <c r="H4154" s="301" t="s">
        <v>496</v>
      </c>
      <c r="I4154" s="333">
        <v>93.344999999999999</v>
      </c>
    </row>
    <row r="4155" spans="1:9">
      <c r="A4155" s="316">
        <v>13</v>
      </c>
      <c r="B4155" s="301" t="s">
        <v>219</v>
      </c>
      <c r="C4155" s="301" t="s">
        <v>556</v>
      </c>
      <c r="D4155" s="301" t="s">
        <v>621</v>
      </c>
      <c r="E4155" s="301" t="s">
        <v>556</v>
      </c>
      <c r="F4155" s="301" t="s">
        <v>634</v>
      </c>
      <c r="G4155" s="301" t="s">
        <v>634</v>
      </c>
      <c r="H4155" s="301" t="s">
        <v>496</v>
      </c>
      <c r="I4155" s="333">
        <v>55.384999999999998</v>
      </c>
    </row>
    <row r="4156" spans="1:9">
      <c r="A4156" s="316">
        <v>13</v>
      </c>
      <c r="B4156" s="301" t="s">
        <v>219</v>
      </c>
      <c r="C4156" s="301" t="s">
        <v>556</v>
      </c>
      <c r="D4156" s="301" t="s">
        <v>621</v>
      </c>
      <c r="E4156" s="301" t="s">
        <v>120</v>
      </c>
      <c r="F4156" s="301" t="s">
        <v>81</v>
      </c>
      <c r="G4156" s="301" t="s">
        <v>81</v>
      </c>
      <c r="H4156" s="301" t="s">
        <v>496</v>
      </c>
      <c r="I4156" s="333">
        <v>0</v>
      </c>
    </row>
    <row r="4157" spans="1:9">
      <c r="A4157" s="316">
        <v>13</v>
      </c>
      <c r="B4157" s="301" t="s">
        <v>219</v>
      </c>
      <c r="C4157" s="301" t="s">
        <v>556</v>
      </c>
      <c r="D4157" s="301" t="s">
        <v>621</v>
      </c>
      <c r="E4157" s="301" t="s">
        <v>120</v>
      </c>
      <c r="F4157" s="301" t="s">
        <v>103</v>
      </c>
      <c r="G4157" s="301" t="s">
        <v>103</v>
      </c>
      <c r="H4157" s="301" t="s">
        <v>496</v>
      </c>
      <c r="I4157" s="333">
        <v>2.7450000000000001</v>
      </c>
    </row>
    <row r="4158" spans="1:9">
      <c r="A4158" s="316">
        <v>13</v>
      </c>
      <c r="B4158" s="301" t="s">
        <v>219</v>
      </c>
      <c r="C4158" s="301" t="s">
        <v>556</v>
      </c>
      <c r="D4158" s="301" t="s">
        <v>621</v>
      </c>
      <c r="E4158" s="301" t="s">
        <v>120</v>
      </c>
      <c r="F4158" s="301" t="s">
        <v>635</v>
      </c>
      <c r="G4158" s="301" t="s">
        <v>635</v>
      </c>
      <c r="H4158" s="301" t="s">
        <v>496</v>
      </c>
      <c r="I4158" s="333">
        <v>15.664999999999999</v>
      </c>
    </row>
    <row r="4159" spans="1:9">
      <c r="A4159" s="316">
        <v>13</v>
      </c>
      <c r="B4159" s="301" t="s">
        <v>219</v>
      </c>
      <c r="C4159" s="301" t="s">
        <v>556</v>
      </c>
      <c r="D4159" s="301" t="s">
        <v>621</v>
      </c>
      <c r="E4159" s="301" t="s">
        <v>765</v>
      </c>
      <c r="F4159" s="301" t="s">
        <v>478</v>
      </c>
      <c r="G4159" s="301" t="s">
        <v>478</v>
      </c>
      <c r="H4159" s="301" t="s">
        <v>496</v>
      </c>
      <c r="I4159" s="333">
        <v>3.1850000000000001</v>
      </c>
    </row>
    <row r="4160" spans="1:9">
      <c r="A4160" s="316">
        <v>13</v>
      </c>
      <c r="B4160" s="301" t="s">
        <v>219</v>
      </c>
      <c r="C4160" s="301" t="s">
        <v>556</v>
      </c>
      <c r="D4160" s="301" t="s">
        <v>621</v>
      </c>
      <c r="E4160" s="301" t="s">
        <v>556</v>
      </c>
      <c r="F4160" s="301" t="s">
        <v>636</v>
      </c>
      <c r="G4160" s="301" t="s">
        <v>636</v>
      </c>
      <c r="H4160" s="301" t="s">
        <v>496</v>
      </c>
      <c r="I4160" s="333">
        <v>8.16</v>
      </c>
    </row>
    <row r="4161" spans="1:9">
      <c r="A4161" s="316">
        <v>13</v>
      </c>
      <c r="B4161" s="301" t="s">
        <v>219</v>
      </c>
      <c r="C4161" s="301" t="s">
        <v>556</v>
      </c>
      <c r="D4161" s="301" t="s">
        <v>621</v>
      </c>
      <c r="E4161" s="301" t="s">
        <v>765</v>
      </c>
      <c r="F4161" s="301" t="s">
        <v>121</v>
      </c>
      <c r="G4161" s="301" t="s">
        <v>121</v>
      </c>
      <c r="H4161" s="301" t="s">
        <v>496</v>
      </c>
      <c r="I4161" s="333">
        <v>8.3949999999999996</v>
      </c>
    </row>
    <row r="4162" spans="1:9">
      <c r="A4162" s="316">
        <v>13</v>
      </c>
      <c r="B4162" s="301" t="s">
        <v>219</v>
      </c>
      <c r="C4162" s="301" t="s">
        <v>556</v>
      </c>
      <c r="D4162" s="301" t="s">
        <v>621</v>
      </c>
      <c r="E4162" s="301" t="s">
        <v>556</v>
      </c>
      <c r="F4162" s="301" t="s">
        <v>613</v>
      </c>
      <c r="G4162" s="301" t="s">
        <v>613</v>
      </c>
      <c r="H4162" s="301" t="s">
        <v>497</v>
      </c>
      <c r="I4162" s="333">
        <v>81.125</v>
      </c>
    </row>
    <row r="4163" spans="1:9">
      <c r="A4163" s="316">
        <v>13</v>
      </c>
      <c r="B4163" s="301" t="s">
        <v>219</v>
      </c>
      <c r="C4163" s="301" t="s">
        <v>556</v>
      </c>
      <c r="D4163" s="301" t="s">
        <v>621</v>
      </c>
      <c r="E4163" s="301" t="s">
        <v>556</v>
      </c>
      <c r="F4163" s="301" t="s">
        <v>614</v>
      </c>
      <c r="G4163" s="301" t="s">
        <v>614</v>
      </c>
      <c r="H4163" s="301" t="s">
        <v>497</v>
      </c>
      <c r="I4163" s="333">
        <v>16.170000000000002</v>
      </c>
    </row>
    <row r="4164" spans="1:9">
      <c r="A4164" s="316">
        <v>13</v>
      </c>
      <c r="B4164" s="301" t="s">
        <v>219</v>
      </c>
      <c r="C4164" s="301" t="s">
        <v>556</v>
      </c>
      <c r="D4164" s="301" t="s">
        <v>621</v>
      </c>
      <c r="E4164" s="301" t="s">
        <v>556</v>
      </c>
      <c r="F4164" s="301" t="s">
        <v>615</v>
      </c>
      <c r="G4164" s="301" t="s">
        <v>615</v>
      </c>
      <c r="H4164" s="301" t="s">
        <v>497</v>
      </c>
      <c r="I4164" s="333">
        <v>23.32</v>
      </c>
    </row>
    <row r="4165" spans="1:9">
      <c r="A4165" s="316">
        <v>13</v>
      </c>
      <c r="B4165" s="301" t="s">
        <v>219</v>
      </c>
      <c r="C4165" s="301" t="s">
        <v>556</v>
      </c>
      <c r="D4165" s="301" t="s">
        <v>621</v>
      </c>
      <c r="E4165" s="301" t="s">
        <v>556</v>
      </c>
      <c r="F4165" s="301" t="s">
        <v>616</v>
      </c>
      <c r="G4165" s="301" t="s">
        <v>616</v>
      </c>
      <c r="H4165" s="301" t="s">
        <v>497</v>
      </c>
      <c r="I4165" s="333">
        <v>19.87</v>
      </c>
    </row>
    <row r="4166" spans="1:9">
      <c r="A4166" s="316">
        <v>13</v>
      </c>
      <c r="B4166" s="301" t="s">
        <v>219</v>
      </c>
      <c r="C4166" s="301" t="s">
        <v>556</v>
      </c>
      <c r="D4166" s="301" t="s">
        <v>621</v>
      </c>
      <c r="E4166" s="301" t="s">
        <v>556</v>
      </c>
      <c r="F4166" s="301" t="s">
        <v>617</v>
      </c>
      <c r="G4166" s="301" t="s">
        <v>617</v>
      </c>
      <c r="H4166" s="301" t="s">
        <v>497</v>
      </c>
      <c r="I4166" s="333">
        <v>23.265000000000001</v>
      </c>
    </row>
    <row r="4167" spans="1:9">
      <c r="A4167" s="316">
        <v>13</v>
      </c>
      <c r="B4167" s="301" t="s">
        <v>219</v>
      </c>
      <c r="C4167" s="301" t="s">
        <v>556</v>
      </c>
      <c r="D4167" s="301" t="s">
        <v>621</v>
      </c>
      <c r="E4167" s="301" t="s">
        <v>556</v>
      </c>
      <c r="F4167" s="301" t="s">
        <v>618</v>
      </c>
      <c r="G4167" s="301" t="s">
        <v>618</v>
      </c>
      <c r="H4167" s="301" t="s">
        <v>497</v>
      </c>
      <c r="I4167" s="333">
        <v>30.954999999999998</v>
      </c>
    </row>
    <row r="4168" spans="1:9">
      <c r="A4168" s="316">
        <v>13</v>
      </c>
      <c r="B4168" s="301" t="s">
        <v>219</v>
      </c>
      <c r="C4168" s="301" t="s">
        <v>556</v>
      </c>
      <c r="D4168" s="301" t="s">
        <v>621</v>
      </c>
      <c r="E4168" s="301" t="s">
        <v>556</v>
      </c>
      <c r="F4168" s="301" t="s">
        <v>619</v>
      </c>
      <c r="G4168" s="301" t="s">
        <v>619</v>
      </c>
      <c r="H4168" s="301" t="s">
        <v>497</v>
      </c>
      <c r="I4168" s="333">
        <v>31.87</v>
      </c>
    </row>
    <row r="4169" spans="1:9">
      <c r="A4169" s="316">
        <v>13</v>
      </c>
      <c r="B4169" s="301" t="s">
        <v>219</v>
      </c>
      <c r="C4169" s="301" t="s">
        <v>556</v>
      </c>
      <c r="D4169" s="301" t="s">
        <v>621</v>
      </c>
      <c r="E4169" s="301" t="s">
        <v>556</v>
      </c>
      <c r="F4169" s="301" t="s">
        <v>620</v>
      </c>
      <c r="G4169" s="301" t="s">
        <v>620</v>
      </c>
      <c r="H4169" s="301" t="s">
        <v>497</v>
      </c>
      <c r="I4169" s="333">
        <v>16.734999999999999</v>
      </c>
    </row>
    <row r="4170" spans="1:9">
      <c r="A4170" s="316">
        <v>13</v>
      </c>
      <c r="B4170" s="301" t="s">
        <v>219</v>
      </c>
      <c r="C4170" s="301" t="s">
        <v>556</v>
      </c>
      <c r="D4170" s="301" t="s">
        <v>621</v>
      </c>
      <c r="E4170" s="301" t="s">
        <v>556</v>
      </c>
      <c r="F4170" s="301" t="s">
        <v>621</v>
      </c>
      <c r="G4170" s="301" t="s">
        <v>621</v>
      </c>
      <c r="H4170" s="301" t="s">
        <v>497</v>
      </c>
      <c r="I4170" s="333">
        <v>258.07499999999999</v>
      </c>
    </row>
    <row r="4171" spans="1:9">
      <c r="A4171" s="316">
        <v>13</v>
      </c>
      <c r="B4171" s="301" t="s">
        <v>219</v>
      </c>
      <c r="C4171" s="301" t="s">
        <v>556</v>
      </c>
      <c r="D4171" s="301" t="s">
        <v>621</v>
      </c>
      <c r="E4171" s="301" t="s">
        <v>120</v>
      </c>
      <c r="F4171" s="301" t="s">
        <v>622</v>
      </c>
      <c r="G4171" s="301" t="s">
        <v>622</v>
      </c>
      <c r="H4171" s="301" t="s">
        <v>497</v>
      </c>
      <c r="I4171" s="333">
        <v>6.19</v>
      </c>
    </row>
    <row r="4172" spans="1:9">
      <c r="A4172" s="316">
        <v>13</v>
      </c>
      <c r="B4172" s="301" t="s">
        <v>219</v>
      </c>
      <c r="C4172" s="301" t="s">
        <v>556</v>
      </c>
      <c r="D4172" s="301" t="s">
        <v>621</v>
      </c>
      <c r="E4172" s="301" t="s">
        <v>115</v>
      </c>
      <c r="F4172" s="301" t="s">
        <v>623</v>
      </c>
      <c r="G4172" s="301" t="s">
        <v>623</v>
      </c>
      <c r="H4172" s="301" t="s">
        <v>497</v>
      </c>
      <c r="I4172" s="333">
        <v>9.0950000000000006</v>
      </c>
    </row>
    <row r="4173" spans="1:9">
      <c r="A4173" s="316">
        <v>13</v>
      </c>
      <c r="B4173" s="301" t="s">
        <v>219</v>
      </c>
      <c r="C4173" s="301" t="s">
        <v>556</v>
      </c>
      <c r="D4173" s="301" t="s">
        <v>621</v>
      </c>
      <c r="E4173" s="301" t="s">
        <v>120</v>
      </c>
      <c r="F4173" s="301" t="s">
        <v>624</v>
      </c>
      <c r="G4173" s="301" t="s">
        <v>624</v>
      </c>
      <c r="H4173" s="301" t="s">
        <v>497</v>
      </c>
      <c r="I4173" s="333">
        <v>25.585000000000001</v>
      </c>
    </row>
    <row r="4174" spans="1:9">
      <c r="A4174" s="316">
        <v>13</v>
      </c>
      <c r="B4174" s="301" t="s">
        <v>219</v>
      </c>
      <c r="C4174" s="301" t="s">
        <v>556</v>
      </c>
      <c r="D4174" s="301" t="s">
        <v>621</v>
      </c>
      <c r="E4174" s="301" t="s">
        <v>120</v>
      </c>
      <c r="F4174" s="301" t="s">
        <v>625</v>
      </c>
      <c r="G4174" s="301" t="s">
        <v>625</v>
      </c>
      <c r="H4174" s="301" t="s">
        <v>497</v>
      </c>
      <c r="I4174" s="333">
        <v>19.32</v>
      </c>
    </row>
    <row r="4175" spans="1:9">
      <c r="A4175" s="316">
        <v>13</v>
      </c>
      <c r="B4175" s="301" t="s">
        <v>219</v>
      </c>
      <c r="C4175" s="301" t="s">
        <v>556</v>
      </c>
      <c r="D4175" s="301" t="s">
        <v>621</v>
      </c>
      <c r="E4175" s="301" t="s">
        <v>120</v>
      </c>
      <c r="F4175" s="301" t="s">
        <v>626</v>
      </c>
      <c r="G4175" s="301" t="s">
        <v>626</v>
      </c>
      <c r="H4175" s="301" t="s">
        <v>497</v>
      </c>
      <c r="I4175" s="333">
        <v>1.37</v>
      </c>
    </row>
    <row r="4176" spans="1:9">
      <c r="A4176" s="316">
        <v>13</v>
      </c>
      <c r="B4176" s="301" t="s">
        <v>219</v>
      </c>
      <c r="C4176" s="301" t="s">
        <v>556</v>
      </c>
      <c r="D4176" s="301" t="s">
        <v>621</v>
      </c>
      <c r="E4176" s="301" t="s">
        <v>120</v>
      </c>
      <c r="F4176" s="301" t="s">
        <v>627</v>
      </c>
      <c r="G4176" s="301" t="s">
        <v>627</v>
      </c>
      <c r="H4176" s="301" t="s">
        <v>497</v>
      </c>
      <c r="I4176" s="333">
        <v>9.8849999999999998</v>
      </c>
    </row>
    <row r="4177" spans="1:9">
      <c r="A4177" s="316">
        <v>13</v>
      </c>
      <c r="B4177" s="301" t="s">
        <v>219</v>
      </c>
      <c r="C4177" s="301" t="s">
        <v>556</v>
      </c>
      <c r="D4177" s="301" t="s">
        <v>621</v>
      </c>
      <c r="E4177" s="301" t="s">
        <v>120</v>
      </c>
      <c r="F4177" s="301" t="s">
        <v>628</v>
      </c>
      <c r="G4177" s="301" t="s">
        <v>628</v>
      </c>
      <c r="H4177" s="301" t="s">
        <v>497</v>
      </c>
      <c r="I4177" s="333">
        <v>22.53</v>
      </c>
    </row>
    <row r="4178" spans="1:9">
      <c r="A4178" s="316">
        <v>13</v>
      </c>
      <c r="B4178" s="301" t="s">
        <v>219</v>
      </c>
      <c r="C4178" s="301" t="s">
        <v>556</v>
      </c>
      <c r="D4178" s="301" t="s">
        <v>621</v>
      </c>
      <c r="E4178" s="301" t="s">
        <v>120</v>
      </c>
      <c r="F4178" s="301" t="s">
        <v>629</v>
      </c>
      <c r="G4178" s="301" t="s">
        <v>629</v>
      </c>
      <c r="H4178" s="301" t="s">
        <v>497</v>
      </c>
      <c r="I4178" s="333">
        <v>68.635000000000005</v>
      </c>
    </row>
    <row r="4179" spans="1:9">
      <c r="A4179" s="316">
        <v>13</v>
      </c>
      <c r="B4179" s="301" t="s">
        <v>219</v>
      </c>
      <c r="C4179" s="301" t="s">
        <v>556</v>
      </c>
      <c r="D4179" s="301" t="s">
        <v>621</v>
      </c>
      <c r="E4179" s="301" t="s">
        <v>556</v>
      </c>
      <c r="F4179" s="301" t="s">
        <v>630</v>
      </c>
      <c r="G4179" s="301" t="s">
        <v>630</v>
      </c>
      <c r="H4179" s="301" t="s">
        <v>497</v>
      </c>
      <c r="I4179" s="333">
        <v>514.38</v>
      </c>
    </row>
    <row r="4180" spans="1:9">
      <c r="A4180" s="316">
        <v>13</v>
      </c>
      <c r="B4180" s="301" t="s">
        <v>219</v>
      </c>
      <c r="C4180" s="301" t="s">
        <v>556</v>
      </c>
      <c r="D4180" s="301" t="s">
        <v>621</v>
      </c>
      <c r="E4180" s="301" t="s">
        <v>120</v>
      </c>
      <c r="F4180" s="301" t="s">
        <v>631</v>
      </c>
      <c r="G4180" s="301" t="s">
        <v>631</v>
      </c>
      <c r="H4180" s="301" t="s">
        <v>497</v>
      </c>
      <c r="I4180" s="333">
        <v>25.66</v>
      </c>
    </row>
    <row r="4181" spans="1:9">
      <c r="A4181" s="316">
        <v>13</v>
      </c>
      <c r="B4181" s="301" t="s">
        <v>219</v>
      </c>
      <c r="C4181" s="301" t="s">
        <v>556</v>
      </c>
      <c r="D4181" s="301" t="s">
        <v>621</v>
      </c>
      <c r="E4181" s="301" t="s">
        <v>120</v>
      </c>
      <c r="F4181" s="301" t="s">
        <v>632</v>
      </c>
      <c r="G4181" s="301" t="s">
        <v>632</v>
      </c>
      <c r="H4181" s="301" t="s">
        <v>497</v>
      </c>
      <c r="I4181" s="333">
        <v>63.225000000000001</v>
      </c>
    </row>
    <row r="4182" spans="1:9">
      <c r="A4182" s="316">
        <v>13</v>
      </c>
      <c r="B4182" s="301" t="s">
        <v>219</v>
      </c>
      <c r="C4182" s="301" t="s">
        <v>556</v>
      </c>
      <c r="D4182" s="301" t="s">
        <v>621</v>
      </c>
      <c r="E4182" s="301" t="s">
        <v>556</v>
      </c>
      <c r="F4182" s="301" t="s">
        <v>633</v>
      </c>
      <c r="G4182" s="301" t="s">
        <v>633</v>
      </c>
      <c r="H4182" s="301" t="s">
        <v>497</v>
      </c>
      <c r="I4182" s="333">
        <v>114.33499999999999</v>
      </c>
    </row>
    <row r="4183" spans="1:9">
      <c r="A4183" s="316">
        <v>13</v>
      </c>
      <c r="B4183" s="301" t="s">
        <v>219</v>
      </c>
      <c r="C4183" s="301" t="s">
        <v>556</v>
      </c>
      <c r="D4183" s="301" t="s">
        <v>621</v>
      </c>
      <c r="E4183" s="301" t="s">
        <v>556</v>
      </c>
      <c r="F4183" s="301" t="s">
        <v>634</v>
      </c>
      <c r="G4183" s="301" t="s">
        <v>634</v>
      </c>
      <c r="H4183" s="301" t="s">
        <v>497</v>
      </c>
      <c r="I4183" s="333">
        <v>72.405000000000001</v>
      </c>
    </row>
    <row r="4184" spans="1:9">
      <c r="A4184" s="316">
        <v>13</v>
      </c>
      <c r="B4184" s="301" t="s">
        <v>219</v>
      </c>
      <c r="C4184" s="301" t="s">
        <v>556</v>
      </c>
      <c r="D4184" s="301" t="s">
        <v>621</v>
      </c>
      <c r="E4184" s="301" t="s">
        <v>120</v>
      </c>
      <c r="F4184" s="301" t="s">
        <v>81</v>
      </c>
      <c r="G4184" s="301" t="s">
        <v>81</v>
      </c>
      <c r="H4184" s="301" t="s">
        <v>497</v>
      </c>
      <c r="I4184" s="333">
        <v>1.85</v>
      </c>
    </row>
    <row r="4185" spans="1:9">
      <c r="A4185" s="316">
        <v>13</v>
      </c>
      <c r="B4185" s="301" t="s">
        <v>219</v>
      </c>
      <c r="C4185" s="301" t="s">
        <v>556</v>
      </c>
      <c r="D4185" s="301" t="s">
        <v>621</v>
      </c>
      <c r="E4185" s="301" t="s">
        <v>120</v>
      </c>
      <c r="F4185" s="301" t="s">
        <v>103</v>
      </c>
      <c r="G4185" s="301" t="s">
        <v>103</v>
      </c>
      <c r="H4185" s="301" t="s">
        <v>497</v>
      </c>
      <c r="I4185" s="333">
        <v>6.15</v>
      </c>
    </row>
    <row r="4186" spans="1:9">
      <c r="A4186" s="316">
        <v>13</v>
      </c>
      <c r="B4186" s="301" t="s">
        <v>219</v>
      </c>
      <c r="C4186" s="301" t="s">
        <v>556</v>
      </c>
      <c r="D4186" s="301" t="s">
        <v>621</v>
      </c>
      <c r="E4186" s="301" t="s">
        <v>120</v>
      </c>
      <c r="F4186" s="301" t="s">
        <v>635</v>
      </c>
      <c r="G4186" s="301" t="s">
        <v>635</v>
      </c>
      <c r="H4186" s="301" t="s">
        <v>497</v>
      </c>
      <c r="I4186" s="333">
        <v>21.89</v>
      </c>
    </row>
    <row r="4187" spans="1:9">
      <c r="A4187" s="316">
        <v>13</v>
      </c>
      <c r="B4187" s="301" t="s">
        <v>219</v>
      </c>
      <c r="C4187" s="301" t="s">
        <v>556</v>
      </c>
      <c r="D4187" s="301" t="s">
        <v>621</v>
      </c>
      <c r="E4187" s="301" t="s">
        <v>765</v>
      </c>
      <c r="F4187" s="301" t="s">
        <v>478</v>
      </c>
      <c r="G4187" s="301" t="s">
        <v>478</v>
      </c>
      <c r="H4187" s="301" t="s">
        <v>497</v>
      </c>
      <c r="I4187" s="333">
        <v>6.03</v>
      </c>
    </row>
    <row r="4188" spans="1:9">
      <c r="A4188" s="316">
        <v>13</v>
      </c>
      <c r="B4188" s="301" t="s">
        <v>219</v>
      </c>
      <c r="C4188" s="301" t="s">
        <v>556</v>
      </c>
      <c r="D4188" s="301" t="s">
        <v>621</v>
      </c>
      <c r="E4188" s="301" t="s">
        <v>556</v>
      </c>
      <c r="F4188" s="301" t="s">
        <v>636</v>
      </c>
      <c r="G4188" s="301" t="s">
        <v>636</v>
      </c>
      <c r="H4188" s="301" t="s">
        <v>497</v>
      </c>
      <c r="I4188" s="333">
        <v>7.31</v>
      </c>
    </row>
    <row r="4189" spans="1:9">
      <c r="A4189" s="316">
        <v>13</v>
      </c>
      <c r="B4189" s="301" t="s">
        <v>219</v>
      </c>
      <c r="C4189" s="301" t="s">
        <v>556</v>
      </c>
      <c r="D4189" s="301" t="s">
        <v>621</v>
      </c>
      <c r="E4189" s="301" t="s">
        <v>765</v>
      </c>
      <c r="F4189" s="301" t="s">
        <v>121</v>
      </c>
      <c r="G4189" s="301" t="s">
        <v>121</v>
      </c>
      <c r="H4189" t="s">
        <v>497</v>
      </c>
      <c r="I4189" s="333">
        <v>11.695</v>
      </c>
    </row>
    <row r="4190" spans="1:9">
      <c r="A4190" s="316">
        <v>13</v>
      </c>
      <c r="B4190" s="301" t="s">
        <v>219</v>
      </c>
      <c r="C4190" s="301" t="s">
        <v>556</v>
      </c>
      <c r="D4190" s="301" t="s">
        <v>621</v>
      </c>
      <c r="E4190" s="301" t="s">
        <v>556</v>
      </c>
      <c r="F4190" s="301" t="s">
        <v>613</v>
      </c>
      <c r="G4190" s="301" t="s">
        <v>613</v>
      </c>
      <c r="H4190" t="s">
        <v>498</v>
      </c>
      <c r="I4190" s="333">
        <v>90.545000000000002</v>
      </c>
    </row>
    <row r="4191" spans="1:9">
      <c r="A4191" s="316">
        <v>13</v>
      </c>
      <c r="B4191" s="301" t="s">
        <v>219</v>
      </c>
      <c r="C4191" s="301" t="s">
        <v>556</v>
      </c>
      <c r="D4191" s="301" t="s">
        <v>621</v>
      </c>
      <c r="E4191" s="301" t="s">
        <v>556</v>
      </c>
      <c r="F4191" s="301" t="s">
        <v>614</v>
      </c>
      <c r="G4191" s="301" t="s">
        <v>614</v>
      </c>
      <c r="H4191" s="301" t="s">
        <v>498</v>
      </c>
      <c r="I4191" s="333">
        <v>16.920000000000002</v>
      </c>
    </row>
    <row r="4192" spans="1:9">
      <c r="A4192" s="316">
        <v>13</v>
      </c>
      <c r="B4192" s="301" t="s">
        <v>219</v>
      </c>
      <c r="C4192" s="301" t="s">
        <v>556</v>
      </c>
      <c r="D4192" s="301" t="s">
        <v>621</v>
      </c>
      <c r="E4192" s="301" t="s">
        <v>556</v>
      </c>
      <c r="F4192" s="301" t="s">
        <v>615</v>
      </c>
      <c r="G4192" s="301" t="s">
        <v>615</v>
      </c>
      <c r="H4192" s="301" t="s">
        <v>498</v>
      </c>
      <c r="I4192" s="333">
        <v>26.454999999999998</v>
      </c>
    </row>
    <row r="4193" spans="1:9">
      <c r="A4193" s="316">
        <v>13</v>
      </c>
      <c r="B4193" s="301" t="s">
        <v>219</v>
      </c>
      <c r="C4193" s="301" t="s">
        <v>556</v>
      </c>
      <c r="D4193" s="301" t="s">
        <v>621</v>
      </c>
      <c r="E4193" s="301" t="s">
        <v>556</v>
      </c>
      <c r="F4193" s="301" t="s">
        <v>616</v>
      </c>
      <c r="G4193" s="301" t="s">
        <v>616</v>
      </c>
      <c r="H4193" s="301" t="s">
        <v>498</v>
      </c>
      <c r="I4193" s="333">
        <v>21.824999999999999</v>
      </c>
    </row>
    <row r="4194" spans="1:9">
      <c r="A4194" s="316">
        <v>13</v>
      </c>
      <c r="B4194" s="301" t="s">
        <v>219</v>
      </c>
      <c r="C4194" s="301" t="s">
        <v>556</v>
      </c>
      <c r="D4194" s="301" t="s">
        <v>621</v>
      </c>
      <c r="E4194" s="301" t="s">
        <v>556</v>
      </c>
      <c r="F4194" s="301" t="s">
        <v>617</v>
      </c>
      <c r="G4194" s="301" t="s">
        <v>617</v>
      </c>
      <c r="H4194" s="301" t="s">
        <v>498</v>
      </c>
      <c r="I4194" s="333">
        <v>30.12</v>
      </c>
    </row>
    <row r="4195" spans="1:9">
      <c r="A4195" s="316">
        <v>13</v>
      </c>
      <c r="B4195" s="301" t="s">
        <v>219</v>
      </c>
      <c r="C4195" s="301" t="s">
        <v>556</v>
      </c>
      <c r="D4195" s="301" t="s">
        <v>621</v>
      </c>
      <c r="E4195" s="301" t="s">
        <v>556</v>
      </c>
      <c r="F4195" s="301" t="s">
        <v>618</v>
      </c>
      <c r="G4195" s="301" t="s">
        <v>618</v>
      </c>
      <c r="H4195" s="301" t="s">
        <v>498</v>
      </c>
      <c r="I4195" s="333">
        <v>27.004999999999999</v>
      </c>
    </row>
    <row r="4196" spans="1:9">
      <c r="A4196" s="316">
        <v>13</v>
      </c>
      <c r="B4196" s="301" t="s">
        <v>219</v>
      </c>
      <c r="C4196" s="301" t="s">
        <v>556</v>
      </c>
      <c r="D4196" s="301" t="s">
        <v>621</v>
      </c>
      <c r="E4196" s="301" t="s">
        <v>556</v>
      </c>
      <c r="F4196" s="301" t="s">
        <v>619</v>
      </c>
      <c r="G4196" s="301" t="s">
        <v>619</v>
      </c>
      <c r="H4196" s="301" t="s">
        <v>498</v>
      </c>
      <c r="I4196" s="333">
        <v>32.49</v>
      </c>
    </row>
    <row r="4197" spans="1:9">
      <c r="A4197" s="316">
        <v>13</v>
      </c>
      <c r="B4197" s="301" t="s">
        <v>219</v>
      </c>
      <c r="C4197" s="301" t="s">
        <v>556</v>
      </c>
      <c r="D4197" s="301" t="s">
        <v>621</v>
      </c>
      <c r="E4197" s="301" t="s">
        <v>556</v>
      </c>
      <c r="F4197" s="301" t="s">
        <v>620</v>
      </c>
      <c r="G4197" s="301" t="s">
        <v>620</v>
      </c>
      <c r="H4197" s="301" t="s">
        <v>498</v>
      </c>
      <c r="I4197" s="333">
        <v>16.670000000000002</v>
      </c>
    </row>
    <row r="4198" spans="1:9">
      <c r="A4198" s="316">
        <v>13</v>
      </c>
      <c r="B4198" s="301" t="s">
        <v>219</v>
      </c>
      <c r="C4198" s="301" t="s">
        <v>556</v>
      </c>
      <c r="D4198" s="301" t="s">
        <v>621</v>
      </c>
      <c r="E4198" s="301" t="s">
        <v>556</v>
      </c>
      <c r="F4198" s="301" t="s">
        <v>621</v>
      </c>
      <c r="G4198" s="301" t="s">
        <v>621</v>
      </c>
      <c r="H4198" s="301" t="s">
        <v>498</v>
      </c>
      <c r="I4198" s="333">
        <v>244.98500000000001</v>
      </c>
    </row>
    <row r="4199" spans="1:9">
      <c r="A4199" s="316">
        <v>13</v>
      </c>
      <c r="B4199" s="301" t="s">
        <v>219</v>
      </c>
      <c r="C4199" s="301" t="s">
        <v>556</v>
      </c>
      <c r="D4199" s="301" t="s">
        <v>621</v>
      </c>
      <c r="E4199" s="301" t="s">
        <v>120</v>
      </c>
      <c r="F4199" s="301" t="s">
        <v>622</v>
      </c>
      <c r="G4199" s="301" t="s">
        <v>622</v>
      </c>
      <c r="H4199" s="301" t="s">
        <v>498</v>
      </c>
      <c r="I4199" s="333">
        <v>7.73</v>
      </c>
    </row>
    <row r="4200" spans="1:9">
      <c r="A4200" s="316">
        <v>13</v>
      </c>
      <c r="B4200" s="301" t="s">
        <v>219</v>
      </c>
      <c r="C4200" s="301" t="s">
        <v>556</v>
      </c>
      <c r="D4200" s="301" t="s">
        <v>621</v>
      </c>
      <c r="E4200" s="301" t="s">
        <v>115</v>
      </c>
      <c r="F4200" s="301" t="s">
        <v>623</v>
      </c>
      <c r="G4200" s="301" t="s">
        <v>623</v>
      </c>
      <c r="H4200" s="301" t="s">
        <v>498</v>
      </c>
      <c r="I4200" s="333">
        <v>8.36</v>
      </c>
    </row>
    <row r="4201" spans="1:9">
      <c r="A4201" s="316">
        <v>13</v>
      </c>
      <c r="B4201" s="301" t="s">
        <v>219</v>
      </c>
      <c r="C4201" s="301" t="s">
        <v>556</v>
      </c>
      <c r="D4201" s="301" t="s">
        <v>621</v>
      </c>
      <c r="E4201" s="301" t="s">
        <v>120</v>
      </c>
      <c r="F4201" s="301" t="s">
        <v>624</v>
      </c>
      <c r="G4201" s="301" t="s">
        <v>624</v>
      </c>
      <c r="H4201" s="301" t="s">
        <v>498</v>
      </c>
      <c r="I4201" s="333">
        <v>24.344999999999999</v>
      </c>
    </row>
    <row r="4202" spans="1:9">
      <c r="A4202" s="316">
        <v>13</v>
      </c>
      <c r="B4202" s="301" t="s">
        <v>219</v>
      </c>
      <c r="C4202" s="301" t="s">
        <v>556</v>
      </c>
      <c r="D4202" s="301" t="s">
        <v>621</v>
      </c>
      <c r="E4202" s="301" t="s">
        <v>120</v>
      </c>
      <c r="F4202" s="301" t="s">
        <v>625</v>
      </c>
      <c r="G4202" s="301" t="s">
        <v>625</v>
      </c>
      <c r="H4202" s="301" t="s">
        <v>498</v>
      </c>
      <c r="I4202" s="333">
        <v>23.42</v>
      </c>
    </row>
    <row r="4203" spans="1:9">
      <c r="A4203" s="316">
        <v>13</v>
      </c>
      <c r="B4203" s="301" t="s">
        <v>219</v>
      </c>
      <c r="C4203" s="301" t="s">
        <v>556</v>
      </c>
      <c r="D4203" s="301" t="s">
        <v>621</v>
      </c>
      <c r="E4203" s="301" t="s">
        <v>120</v>
      </c>
      <c r="F4203" s="301" t="s">
        <v>626</v>
      </c>
      <c r="G4203" s="301" t="s">
        <v>626</v>
      </c>
      <c r="H4203" s="301" t="s">
        <v>498</v>
      </c>
      <c r="I4203" s="333">
        <v>0</v>
      </c>
    </row>
    <row r="4204" spans="1:9">
      <c r="A4204" s="316">
        <v>13</v>
      </c>
      <c r="B4204" s="301" t="s">
        <v>219</v>
      </c>
      <c r="C4204" s="301" t="s">
        <v>556</v>
      </c>
      <c r="D4204" s="301" t="s">
        <v>621</v>
      </c>
      <c r="E4204" s="301" t="s">
        <v>120</v>
      </c>
      <c r="F4204" s="301" t="s">
        <v>627</v>
      </c>
      <c r="G4204" s="301" t="s">
        <v>627</v>
      </c>
      <c r="H4204" s="301" t="s">
        <v>498</v>
      </c>
      <c r="I4204" s="333">
        <v>8.0449999999999999</v>
      </c>
    </row>
    <row r="4205" spans="1:9">
      <c r="A4205" s="316">
        <v>13</v>
      </c>
      <c r="B4205" s="301" t="s">
        <v>219</v>
      </c>
      <c r="C4205" s="301" t="s">
        <v>556</v>
      </c>
      <c r="D4205" s="301" t="s">
        <v>621</v>
      </c>
      <c r="E4205" s="301" t="s">
        <v>120</v>
      </c>
      <c r="F4205" s="301" t="s">
        <v>628</v>
      </c>
      <c r="G4205" s="301" t="s">
        <v>628</v>
      </c>
      <c r="H4205" s="301" t="s">
        <v>498</v>
      </c>
      <c r="I4205" s="333">
        <v>23.555</v>
      </c>
    </row>
    <row r="4206" spans="1:9">
      <c r="A4206" s="316">
        <v>13</v>
      </c>
      <c r="B4206" s="301" t="s">
        <v>219</v>
      </c>
      <c r="C4206" s="301" t="s">
        <v>556</v>
      </c>
      <c r="D4206" s="301" t="s">
        <v>621</v>
      </c>
      <c r="E4206" s="301" t="s">
        <v>120</v>
      </c>
      <c r="F4206" s="301" t="s">
        <v>629</v>
      </c>
      <c r="G4206" s="301" t="s">
        <v>629</v>
      </c>
      <c r="H4206" s="301" t="s">
        <v>498</v>
      </c>
      <c r="I4206" s="333">
        <v>63.625</v>
      </c>
    </row>
    <row r="4207" spans="1:9">
      <c r="A4207" s="316">
        <v>13</v>
      </c>
      <c r="B4207" s="301" t="s">
        <v>219</v>
      </c>
      <c r="C4207" s="301" t="s">
        <v>556</v>
      </c>
      <c r="D4207" s="301" t="s">
        <v>621</v>
      </c>
      <c r="E4207" s="301" t="s">
        <v>556</v>
      </c>
      <c r="F4207" s="301" t="s">
        <v>630</v>
      </c>
      <c r="G4207" s="301" t="s">
        <v>630</v>
      </c>
      <c r="H4207" s="301" t="s">
        <v>498</v>
      </c>
      <c r="I4207" s="333">
        <v>507.84500000000003</v>
      </c>
    </row>
    <row r="4208" spans="1:9">
      <c r="A4208" s="316">
        <v>13</v>
      </c>
      <c r="B4208" s="301" t="s">
        <v>219</v>
      </c>
      <c r="C4208" s="301" t="s">
        <v>556</v>
      </c>
      <c r="D4208" s="301" t="s">
        <v>621</v>
      </c>
      <c r="E4208" s="301" t="s">
        <v>120</v>
      </c>
      <c r="F4208" s="301" t="s">
        <v>631</v>
      </c>
      <c r="G4208" s="301" t="s">
        <v>631</v>
      </c>
      <c r="H4208" s="301" t="s">
        <v>498</v>
      </c>
      <c r="I4208" s="333">
        <v>21.08</v>
      </c>
    </row>
    <row r="4209" spans="1:9">
      <c r="A4209" s="316">
        <v>13</v>
      </c>
      <c r="B4209" s="301" t="s">
        <v>219</v>
      </c>
      <c r="C4209" s="301" t="s">
        <v>556</v>
      </c>
      <c r="D4209" s="301" t="s">
        <v>621</v>
      </c>
      <c r="E4209" s="301" t="s">
        <v>120</v>
      </c>
      <c r="F4209" s="301" t="s">
        <v>632</v>
      </c>
      <c r="G4209" s="301" t="s">
        <v>632</v>
      </c>
      <c r="H4209" s="301" t="s">
        <v>498</v>
      </c>
      <c r="I4209" s="333">
        <v>56.84</v>
      </c>
    </row>
    <row r="4210" spans="1:9">
      <c r="A4210" s="316">
        <v>13</v>
      </c>
      <c r="B4210" s="301" t="s">
        <v>219</v>
      </c>
      <c r="C4210" s="301" t="s">
        <v>556</v>
      </c>
      <c r="D4210" s="301" t="s">
        <v>621</v>
      </c>
      <c r="E4210" s="301" t="s">
        <v>556</v>
      </c>
      <c r="F4210" s="301" t="s">
        <v>633</v>
      </c>
      <c r="G4210" s="301" t="s">
        <v>633</v>
      </c>
      <c r="H4210" s="301" t="s">
        <v>498</v>
      </c>
      <c r="I4210" s="333">
        <v>110.42</v>
      </c>
    </row>
    <row r="4211" spans="1:9">
      <c r="A4211" s="316">
        <v>13</v>
      </c>
      <c r="B4211" s="301" t="s">
        <v>219</v>
      </c>
      <c r="C4211" s="301" t="s">
        <v>556</v>
      </c>
      <c r="D4211" s="301" t="s">
        <v>621</v>
      </c>
      <c r="E4211" s="301" t="s">
        <v>556</v>
      </c>
      <c r="F4211" s="301" t="s">
        <v>634</v>
      </c>
      <c r="G4211" s="301" t="s">
        <v>634</v>
      </c>
      <c r="H4211" s="301" t="s">
        <v>498</v>
      </c>
      <c r="I4211" s="333">
        <v>62.97</v>
      </c>
    </row>
    <row r="4212" spans="1:9">
      <c r="A4212" s="316">
        <v>13</v>
      </c>
      <c r="B4212" s="301" t="s">
        <v>219</v>
      </c>
      <c r="C4212" s="301" t="s">
        <v>556</v>
      </c>
      <c r="D4212" s="301" t="s">
        <v>621</v>
      </c>
      <c r="E4212" s="301" t="s">
        <v>120</v>
      </c>
      <c r="F4212" s="301" t="s">
        <v>81</v>
      </c>
      <c r="G4212" s="301" t="s">
        <v>81</v>
      </c>
      <c r="H4212" s="301" t="s">
        <v>498</v>
      </c>
      <c r="I4212" s="333">
        <v>3.0649999999999999</v>
      </c>
    </row>
    <row r="4213" spans="1:9">
      <c r="A4213" s="316">
        <v>13</v>
      </c>
      <c r="B4213" s="301" t="s">
        <v>219</v>
      </c>
      <c r="C4213" s="301" t="s">
        <v>556</v>
      </c>
      <c r="D4213" s="301" t="s">
        <v>621</v>
      </c>
      <c r="E4213" s="301" t="s">
        <v>120</v>
      </c>
      <c r="F4213" s="301" t="s">
        <v>103</v>
      </c>
      <c r="G4213" s="301" t="s">
        <v>103</v>
      </c>
      <c r="H4213" s="301" t="s">
        <v>498</v>
      </c>
      <c r="I4213" s="333">
        <v>3.0150000000000001</v>
      </c>
    </row>
    <row r="4214" spans="1:9">
      <c r="A4214" s="316">
        <v>13</v>
      </c>
      <c r="B4214" s="301" t="s">
        <v>219</v>
      </c>
      <c r="C4214" s="301" t="s">
        <v>556</v>
      </c>
      <c r="D4214" s="301" t="s">
        <v>621</v>
      </c>
      <c r="E4214" s="301" t="s">
        <v>120</v>
      </c>
      <c r="F4214" s="301" t="s">
        <v>635</v>
      </c>
      <c r="G4214" s="301" t="s">
        <v>635</v>
      </c>
      <c r="H4214" s="301" t="s">
        <v>498</v>
      </c>
      <c r="I4214" s="333">
        <v>22.454999999999998</v>
      </c>
    </row>
    <row r="4215" spans="1:9">
      <c r="A4215" s="316">
        <v>13</v>
      </c>
      <c r="B4215" s="301" t="s">
        <v>219</v>
      </c>
      <c r="C4215" s="301" t="s">
        <v>556</v>
      </c>
      <c r="D4215" s="301" t="s">
        <v>621</v>
      </c>
      <c r="E4215" s="301" t="s">
        <v>765</v>
      </c>
      <c r="F4215" s="301" t="s">
        <v>478</v>
      </c>
      <c r="G4215" s="301" t="s">
        <v>478</v>
      </c>
      <c r="H4215" s="301" t="s">
        <v>498</v>
      </c>
      <c r="I4215" s="333">
        <v>3.0950000000000002</v>
      </c>
    </row>
    <row r="4216" spans="1:9">
      <c r="A4216" s="316">
        <v>13</v>
      </c>
      <c r="B4216" s="301" t="s">
        <v>219</v>
      </c>
      <c r="C4216" s="301" t="s">
        <v>556</v>
      </c>
      <c r="D4216" s="301" t="s">
        <v>621</v>
      </c>
      <c r="E4216" s="301" t="s">
        <v>556</v>
      </c>
      <c r="F4216" s="301" t="s">
        <v>636</v>
      </c>
      <c r="G4216" s="301" t="s">
        <v>636</v>
      </c>
      <c r="H4216" s="301" t="s">
        <v>498</v>
      </c>
      <c r="I4216" s="333">
        <v>9.1349999999999998</v>
      </c>
    </row>
    <row r="4217" spans="1:9">
      <c r="A4217" s="316">
        <v>13</v>
      </c>
      <c r="B4217" s="301" t="s">
        <v>219</v>
      </c>
      <c r="C4217" s="301" t="s">
        <v>556</v>
      </c>
      <c r="D4217" s="301" t="s">
        <v>621</v>
      </c>
      <c r="E4217" s="301" t="s">
        <v>765</v>
      </c>
      <c r="F4217" s="301" t="s">
        <v>121</v>
      </c>
      <c r="G4217" s="301" t="s">
        <v>121</v>
      </c>
      <c r="H4217" s="301" t="s">
        <v>498</v>
      </c>
      <c r="I4217" s="333">
        <v>7.8150000000000004</v>
      </c>
    </row>
    <row r="4218" spans="1:9">
      <c r="A4218" s="316">
        <v>13</v>
      </c>
      <c r="B4218" s="301" t="s">
        <v>219</v>
      </c>
      <c r="C4218" s="301" t="s">
        <v>556</v>
      </c>
      <c r="D4218" s="301" t="s">
        <v>621</v>
      </c>
      <c r="E4218" s="301" t="s">
        <v>556</v>
      </c>
      <c r="F4218" s="301" t="s">
        <v>613</v>
      </c>
      <c r="G4218" s="301" t="s">
        <v>613</v>
      </c>
      <c r="H4218" t="s">
        <v>499</v>
      </c>
      <c r="I4218" s="333">
        <v>87.484999999999999</v>
      </c>
    </row>
    <row r="4219" spans="1:9">
      <c r="A4219" s="316">
        <v>13</v>
      </c>
      <c r="B4219" s="301" t="s">
        <v>219</v>
      </c>
      <c r="C4219" s="301" t="s">
        <v>556</v>
      </c>
      <c r="D4219" s="301" t="s">
        <v>621</v>
      </c>
      <c r="E4219" s="301" t="s">
        <v>556</v>
      </c>
      <c r="F4219" s="301" t="s">
        <v>614</v>
      </c>
      <c r="G4219" s="301" t="s">
        <v>614</v>
      </c>
      <c r="H4219" s="301" t="s">
        <v>499</v>
      </c>
      <c r="I4219" s="333">
        <v>15.215</v>
      </c>
    </row>
    <row r="4220" spans="1:9">
      <c r="A4220" s="316">
        <v>13</v>
      </c>
      <c r="B4220" s="301" t="s">
        <v>219</v>
      </c>
      <c r="C4220" s="301" t="s">
        <v>556</v>
      </c>
      <c r="D4220" s="301" t="s">
        <v>621</v>
      </c>
      <c r="E4220" s="301" t="s">
        <v>556</v>
      </c>
      <c r="F4220" s="301" t="s">
        <v>615</v>
      </c>
      <c r="G4220" s="301" t="s">
        <v>615</v>
      </c>
      <c r="H4220" s="301" t="s">
        <v>499</v>
      </c>
      <c r="I4220" s="333">
        <v>22.3</v>
      </c>
    </row>
    <row r="4221" spans="1:9">
      <c r="A4221" s="316">
        <v>13</v>
      </c>
      <c r="B4221" s="301" t="s">
        <v>219</v>
      </c>
      <c r="C4221" s="301" t="s">
        <v>556</v>
      </c>
      <c r="D4221" s="301" t="s">
        <v>621</v>
      </c>
      <c r="E4221" s="301" t="s">
        <v>556</v>
      </c>
      <c r="F4221" s="301" t="s">
        <v>616</v>
      </c>
      <c r="G4221" s="301" t="s">
        <v>616</v>
      </c>
      <c r="H4221" s="301" t="s">
        <v>499</v>
      </c>
      <c r="I4221" s="333">
        <v>16.72</v>
      </c>
    </row>
    <row r="4222" spans="1:9">
      <c r="A4222" s="316">
        <v>13</v>
      </c>
      <c r="B4222" s="301" t="s">
        <v>219</v>
      </c>
      <c r="C4222" s="301" t="s">
        <v>556</v>
      </c>
      <c r="D4222" s="301" t="s">
        <v>621</v>
      </c>
      <c r="E4222" s="301" t="s">
        <v>556</v>
      </c>
      <c r="F4222" s="301" t="s">
        <v>617</v>
      </c>
      <c r="G4222" s="301" t="s">
        <v>617</v>
      </c>
      <c r="H4222" s="301" t="s">
        <v>499</v>
      </c>
      <c r="I4222" s="333">
        <v>29.1</v>
      </c>
    </row>
    <row r="4223" spans="1:9">
      <c r="A4223" s="316">
        <v>13</v>
      </c>
      <c r="B4223" s="301" t="s">
        <v>219</v>
      </c>
      <c r="C4223" s="301" t="s">
        <v>556</v>
      </c>
      <c r="D4223" s="301" t="s">
        <v>621</v>
      </c>
      <c r="E4223" s="301" t="s">
        <v>556</v>
      </c>
      <c r="F4223" s="301" t="s">
        <v>618</v>
      </c>
      <c r="G4223" s="301" t="s">
        <v>618</v>
      </c>
      <c r="H4223" s="301" t="s">
        <v>499</v>
      </c>
      <c r="I4223" s="333">
        <v>28.97</v>
      </c>
    </row>
    <row r="4224" spans="1:9">
      <c r="A4224" s="316">
        <v>13</v>
      </c>
      <c r="B4224" s="301" t="s">
        <v>219</v>
      </c>
      <c r="C4224" s="301" t="s">
        <v>556</v>
      </c>
      <c r="D4224" s="301" t="s">
        <v>621</v>
      </c>
      <c r="E4224" s="301" t="s">
        <v>556</v>
      </c>
      <c r="F4224" s="301" t="s">
        <v>619</v>
      </c>
      <c r="G4224" s="301" t="s">
        <v>619</v>
      </c>
      <c r="H4224" s="301" t="s">
        <v>499</v>
      </c>
      <c r="I4224" s="333">
        <v>30.105</v>
      </c>
    </row>
    <row r="4225" spans="1:9">
      <c r="A4225" s="316">
        <v>13</v>
      </c>
      <c r="B4225" s="301" t="s">
        <v>219</v>
      </c>
      <c r="C4225" s="301" t="s">
        <v>556</v>
      </c>
      <c r="D4225" s="301" t="s">
        <v>621</v>
      </c>
      <c r="E4225" s="301" t="s">
        <v>556</v>
      </c>
      <c r="F4225" s="301" t="s">
        <v>620</v>
      </c>
      <c r="G4225" s="301" t="s">
        <v>620</v>
      </c>
      <c r="H4225" s="301" t="s">
        <v>499</v>
      </c>
      <c r="I4225" s="333">
        <v>15.43</v>
      </c>
    </row>
    <row r="4226" spans="1:9">
      <c r="A4226" s="316">
        <v>13</v>
      </c>
      <c r="B4226" s="301" t="s">
        <v>219</v>
      </c>
      <c r="C4226" s="301" t="s">
        <v>556</v>
      </c>
      <c r="D4226" s="301" t="s">
        <v>621</v>
      </c>
      <c r="E4226" s="301" t="s">
        <v>556</v>
      </c>
      <c r="F4226" s="301" t="s">
        <v>621</v>
      </c>
      <c r="G4226" s="301" t="s">
        <v>621</v>
      </c>
      <c r="H4226" s="301" t="s">
        <v>499</v>
      </c>
      <c r="I4226" s="333">
        <v>226.905</v>
      </c>
    </row>
    <row r="4227" spans="1:9">
      <c r="A4227" s="316">
        <v>13</v>
      </c>
      <c r="B4227" s="301" t="s">
        <v>219</v>
      </c>
      <c r="C4227" s="301" t="s">
        <v>556</v>
      </c>
      <c r="D4227" s="301" t="s">
        <v>621</v>
      </c>
      <c r="E4227" s="301" t="s">
        <v>120</v>
      </c>
      <c r="F4227" s="301" t="s">
        <v>622</v>
      </c>
      <c r="G4227" s="301" t="s">
        <v>622</v>
      </c>
      <c r="H4227" s="301" t="s">
        <v>499</v>
      </c>
      <c r="I4227" s="333">
        <v>7.4850000000000003</v>
      </c>
    </row>
    <row r="4228" spans="1:9">
      <c r="A4228" s="316">
        <v>13</v>
      </c>
      <c r="B4228" s="301" t="s">
        <v>219</v>
      </c>
      <c r="C4228" s="301" t="s">
        <v>556</v>
      </c>
      <c r="D4228" s="301" t="s">
        <v>621</v>
      </c>
      <c r="E4228" s="301" t="s">
        <v>115</v>
      </c>
      <c r="F4228" s="301" t="s">
        <v>623</v>
      </c>
      <c r="G4228" s="301" t="s">
        <v>623</v>
      </c>
      <c r="H4228" s="301" t="s">
        <v>499</v>
      </c>
      <c r="I4228" s="333">
        <v>7.6749999999999998</v>
      </c>
    </row>
    <row r="4229" spans="1:9">
      <c r="A4229" s="316">
        <v>13</v>
      </c>
      <c r="B4229" s="301" t="s">
        <v>219</v>
      </c>
      <c r="C4229" s="301" t="s">
        <v>556</v>
      </c>
      <c r="D4229" s="301" t="s">
        <v>621</v>
      </c>
      <c r="E4229" s="301" t="s">
        <v>120</v>
      </c>
      <c r="F4229" s="301" t="s">
        <v>624</v>
      </c>
      <c r="G4229" s="301" t="s">
        <v>624</v>
      </c>
      <c r="H4229" s="301" t="s">
        <v>499</v>
      </c>
      <c r="I4229" s="333">
        <v>21.51</v>
      </c>
    </row>
    <row r="4230" spans="1:9">
      <c r="A4230" s="316">
        <v>13</v>
      </c>
      <c r="B4230" s="301" t="s">
        <v>219</v>
      </c>
      <c r="C4230" s="301" t="s">
        <v>556</v>
      </c>
      <c r="D4230" s="301" t="s">
        <v>621</v>
      </c>
      <c r="E4230" s="301" t="s">
        <v>120</v>
      </c>
      <c r="F4230" s="301" t="s">
        <v>625</v>
      </c>
      <c r="G4230" s="301" t="s">
        <v>625</v>
      </c>
      <c r="H4230" s="301" t="s">
        <v>499</v>
      </c>
      <c r="I4230" s="333">
        <v>19.97</v>
      </c>
    </row>
    <row r="4231" spans="1:9">
      <c r="A4231" s="316">
        <v>13</v>
      </c>
      <c r="B4231" s="301" t="s">
        <v>219</v>
      </c>
      <c r="C4231" s="301" t="s">
        <v>556</v>
      </c>
      <c r="D4231" s="301" t="s">
        <v>621</v>
      </c>
      <c r="E4231" s="301" t="s">
        <v>120</v>
      </c>
      <c r="F4231" s="301" t="s">
        <v>626</v>
      </c>
      <c r="G4231" s="301" t="s">
        <v>626</v>
      </c>
      <c r="H4231" s="301" t="s">
        <v>499</v>
      </c>
      <c r="I4231" s="333">
        <v>1.8</v>
      </c>
    </row>
    <row r="4232" spans="1:9">
      <c r="A4232" s="316">
        <v>13</v>
      </c>
      <c r="B4232" s="301" t="s">
        <v>219</v>
      </c>
      <c r="C4232" s="301" t="s">
        <v>556</v>
      </c>
      <c r="D4232" s="301" t="s">
        <v>621</v>
      </c>
      <c r="E4232" s="301" t="s">
        <v>120</v>
      </c>
      <c r="F4232" s="301" t="s">
        <v>627</v>
      </c>
      <c r="G4232" s="301" t="s">
        <v>627</v>
      </c>
      <c r="H4232" s="301" t="s">
        <v>499</v>
      </c>
      <c r="I4232" s="333">
        <v>8.2949999999999999</v>
      </c>
    </row>
    <row r="4233" spans="1:9">
      <c r="A4233" s="316">
        <v>13</v>
      </c>
      <c r="B4233" s="301" t="s">
        <v>219</v>
      </c>
      <c r="C4233" s="301" t="s">
        <v>556</v>
      </c>
      <c r="D4233" s="301" t="s">
        <v>621</v>
      </c>
      <c r="E4233" s="301" t="s">
        <v>120</v>
      </c>
      <c r="F4233" s="301" t="s">
        <v>628</v>
      </c>
      <c r="G4233" s="301" t="s">
        <v>628</v>
      </c>
      <c r="H4233" s="301" t="s">
        <v>499</v>
      </c>
      <c r="I4233" s="333">
        <v>19.350000000000001</v>
      </c>
    </row>
    <row r="4234" spans="1:9">
      <c r="A4234" s="316">
        <v>13</v>
      </c>
      <c r="B4234" s="301" t="s">
        <v>219</v>
      </c>
      <c r="C4234" s="301" t="s">
        <v>556</v>
      </c>
      <c r="D4234" s="301" t="s">
        <v>621</v>
      </c>
      <c r="E4234" s="301" t="s">
        <v>120</v>
      </c>
      <c r="F4234" s="301" t="s">
        <v>629</v>
      </c>
      <c r="G4234" s="301" t="s">
        <v>629</v>
      </c>
      <c r="H4234" s="301" t="s">
        <v>499</v>
      </c>
      <c r="I4234" s="333">
        <v>65.984999999999999</v>
      </c>
    </row>
    <row r="4235" spans="1:9">
      <c r="A4235" s="316">
        <v>13</v>
      </c>
      <c r="B4235" s="301" t="s">
        <v>219</v>
      </c>
      <c r="C4235" s="301" t="s">
        <v>556</v>
      </c>
      <c r="D4235" s="301" t="s">
        <v>621</v>
      </c>
      <c r="E4235" s="301" t="s">
        <v>556</v>
      </c>
      <c r="F4235" s="301" t="s">
        <v>630</v>
      </c>
      <c r="G4235" s="301" t="s">
        <v>630</v>
      </c>
      <c r="H4235" s="301" t="s">
        <v>499</v>
      </c>
      <c r="I4235" s="333">
        <v>503.73500000000001</v>
      </c>
    </row>
    <row r="4236" spans="1:9">
      <c r="A4236" s="316">
        <v>13</v>
      </c>
      <c r="B4236" s="301" t="s">
        <v>219</v>
      </c>
      <c r="C4236" s="301" t="s">
        <v>556</v>
      </c>
      <c r="D4236" s="301" t="s">
        <v>621</v>
      </c>
      <c r="E4236" s="301" t="s">
        <v>120</v>
      </c>
      <c r="F4236" s="301" t="s">
        <v>631</v>
      </c>
      <c r="G4236" s="301" t="s">
        <v>631</v>
      </c>
      <c r="H4236" s="301" t="s">
        <v>499</v>
      </c>
      <c r="I4236" s="333">
        <v>23.125</v>
      </c>
    </row>
    <row r="4237" spans="1:9">
      <c r="A4237" s="316">
        <v>13</v>
      </c>
      <c r="B4237" s="301" t="s">
        <v>219</v>
      </c>
      <c r="C4237" s="301" t="s">
        <v>556</v>
      </c>
      <c r="D4237" s="301" t="s">
        <v>621</v>
      </c>
      <c r="E4237" s="301" t="s">
        <v>120</v>
      </c>
      <c r="F4237" s="301" t="s">
        <v>632</v>
      </c>
      <c r="G4237" s="301" t="s">
        <v>632</v>
      </c>
      <c r="H4237" s="301" t="s">
        <v>499</v>
      </c>
      <c r="I4237" s="333">
        <v>56.09</v>
      </c>
    </row>
    <row r="4238" spans="1:9">
      <c r="A4238" s="316">
        <v>13</v>
      </c>
      <c r="B4238" s="301" t="s">
        <v>219</v>
      </c>
      <c r="C4238" s="301" t="s">
        <v>556</v>
      </c>
      <c r="D4238" s="301" t="s">
        <v>621</v>
      </c>
      <c r="E4238" s="301" t="s">
        <v>556</v>
      </c>
      <c r="F4238" s="301" t="s">
        <v>633</v>
      </c>
      <c r="G4238" s="301" t="s">
        <v>633</v>
      </c>
      <c r="H4238" s="301" t="s">
        <v>499</v>
      </c>
      <c r="I4238" s="333">
        <v>98.254999999999995</v>
      </c>
    </row>
    <row r="4239" spans="1:9">
      <c r="A4239" s="316">
        <v>13</v>
      </c>
      <c r="B4239" s="301" t="s">
        <v>219</v>
      </c>
      <c r="C4239" s="301" t="s">
        <v>556</v>
      </c>
      <c r="D4239" s="301" t="s">
        <v>621</v>
      </c>
      <c r="E4239" s="301" t="s">
        <v>556</v>
      </c>
      <c r="F4239" s="301" t="s">
        <v>634</v>
      </c>
      <c r="G4239" s="301" t="s">
        <v>634</v>
      </c>
      <c r="H4239" s="301" t="s">
        <v>499</v>
      </c>
      <c r="I4239" s="333">
        <v>65.040000000000006</v>
      </c>
    </row>
    <row r="4240" spans="1:9">
      <c r="A4240" s="316">
        <v>13</v>
      </c>
      <c r="B4240" s="301" t="s">
        <v>219</v>
      </c>
      <c r="C4240" s="301" t="s">
        <v>556</v>
      </c>
      <c r="D4240" s="301" t="s">
        <v>621</v>
      </c>
      <c r="E4240" s="301" t="s">
        <v>120</v>
      </c>
      <c r="F4240" s="301" t="s">
        <v>81</v>
      </c>
      <c r="G4240" s="301" t="s">
        <v>81</v>
      </c>
      <c r="H4240" s="301" t="s">
        <v>499</v>
      </c>
      <c r="I4240" s="333">
        <v>0</v>
      </c>
    </row>
    <row r="4241" spans="1:9">
      <c r="A4241" s="316">
        <v>13</v>
      </c>
      <c r="B4241" s="301" t="s">
        <v>219</v>
      </c>
      <c r="C4241" s="301" t="s">
        <v>556</v>
      </c>
      <c r="D4241" s="301" t="s">
        <v>621</v>
      </c>
      <c r="E4241" s="301" t="s">
        <v>120</v>
      </c>
      <c r="F4241" s="301" t="s">
        <v>103</v>
      </c>
      <c r="G4241" s="301" t="s">
        <v>103</v>
      </c>
      <c r="H4241" s="301" t="s">
        <v>499</v>
      </c>
      <c r="I4241" s="333">
        <v>2.2749999999999999</v>
      </c>
    </row>
    <row r="4242" spans="1:9">
      <c r="A4242" s="316">
        <v>13</v>
      </c>
      <c r="B4242" s="301" t="s">
        <v>219</v>
      </c>
      <c r="C4242" s="301" t="s">
        <v>556</v>
      </c>
      <c r="D4242" s="301" t="s">
        <v>621</v>
      </c>
      <c r="E4242" s="301" t="s">
        <v>120</v>
      </c>
      <c r="F4242" s="301" t="s">
        <v>635</v>
      </c>
      <c r="G4242" s="301" t="s">
        <v>635</v>
      </c>
      <c r="H4242" s="301" t="s">
        <v>499</v>
      </c>
      <c r="I4242" s="333">
        <v>22.975000000000001</v>
      </c>
    </row>
    <row r="4243" spans="1:9">
      <c r="A4243" s="316">
        <v>13</v>
      </c>
      <c r="B4243" s="301" t="s">
        <v>219</v>
      </c>
      <c r="C4243" s="301" t="s">
        <v>556</v>
      </c>
      <c r="D4243" s="301" t="s">
        <v>621</v>
      </c>
      <c r="E4243" s="301" t="s">
        <v>765</v>
      </c>
      <c r="F4243" s="301" t="s">
        <v>478</v>
      </c>
      <c r="G4243" s="301" t="s">
        <v>478</v>
      </c>
      <c r="H4243" s="301" t="s">
        <v>499</v>
      </c>
      <c r="I4243" s="333">
        <v>3.0249999999999999</v>
      </c>
    </row>
    <row r="4244" spans="1:9">
      <c r="A4244" s="316">
        <v>13</v>
      </c>
      <c r="B4244" s="301" t="s">
        <v>219</v>
      </c>
      <c r="C4244" s="301" t="s">
        <v>556</v>
      </c>
      <c r="D4244" s="301" t="s">
        <v>621</v>
      </c>
      <c r="E4244" s="301" t="s">
        <v>556</v>
      </c>
      <c r="F4244" s="301" t="s">
        <v>636</v>
      </c>
      <c r="G4244" s="301" t="s">
        <v>636</v>
      </c>
      <c r="H4244" s="301" t="s">
        <v>499</v>
      </c>
      <c r="I4244" s="333">
        <v>8.4849999999999994</v>
      </c>
    </row>
    <row r="4245" spans="1:9">
      <c r="A4245" s="316">
        <v>13</v>
      </c>
      <c r="B4245" s="301" t="s">
        <v>219</v>
      </c>
      <c r="C4245" s="301" t="s">
        <v>556</v>
      </c>
      <c r="D4245" s="301" t="s">
        <v>621</v>
      </c>
      <c r="E4245" s="301" t="s">
        <v>765</v>
      </c>
      <c r="F4245" s="301" t="s">
        <v>121</v>
      </c>
      <c r="G4245" s="301" t="s">
        <v>121</v>
      </c>
      <c r="H4245" s="301" t="s">
        <v>499</v>
      </c>
      <c r="I4245" s="333">
        <v>13.585000000000001</v>
      </c>
    </row>
    <row r="4246" spans="1:9">
      <c r="A4246" s="316">
        <v>13</v>
      </c>
      <c r="B4246" s="301" t="s">
        <v>219</v>
      </c>
      <c r="C4246" s="301" t="s">
        <v>556</v>
      </c>
      <c r="D4246" s="301" t="s">
        <v>621</v>
      </c>
      <c r="E4246" s="301" t="s">
        <v>556</v>
      </c>
      <c r="F4246" s="301" t="s">
        <v>613</v>
      </c>
      <c r="G4246" s="301" t="s">
        <v>613</v>
      </c>
      <c r="H4246" t="s">
        <v>500</v>
      </c>
      <c r="I4246" s="333">
        <v>92.295000000000002</v>
      </c>
    </row>
    <row r="4247" spans="1:9">
      <c r="A4247" s="316">
        <v>13</v>
      </c>
      <c r="B4247" s="301" t="s">
        <v>219</v>
      </c>
      <c r="C4247" s="301" t="s">
        <v>556</v>
      </c>
      <c r="D4247" s="301" t="s">
        <v>621</v>
      </c>
      <c r="E4247" s="301" t="s">
        <v>556</v>
      </c>
      <c r="F4247" s="301" t="s">
        <v>614</v>
      </c>
      <c r="G4247" s="301" t="s">
        <v>614</v>
      </c>
      <c r="H4247" s="301" t="s">
        <v>500</v>
      </c>
      <c r="I4247" s="333">
        <v>14.005000000000001</v>
      </c>
    </row>
    <row r="4248" spans="1:9">
      <c r="A4248" s="316">
        <v>13</v>
      </c>
      <c r="B4248" s="301" t="s">
        <v>219</v>
      </c>
      <c r="C4248" s="301" t="s">
        <v>556</v>
      </c>
      <c r="D4248" s="301" t="s">
        <v>621</v>
      </c>
      <c r="E4248" s="301" t="s">
        <v>556</v>
      </c>
      <c r="F4248" s="301" t="s">
        <v>615</v>
      </c>
      <c r="G4248" s="301" t="s">
        <v>615</v>
      </c>
      <c r="H4248" s="301" t="s">
        <v>500</v>
      </c>
      <c r="I4248" s="333">
        <v>20.704999999999998</v>
      </c>
    </row>
    <row r="4249" spans="1:9">
      <c r="A4249" s="316">
        <v>13</v>
      </c>
      <c r="B4249" s="301" t="s">
        <v>219</v>
      </c>
      <c r="C4249" s="301" t="s">
        <v>556</v>
      </c>
      <c r="D4249" s="301" t="s">
        <v>621</v>
      </c>
      <c r="E4249" s="301" t="s">
        <v>556</v>
      </c>
      <c r="F4249" s="301" t="s">
        <v>616</v>
      </c>
      <c r="G4249" s="301" t="s">
        <v>616</v>
      </c>
      <c r="H4249" s="301" t="s">
        <v>500</v>
      </c>
      <c r="I4249" s="333">
        <v>19.835000000000001</v>
      </c>
    </row>
    <row r="4250" spans="1:9">
      <c r="A4250" s="316">
        <v>13</v>
      </c>
      <c r="B4250" s="301" t="s">
        <v>219</v>
      </c>
      <c r="C4250" s="301" t="s">
        <v>556</v>
      </c>
      <c r="D4250" s="301" t="s">
        <v>621</v>
      </c>
      <c r="E4250" s="301" t="s">
        <v>556</v>
      </c>
      <c r="F4250" s="301" t="s">
        <v>617</v>
      </c>
      <c r="G4250" s="301" t="s">
        <v>617</v>
      </c>
      <c r="H4250" s="301" t="s">
        <v>500</v>
      </c>
      <c r="I4250" s="333">
        <v>26.3</v>
      </c>
    </row>
    <row r="4251" spans="1:9">
      <c r="A4251" s="316">
        <v>13</v>
      </c>
      <c r="B4251" s="301" t="s">
        <v>219</v>
      </c>
      <c r="C4251" s="301" t="s">
        <v>556</v>
      </c>
      <c r="D4251" s="301" t="s">
        <v>621</v>
      </c>
      <c r="E4251" s="301" t="s">
        <v>556</v>
      </c>
      <c r="F4251" s="301" t="s">
        <v>618</v>
      </c>
      <c r="G4251" s="301" t="s">
        <v>618</v>
      </c>
      <c r="H4251" s="301" t="s">
        <v>500</v>
      </c>
      <c r="I4251" s="333">
        <v>28.45</v>
      </c>
    </row>
    <row r="4252" spans="1:9">
      <c r="A4252" s="316">
        <v>13</v>
      </c>
      <c r="B4252" s="301" t="s">
        <v>219</v>
      </c>
      <c r="C4252" s="301" t="s">
        <v>556</v>
      </c>
      <c r="D4252" s="301" t="s">
        <v>621</v>
      </c>
      <c r="E4252" s="301" t="s">
        <v>556</v>
      </c>
      <c r="F4252" s="301" t="s">
        <v>619</v>
      </c>
      <c r="G4252" s="301" t="s">
        <v>619</v>
      </c>
      <c r="H4252" s="301" t="s">
        <v>500</v>
      </c>
      <c r="I4252" s="333">
        <v>27.364999999999998</v>
      </c>
    </row>
    <row r="4253" spans="1:9">
      <c r="A4253" s="316">
        <v>13</v>
      </c>
      <c r="B4253" s="301" t="s">
        <v>219</v>
      </c>
      <c r="C4253" s="301" t="s">
        <v>556</v>
      </c>
      <c r="D4253" s="301" t="s">
        <v>621</v>
      </c>
      <c r="E4253" s="301" t="s">
        <v>556</v>
      </c>
      <c r="F4253" s="301" t="s">
        <v>620</v>
      </c>
      <c r="G4253" s="301" t="s">
        <v>620</v>
      </c>
      <c r="H4253" s="301" t="s">
        <v>500</v>
      </c>
      <c r="I4253" s="333">
        <v>16.335000000000001</v>
      </c>
    </row>
    <row r="4254" spans="1:9">
      <c r="A4254" s="316">
        <v>13</v>
      </c>
      <c r="B4254" s="301" t="s">
        <v>219</v>
      </c>
      <c r="C4254" s="301" t="s">
        <v>556</v>
      </c>
      <c r="D4254" s="301" t="s">
        <v>621</v>
      </c>
      <c r="E4254" s="301" t="s">
        <v>556</v>
      </c>
      <c r="F4254" s="301" t="s">
        <v>621</v>
      </c>
      <c r="G4254" s="301" t="s">
        <v>621</v>
      </c>
      <c r="H4254" s="301" t="s">
        <v>500</v>
      </c>
      <c r="I4254" s="333">
        <v>236.04</v>
      </c>
    </row>
    <row r="4255" spans="1:9">
      <c r="A4255" s="316">
        <v>13</v>
      </c>
      <c r="B4255" s="301" t="s">
        <v>219</v>
      </c>
      <c r="C4255" s="301" t="s">
        <v>556</v>
      </c>
      <c r="D4255" s="301" t="s">
        <v>621</v>
      </c>
      <c r="E4255" s="301" t="s">
        <v>120</v>
      </c>
      <c r="F4255" s="301" t="s">
        <v>622</v>
      </c>
      <c r="G4255" s="301" t="s">
        <v>622</v>
      </c>
      <c r="H4255" s="301" t="s">
        <v>500</v>
      </c>
      <c r="I4255" s="333">
        <v>7.92</v>
      </c>
    </row>
    <row r="4256" spans="1:9">
      <c r="A4256" s="316">
        <v>13</v>
      </c>
      <c r="B4256" s="301" t="s">
        <v>219</v>
      </c>
      <c r="C4256" s="301" t="s">
        <v>556</v>
      </c>
      <c r="D4256" s="301" t="s">
        <v>621</v>
      </c>
      <c r="E4256" s="301" t="s">
        <v>115</v>
      </c>
      <c r="F4256" s="301" t="s">
        <v>623</v>
      </c>
      <c r="G4256" s="301" t="s">
        <v>623</v>
      </c>
      <c r="H4256" s="301" t="s">
        <v>500</v>
      </c>
      <c r="I4256" s="333">
        <v>9.3800000000000008</v>
      </c>
    </row>
    <row r="4257" spans="1:9">
      <c r="A4257" s="316">
        <v>13</v>
      </c>
      <c r="B4257" s="301" t="s">
        <v>219</v>
      </c>
      <c r="C4257" s="301" t="s">
        <v>556</v>
      </c>
      <c r="D4257" s="301" t="s">
        <v>621</v>
      </c>
      <c r="E4257" s="301" t="s">
        <v>120</v>
      </c>
      <c r="F4257" s="301" t="s">
        <v>624</v>
      </c>
      <c r="G4257" s="301" t="s">
        <v>624</v>
      </c>
      <c r="H4257" s="301" t="s">
        <v>500</v>
      </c>
      <c r="I4257" s="333">
        <v>26.855</v>
      </c>
    </row>
    <row r="4258" spans="1:9">
      <c r="A4258" s="316">
        <v>13</v>
      </c>
      <c r="B4258" s="301" t="s">
        <v>219</v>
      </c>
      <c r="C4258" s="301" t="s">
        <v>556</v>
      </c>
      <c r="D4258" s="301" t="s">
        <v>621</v>
      </c>
      <c r="E4258" s="301" t="s">
        <v>120</v>
      </c>
      <c r="F4258" s="301" t="s">
        <v>625</v>
      </c>
      <c r="G4258" s="301" t="s">
        <v>625</v>
      </c>
      <c r="H4258" s="301" t="s">
        <v>500</v>
      </c>
      <c r="I4258" s="333">
        <v>19.965</v>
      </c>
    </row>
    <row r="4259" spans="1:9">
      <c r="A4259" s="316">
        <v>13</v>
      </c>
      <c r="B4259" s="301" t="s">
        <v>219</v>
      </c>
      <c r="C4259" s="301" t="s">
        <v>556</v>
      </c>
      <c r="D4259" s="301" t="s">
        <v>621</v>
      </c>
      <c r="E4259" s="301" t="s">
        <v>120</v>
      </c>
      <c r="F4259" s="301" t="s">
        <v>626</v>
      </c>
      <c r="G4259" s="301" t="s">
        <v>626</v>
      </c>
      <c r="H4259" s="301" t="s">
        <v>500</v>
      </c>
      <c r="I4259" s="333">
        <v>0</v>
      </c>
    </row>
    <row r="4260" spans="1:9">
      <c r="A4260" s="316">
        <v>13</v>
      </c>
      <c r="B4260" s="301" t="s">
        <v>219</v>
      </c>
      <c r="C4260" s="301" t="s">
        <v>556</v>
      </c>
      <c r="D4260" s="301" t="s">
        <v>621</v>
      </c>
      <c r="E4260" s="301" t="s">
        <v>120</v>
      </c>
      <c r="F4260" s="301" t="s">
        <v>627</v>
      </c>
      <c r="G4260" s="301" t="s">
        <v>627</v>
      </c>
      <c r="H4260" s="301" t="s">
        <v>500</v>
      </c>
      <c r="I4260" s="333">
        <v>11.42</v>
      </c>
    </row>
    <row r="4261" spans="1:9">
      <c r="A4261" s="316">
        <v>13</v>
      </c>
      <c r="B4261" s="301" t="s">
        <v>219</v>
      </c>
      <c r="C4261" s="301" t="s">
        <v>556</v>
      </c>
      <c r="D4261" s="301" t="s">
        <v>621</v>
      </c>
      <c r="E4261" s="301" t="s">
        <v>120</v>
      </c>
      <c r="F4261" s="301" t="s">
        <v>628</v>
      </c>
      <c r="G4261" s="301" t="s">
        <v>628</v>
      </c>
      <c r="H4261" s="301" t="s">
        <v>500</v>
      </c>
      <c r="I4261" s="333">
        <v>24.645</v>
      </c>
    </row>
    <row r="4262" spans="1:9">
      <c r="A4262" s="316">
        <v>13</v>
      </c>
      <c r="B4262" s="301" t="s">
        <v>219</v>
      </c>
      <c r="C4262" s="301" t="s">
        <v>556</v>
      </c>
      <c r="D4262" s="301" t="s">
        <v>621</v>
      </c>
      <c r="E4262" s="301" t="s">
        <v>120</v>
      </c>
      <c r="F4262" s="301" t="s">
        <v>629</v>
      </c>
      <c r="G4262" s="301" t="s">
        <v>629</v>
      </c>
      <c r="H4262" s="301" t="s">
        <v>500</v>
      </c>
      <c r="I4262" s="333">
        <v>64.224999999999994</v>
      </c>
    </row>
    <row r="4263" spans="1:9">
      <c r="A4263" s="316">
        <v>13</v>
      </c>
      <c r="B4263" s="301" t="s">
        <v>219</v>
      </c>
      <c r="C4263" s="301" t="s">
        <v>556</v>
      </c>
      <c r="D4263" s="301" t="s">
        <v>621</v>
      </c>
      <c r="E4263" s="301" t="s">
        <v>556</v>
      </c>
      <c r="F4263" s="301" t="s">
        <v>630</v>
      </c>
      <c r="G4263" s="301" t="s">
        <v>630</v>
      </c>
      <c r="H4263" s="301" t="s">
        <v>500</v>
      </c>
      <c r="I4263" s="333">
        <v>537.71</v>
      </c>
    </row>
    <row r="4264" spans="1:9">
      <c r="A4264" s="316">
        <v>13</v>
      </c>
      <c r="B4264" s="301" t="s">
        <v>219</v>
      </c>
      <c r="C4264" s="301" t="s">
        <v>556</v>
      </c>
      <c r="D4264" s="301" t="s">
        <v>621</v>
      </c>
      <c r="E4264" s="301" t="s">
        <v>120</v>
      </c>
      <c r="F4264" s="301" t="s">
        <v>631</v>
      </c>
      <c r="G4264" s="301" t="s">
        <v>631</v>
      </c>
      <c r="H4264" s="301" t="s">
        <v>500</v>
      </c>
      <c r="I4264" s="333">
        <v>24.184999999999999</v>
      </c>
    </row>
    <row r="4265" spans="1:9">
      <c r="A4265" s="316">
        <v>13</v>
      </c>
      <c r="B4265" s="301" t="s">
        <v>219</v>
      </c>
      <c r="C4265" s="301" t="s">
        <v>556</v>
      </c>
      <c r="D4265" s="301" t="s">
        <v>621</v>
      </c>
      <c r="E4265" s="301" t="s">
        <v>120</v>
      </c>
      <c r="F4265" s="301" t="s">
        <v>632</v>
      </c>
      <c r="G4265" s="301" t="s">
        <v>632</v>
      </c>
      <c r="H4265" s="301" t="s">
        <v>500</v>
      </c>
      <c r="I4265" s="333">
        <v>59.645000000000003</v>
      </c>
    </row>
    <row r="4266" spans="1:9">
      <c r="A4266" s="316">
        <v>13</v>
      </c>
      <c r="B4266" s="301" t="s">
        <v>219</v>
      </c>
      <c r="C4266" s="301" t="s">
        <v>556</v>
      </c>
      <c r="D4266" s="301" t="s">
        <v>621</v>
      </c>
      <c r="E4266" s="301" t="s">
        <v>556</v>
      </c>
      <c r="F4266" s="301" t="s">
        <v>633</v>
      </c>
      <c r="G4266" s="301" t="s">
        <v>633</v>
      </c>
      <c r="H4266" s="301" t="s">
        <v>500</v>
      </c>
      <c r="I4266" s="333">
        <v>97.29</v>
      </c>
    </row>
    <row r="4267" spans="1:9">
      <c r="A4267" s="316">
        <v>13</v>
      </c>
      <c r="B4267" s="301" t="s">
        <v>219</v>
      </c>
      <c r="C4267" s="301" t="s">
        <v>556</v>
      </c>
      <c r="D4267" s="301" t="s">
        <v>621</v>
      </c>
      <c r="E4267" s="301" t="s">
        <v>556</v>
      </c>
      <c r="F4267" s="301" t="s">
        <v>634</v>
      </c>
      <c r="G4267" s="301" t="s">
        <v>634</v>
      </c>
      <c r="H4267" s="301" t="s">
        <v>500</v>
      </c>
      <c r="I4267" s="333">
        <v>62.875</v>
      </c>
    </row>
    <row r="4268" spans="1:9">
      <c r="A4268" s="316">
        <v>13</v>
      </c>
      <c r="B4268" s="301" t="s">
        <v>219</v>
      </c>
      <c r="C4268" s="301" t="s">
        <v>556</v>
      </c>
      <c r="D4268" s="301" t="s">
        <v>621</v>
      </c>
      <c r="E4268" s="301" t="s">
        <v>120</v>
      </c>
      <c r="F4268" s="301" t="s">
        <v>81</v>
      </c>
      <c r="G4268" s="301" t="s">
        <v>81</v>
      </c>
      <c r="H4268" s="301" t="s">
        <v>500</v>
      </c>
      <c r="I4268" s="333">
        <v>0</v>
      </c>
    </row>
    <row r="4269" spans="1:9">
      <c r="A4269" s="316">
        <v>13</v>
      </c>
      <c r="B4269" s="301" t="s">
        <v>219</v>
      </c>
      <c r="C4269" s="301" t="s">
        <v>556</v>
      </c>
      <c r="D4269" s="301" t="s">
        <v>621</v>
      </c>
      <c r="E4269" s="301" t="s">
        <v>120</v>
      </c>
      <c r="F4269" s="301" t="s">
        <v>103</v>
      </c>
      <c r="G4269" s="301" t="s">
        <v>103</v>
      </c>
      <c r="H4269" s="301" t="s">
        <v>500</v>
      </c>
      <c r="I4269" s="333">
        <v>9.26</v>
      </c>
    </row>
    <row r="4270" spans="1:9">
      <c r="A4270" s="316">
        <v>13</v>
      </c>
      <c r="B4270" s="301" t="s">
        <v>219</v>
      </c>
      <c r="C4270" s="301" t="s">
        <v>556</v>
      </c>
      <c r="D4270" s="301" t="s">
        <v>621</v>
      </c>
      <c r="E4270" s="301" t="s">
        <v>120</v>
      </c>
      <c r="F4270" s="301" t="s">
        <v>635</v>
      </c>
      <c r="G4270" s="301" t="s">
        <v>635</v>
      </c>
      <c r="H4270" s="301" t="s">
        <v>500</v>
      </c>
      <c r="I4270" s="333">
        <v>20.074999999999999</v>
      </c>
    </row>
    <row r="4271" spans="1:9">
      <c r="A4271" s="316">
        <v>13</v>
      </c>
      <c r="B4271" s="301" t="s">
        <v>219</v>
      </c>
      <c r="C4271" s="301" t="s">
        <v>556</v>
      </c>
      <c r="D4271" s="301" t="s">
        <v>621</v>
      </c>
      <c r="E4271" s="301" t="s">
        <v>765</v>
      </c>
      <c r="F4271" s="301" t="s">
        <v>478</v>
      </c>
      <c r="G4271" s="301" t="s">
        <v>478</v>
      </c>
      <c r="H4271" s="301" t="s">
        <v>500</v>
      </c>
      <c r="I4271" s="333">
        <v>4.34</v>
      </c>
    </row>
    <row r="4272" spans="1:9">
      <c r="A4272" s="316">
        <v>13</v>
      </c>
      <c r="B4272" s="301" t="s">
        <v>219</v>
      </c>
      <c r="C4272" s="301" t="s">
        <v>556</v>
      </c>
      <c r="D4272" s="301" t="s">
        <v>621</v>
      </c>
      <c r="E4272" s="301" t="s">
        <v>556</v>
      </c>
      <c r="F4272" s="301" t="s">
        <v>636</v>
      </c>
      <c r="G4272" s="301" t="s">
        <v>636</v>
      </c>
      <c r="H4272" s="301" t="s">
        <v>500</v>
      </c>
      <c r="I4272" s="333">
        <v>7.57</v>
      </c>
    </row>
    <row r="4273" spans="1:9">
      <c r="A4273" s="316">
        <v>13</v>
      </c>
      <c r="B4273" s="301" t="s">
        <v>219</v>
      </c>
      <c r="C4273" s="301" t="s">
        <v>556</v>
      </c>
      <c r="D4273" s="301" t="s">
        <v>621</v>
      </c>
      <c r="E4273" s="301" t="s">
        <v>765</v>
      </c>
      <c r="F4273" s="301" t="s">
        <v>121</v>
      </c>
      <c r="G4273" s="301" t="s">
        <v>121</v>
      </c>
      <c r="H4273" s="301" t="s">
        <v>500</v>
      </c>
      <c r="I4273" s="333">
        <v>8.4550000000000001</v>
      </c>
    </row>
    <row r="4274" spans="1:9">
      <c r="A4274" s="316">
        <v>13</v>
      </c>
      <c r="B4274" s="301" t="s">
        <v>219</v>
      </c>
      <c r="C4274" s="301" t="s">
        <v>556</v>
      </c>
      <c r="D4274" s="301" t="s">
        <v>621</v>
      </c>
      <c r="E4274" s="301" t="s">
        <v>556</v>
      </c>
      <c r="F4274" s="301" t="s">
        <v>613</v>
      </c>
      <c r="G4274" s="301" t="s">
        <v>613</v>
      </c>
      <c r="H4274" t="s">
        <v>501</v>
      </c>
      <c r="I4274" s="333">
        <v>82.62</v>
      </c>
    </row>
    <row r="4275" spans="1:9">
      <c r="A4275" s="316">
        <v>13</v>
      </c>
      <c r="B4275" s="301" t="s">
        <v>219</v>
      </c>
      <c r="C4275" s="301" t="s">
        <v>556</v>
      </c>
      <c r="D4275" s="301" t="s">
        <v>621</v>
      </c>
      <c r="E4275" s="301" t="s">
        <v>556</v>
      </c>
      <c r="F4275" s="301" t="s">
        <v>614</v>
      </c>
      <c r="G4275" s="301" t="s">
        <v>614</v>
      </c>
      <c r="H4275" s="301" t="s">
        <v>501</v>
      </c>
      <c r="I4275" s="333">
        <v>13.925000000000001</v>
      </c>
    </row>
    <row r="4276" spans="1:9">
      <c r="A4276" s="316">
        <v>13</v>
      </c>
      <c r="B4276" s="301" t="s">
        <v>219</v>
      </c>
      <c r="C4276" s="301" t="s">
        <v>556</v>
      </c>
      <c r="D4276" s="301" t="s">
        <v>621</v>
      </c>
      <c r="E4276" s="301" t="s">
        <v>556</v>
      </c>
      <c r="F4276" s="301" t="s">
        <v>615</v>
      </c>
      <c r="G4276" s="301" t="s">
        <v>615</v>
      </c>
      <c r="H4276" s="301" t="s">
        <v>501</v>
      </c>
      <c r="I4276" s="333">
        <v>23.004999999999999</v>
      </c>
    </row>
    <row r="4277" spans="1:9">
      <c r="A4277" s="316">
        <v>13</v>
      </c>
      <c r="B4277" s="301" t="s">
        <v>219</v>
      </c>
      <c r="C4277" s="301" t="s">
        <v>556</v>
      </c>
      <c r="D4277" s="301" t="s">
        <v>621</v>
      </c>
      <c r="E4277" s="301" t="s">
        <v>556</v>
      </c>
      <c r="F4277" s="301" t="s">
        <v>616</v>
      </c>
      <c r="G4277" s="301" t="s">
        <v>616</v>
      </c>
      <c r="H4277" s="301" t="s">
        <v>501</v>
      </c>
      <c r="I4277" s="333">
        <v>17.155000000000001</v>
      </c>
    </row>
    <row r="4278" spans="1:9">
      <c r="A4278" s="316">
        <v>13</v>
      </c>
      <c r="B4278" s="301" t="s">
        <v>219</v>
      </c>
      <c r="C4278" s="301" t="s">
        <v>556</v>
      </c>
      <c r="D4278" s="301" t="s">
        <v>621</v>
      </c>
      <c r="E4278" s="301" t="s">
        <v>556</v>
      </c>
      <c r="F4278" s="301" t="s">
        <v>617</v>
      </c>
      <c r="G4278" s="301" t="s">
        <v>617</v>
      </c>
      <c r="H4278" s="301" t="s">
        <v>501</v>
      </c>
      <c r="I4278" s="333">
        <v>20.905000000000001</v>
      </c>
    </row>
    <row r="4279" spans="1:9">
      <c r="A4279" s="316">
        <v>13</v>
      </c>
      <c r="B4279" s="301" t="s">
        <v>219</v>
      </c>
      <c r="C4279" s="301" t="s">
        <v>556</v>
      </c>
      <c r="D4279" s="301" t="s">
        <v>621</v>
      </c>
      <c r="E4279" s="301" t="s">
        <v>556</v>
      </c>
      <c r="F4279" s="301" t="s">
        <v>618</v>
      </c>
      <c r="G4279" s="301" t="s">
        <v>618</v>
      </c>
      <c r="H4279" s="301" t="s">
        <v>501</v>
      </c>
      <c r="I4279" s="333">
        <v>27.774999999999999</v>
      </c>
    </row>
    <row r="4280" spans="1:9">
      <c r="A4280" s="316">
        <v>13</v>
      </c>
      <c r="B4280" s="301" t="s">
        <v>219</v>
      </c>
      <c r="C4280" s="301" t="s">
        <v>556</v>
      </c>
      <c r="D4280" s="301" t="s">
        <v>621</v>
      </c>
      <c r="E4280" s="301" t="s">
        <v>556</v>
      </c>
      <c r="F4280" s="301" t="s">
        <v>619</v>
      </c>
      <c r="G4280" s="301" t="s">
        <v>619</v>
      </c>
      <c r="H4280" s="301" t="s">
        <v>501</v>
      </c>
      <c r="I4280" s="333">
        <v>28.7</v>
      </c>
    </row>
    <row r="4281" spans="1:9">
      <c r="A4281" s="316">
        <v>13</v>
      </c>
      <c r="B4281" s="301" t="s">
        <v>219</v>
      </c>
      <c r="C4281" s="301" t="s">
        <v>556</v>
      </c>
      <c r="D4281" s="301" t="s">
        <v>621</v>
      </c>
      <c r="E4281" s="301" t="s">
        <v>556</v>
      </c>
      <c r="F4281" s="301" t="s">
        <v>620</v>
      </c>
      <c r="G4281" s="301" t="s">
        <v>620</v>
      </c>
      <c r="H4281" s="301" t="s">
        <v>501</v>
      </c>
      <c r="I4281" s="333">
        <v>15.37</v>
      </c>
    </row>
    <row r="4282" spans="1:9">
      <c r="A4282" s="316">
        <v>13</v>
      </c>
      <c r="B4282" s="301" t="s">
        <v>219</v>
      </c>
      <c r="C4282" s="301" t="s">
        <v>556</v>
      </c>
      <c r="D4282" s="301" t="s">
        <v>621</v>
      </c>
      <c r="E4282" s="301" t="s">
        <v>556</v>
      </c>
      <c r="F4282" s="301" t="s">
        <v>621</v>
      </c>
      <c r="G4282" s="301" t="s">
        <v>621</v>
      </c>
      <c r="H4282" s="301" t="s">
        <v>501</v>
      </c>
      <c r="I4282" s="333">
        <v>298.74</v>
      </c>
    </row>
    <row r="4283" spans="1:9">
      <c r="A4283" s="316">
        <v>13</v>
      </c>
      <c r="B4283" s="301" t="s">
        <v>219</v>
      </c>
      <c r="C4283" s="301" t="s">
        <v>556</v>
      </c>
      <c r="D4283" s="301" t="s">
        <v>621</v>
      </c>
      <c r="E4283" s="301" t="s">
        <v>120</v>
      </c>
      <c r="F4283" s="301" t="s">
        <v>622</v>
      </c>
      <c r="G4283" s="301" t="s">
        <v>622</v>
      </c>
      <c r="H4283" s="301" t="s">
        <v>501</v>
      </c>
      <c r="I4283" s="333">
        <v>8.4499999999999993</v>
      </c>
    </row>
    <row r="4284" spans="1:9">
      <c r="A4284" s="316">
        <v>13</v>
      </c>
      <c r="B4284" s="301" t="s">
        <v>219</v>
      </c>
      <c r="C4284" s="301" t="s">
        <v>556</v>
      </c>
      <c r="D4284" s="301" t="s">
        <v>621</v>
      </c>
      <c r="E4284" s="301" t="s">
        <v>115</v>
      </c>
      <c r="F4284" s="301" t="s">
        <v>623</v>
      </c>
      <c r="G4284" s="301" t="s">
        <v>623</v>
      </c>
      <c r="H4284" s="301" t="s">
        <v>501</v>
      </c>
      <c r="I4284" s="333">
        <v>6.665</v>
      </c>
    </row>
    <row r="4285" spans="1:9">
      <c r="A4285" s="316">
        <v>13</v>
      </c>
      <c r="B4285" s="301" t="s">
        <v>219</v>
      </c>
      <c r="C4285" s="301" t="s">
        <v>556</v>
      </c>
      <c r="D4285" s="301" t="s">
        <v>621</v>
      </c>
      <c r="E4285" s="301" t="s">
        <v>120</v>
      </c>
      <c r="F4285" s="301" t="s">
        <v>624</v>
      </c>
      <c r="G4285" s="301" t="s">
        <v>624</v>
      </c>
      <c r="H4285" s="301" t="s">
        <v>501</v>
      </c>
      <c r="I4285" s="333">
        <v>22.46</v>
      </c>
    </row>
    <row r="4286" spans="1:9">
      <c r="A4286" s="316">
        <v>13</v>
      </c>
      <c r="B4286" s="301" t="s">
        <v>219</v>
      </c>
      <c r="C4286" s="301" t="s">
        <v>556</v>
      </c>
      <c r="D4286" s="301" t="s">
        <v>621</v>
      </c>
      <c r="E4286" s="301" t="s">
        <v>120</v>
      </c>
      <c r="F4286" s="301" t="s">
        <v>625</v>
      </c>
      <c r="G4286" s="301" t="s">
        <v>625</v>
      </c>
      <c r="H4286" s="301" t="s">
        <v>501</v>
      </c>
      <c r="I4286" s="333">
        <v>17.434999999999999</v>
      </c>
    </row>
    <row r="4287" spans="1:9">
      <c r="A4287" s="316">
        <v>13</v>
      </c>
      <c r="B4287" s="301" t="s">
        <v>219</v>
      </c>
      <c r="C4287" s="301" t="s">
        <v>556</v>
      </c>
      <c r="D4287" s="301" t="s">
        <v>621</v>
      </c>
      <c r="E4287" s="301" t="s">
        <v>120</v>
      </c>
      <c r="F4287" s="301" t="s">
        <v>626</v>
      </c>
      <c r="G4287" s="301" t="s">
        <v>626</v>
      </c>
      <c r="H4287" s="301" t="s">
        <v>501</v>
      </c>
      <c r="I4287" s="333">
        <v>1.9750000000000001</v>
      </c>
    </row>
    <row r="4288" spans="1:9">
      <c r="A4288" s="316">
        <v>13</v>
      </c>
      <c r="B4288" s="301" t="s">
        <v>219</v>
      </c>
      <c r="C4288" s="301" t="s">
        <v>556</v>
      </c>
      <c r="D4288" s="301" t="s">
        <v>621</v>
      </c>
      <c r="E4288" s="301" t="s">
        <v>120</v>
      </c>
      <c r="F4288" s="301" t="s">
        <v>627</v>
      </c>
      <c r="G4288" s="301" t="s">
        <v>627</v>
      </c>
      <c r="H4288" s="301" t="s">
        <v>501</v>
      </c>
      <c r="I4288" s="333">
        <v>6.83</v>
      </c>
    </row>
    <row r="4289" spans="1:9">
      <c r="A4289" s="316">
        <v>13</v>
      </c>
      <c r="B4289" s="301" t="s">
        <v>219</v>
      </c>
      <c r="C4289" s="301" t="s">
        <v>556</v>
      </c>
      <c r="D4289" s="301" t="s">
        <v>621</v>
      </c>
      <c r="E4289" s="301" t="s">
        <v>120</v>
      </c>
      <c r="F4289" s="301" t="s">
        <v>628</v>
      </c>
      <c r="G4289" s="301" t="s">
        <v>628</v>
      </c>
      <c r="H4289" s="301" t="s">
        <v>501</v>
      </c>
      <c r="I4289" s="333">
        <v>22.465</v>
      </c>
    </row>
    <row r="4290" spans="1:9">
      <c r="A4290" s="316">
        <v>13</v>
      </c>
      <c r="B4290" s="301" t="s">
        <v>219</v>
      </c>
      <c r="C4290" s="301" t="s">
        <v>556</v>
      </c>
      <c r="D4290" s="301" t="s">
        <v>621</v>
      </c>
      <c r="E4290" s="301" t="s">
        <v>120</v>
      </c>
      <c r="F4290" s="301" t="s">
        <v>629</v>
      </c>
      <c r="G4290" s="301" t="s">
        <v>629</v>
      </c>
      <c r="H4290" s="301" t="s">
        <v>501</v>
      </c>
      <c r="I4290" s="333">
        <v>61.05</v>
      </c>
    </row>
    <row r="4291" spans="1:9">
      <c r="A4291" s="316">
        <v>13</v>
      </c>
      <c r="B4291" s="301" t="s">
        <v>219</v>
      </c>
      <c r="C4291" s="301" t="s">
        <v>556</v>
      </c>
      <c r="D4291" s="301" t="s">
        <v>621</v>
      </c>
      <c r="E4291" s="301" t="s">
        <v>556</v>
      </c>
      <c r="F4291" s="301" t="s">
        <v>630</v>
      </c>
      <c r="G4291" s="301" t="s">
        <v>630</v>
      </c>
      <c r="H4291" s="301" t="s">
        <v>501</v>
      </c>
      <c r="I4291" s="333">
        <v>457.74</v>
      </c>
    </row>
    <row r="4292" spans="1:9">
      <c r="A4292" s="316">
        <v>13</v>
      </c>
      <c r="B4292" s="301" t="s">
        <v>219</v>
      </c>
      <c r="C4292" s="301" t="s">
        <v>556</v>
      </c>
      <c r="D4292" s="301" t="s">
        <v>621</v>
      </c>
      <c r="E4292" s="301" t="s">
        <v>120</v>
      </c>
      <c r="F4292" s="301" t="s">
        <v>631</v>
      </c>
      <c r="G4292" s="301" t="s">
        <v>631</v>
      </c>
      <c r="H4292" s="301" t="s">
        <v>501</v>
      </c>
      <c r="I4292" s="333">
        <v>21.805</v>
      </c>
    </row>
    <row r="4293" spans="1:9">
      <c r="A4293" s="316">
        <v>13</v>
      </c>
      <c r="B4293" s="301" t="s">
        <v>219</v>
      </c>
      <c r="C4293" s="301" t="s">
        <v>556</v>
      </c>
      <c r="D4293" s="301" t="s">
        <v>621</v>
      </c>
      <c r="E4293" s="301" t="s">
        <v>120</v>
      </c>
      <c r="F4293" s="301" t="s">
        <v>632</v>
      </c>
      <c r="G4293" s="301" t="s">
        <v>632</v>
      </c>
      <c r="H4293" s="301" t="s">
        <v>501</v>
      </c>
      <c r="I4293" s="333">
        <v>54.42</v>
      </c>
    </row>
    <row r="4294" spans="1:9">
      <c r="A4294" s="316">
        <v>13</v>
      </c>
      <c r="B4294" s="301" t="s">
        <v>219</v>
      </c>
      <c r="C4294" s="301" t="s">
        <v>556</v>
      </c>
      <c r="D4294" s="301" t="s">
        <v>621</v>
      </c>
      <c r="E4294" s="301" t="s">
        <v>556</v>
      </c>
      <c r="F4294" s="301" t="s">
        <v>633</v>
      </c>
      <c r="G4294" s="301" t="s">
        <v>633</v>
      </c>
      <c r="H4294" s="301" t="s">
        <v>501</v>
      </c>
      <c r="I4294" s="333">
        <v>102.34</v>
      </c>
    </row>
    <row r="4295" spans="1:9">
      <c r="A4295" s="316">
        <v>13</v>
      </c>
      <c r="B4295" s="301" t="s">
        <v>219</v>
      </c>
      <c r="C4295" s="301" t="s">
        <v>556</v>
      </c>
      <c r="D4295" s="301" t="s">
        <v>621</v>
      </c>
      <c r="E4295" s="301" t="s">
        <v>556</v>
      </c>
      <c r="F4295" s="301" t="s">
        <v>634</v>
      </c>
      <c r="G4295" s="301" t="s">
        <v>634</v>
      </c>
      <c r="H4295" s="301" t="s">
        <v>501</v>
      </c>
      <c r="I4295" s="333">
        <v>59.9</v>
      </c>
    </row>
    <row r="4296" spans="1:9">
      <c r="A4296" s="316">
        <v>13</v>
      </c>
      <c r="B4296" s="301" t="s">
        <v>219</v>
      </c>
      <c r="C4296" s="301" t="s">
        <v>556</v>
      </c>
      <c r="D4296" s="301" t="s">
        <v>621</v>
      </c>
      <c r="E4296" s="301" t="s">
        <v>120</v>
      </c>
      <c r="F4296" s="301" t="s">
        <v>81</v>
      </c>
      <c r="G4296" s="301" t="s">
        <v>81</v>
      </c>
      <c r="H4296" s="301" t="s">
        <v>501</v>
      </c>
      <c r="I4296" s="333">
        <v>0</v>
      </c>
    </row>
    <row r="4297" spans="1:9">
      <c r="A4297" s="316">
        <v>13</v>
      </c>
      <c r="B4297" s="301" t="s">
        <v>219</v>
      </c>
      <c r="C4297" s="301" t="s">
        <v>556</v>
      </c>
      <c r="D4297" s="301" t="s">
        <v>621</v>
      </c>
      <c r="E4297" s="301" t="s">
        <v>120</v>
      </c>
      <c r="F4297" s="301" t="s">
        <v>103</v>
      </c>
      <c r="G4297" s="301" t="s">
        <v>103</v>
      </c>
      <c r="H4297" s="301" t="s">
        <v>501</v>
      </c>
      <c r="I4297" s="333">
        <v>4.75</v>
      </c>
    </row>
    <row r="4298" spans="1:9">
      <c r="A4298" s="316">
        <v>13</v>
      </c>
      <c r="B4298" s="301" t="s">
        <v>219</v>
      </c>
      <c r="C4298" s="301" t="s">
        <v>556</v>
      </c>
      <c r="D4298" s="301" t="s">
        <v>621</v>
      </c>
      <c r="E4298" s="301" t="s">
        <v>120</v>
      </c>
      <c r="F4298" s="301" t="s">
        <v>635</v>
      </c>
      <c r="G4298" s="301" t="s">
        <v>635</v>
      </c>
      <c r="H4298" s="301" t="s">
        <v>501</v>
      </c>
      <c r="I4298" s="333">
        <v>17.274999999999999</v>
      </c>
    </row>
    <row r="4299" spans="1:9">
      <c r="A4299" s="316">
        <v>13</v>
      </c>
      <c r="B4299" s="301" t="s">
        <v>219</v>
      </c>
      <c r="C4299" s="301" t="s">
        <v>556</v>
      </c>
      <c r="D4299" s="301" t="s">
        <v>621</v>
      </c>
      <c r="E4299" s="301" t="s">
        <v>765</v>
      </c>
      <c r="F4299" s="301" t="s">
        <v>478</v>
      </c>
      <c r="G4299" s="301" t="s">
        <v>478</v>
      </c>
      <c r="H4299" s="301" t="s">
        <v>501</v>
      </c>
      <c r="I4299" s="333">
        <v>1.5349999999999999</v>
      </c>
    </row>
    <row r="4300" spans="1:9">
      <c r="A4300" s="316">
        <v>13</v>
      </c>
      <c r="B4300" s="301" t="s">
        <v>219</v>
      </c>
      <c r="C4300" s="301" t="s">
        <v>556</v>
      </c>
      <c r="D4300" s="301" t="s">
        <v>621</v>
      </c>
      <c r="E4300" s="301" t="s">
        <v>556</v>
      </c>
      <c r="F4300" s="301" t="s">
        <v>636</v>
      </c>
      <c r="G4300" s="301" t="s">
        <v>636</v>
      </c>
      <c r="H4300" s="301" t="s">
        <v>501</v>
      </c>
      <c r="I4300" s="333">
        <v>11.345000000000001</v>
      </c>
    </row>
    <row r="4301" spans="1:9">
      <c r="A4301" s="316">
        <v>13</v>
      </c>
      <c r="B4301" s="301" t="s">
        <v>219</v>
      </c>
      <c r="C4301" s="301" t="s">
        <v>556</v>
      </c>
      <c r="D4301" s="301" t="s">
        <v>621</v>
      </c>
      <c r="E4301" s="301" t="s">
        <v>765</v>
      </c>
      <c r="F4301" s="301" t="s">
        <v>121</v>
      </c>
      <c r="G4301" s="301" t="s">
        <v>121</v>
      </c>
      <c r="H4301" s="301" t="s">
        <v>501</v>
      </c>
      <c r="I4301" s="333">
        <v>7.58</v>
      </c>
    </row>
    <row r="4302" spans="1:9">
      <c r="A4302" s="316">
        <v>13</v>
      </c>
      <c r="B4302" s="301" t="s">
        <v>219</v>
      </c>
      <c r="C4302" s="301" t="s">
        <v>556</v>
      </c>
      <c r="D4302" s="301" t="s">
        <v>621</v>
      </c>
      <c r="E4302" s="301" t="s">
        <v>556</v>
      </c>
      <c r="F4302" s="301" t="s">
        <v>613</v>
      </c>
      <c r="G4302" s="301" t="s">
        <v>613</v>
      </c>
      <c r="H4302" t="s">
        <v>502</v>
      </c>
      <c r="I4302" s="333">
        <v>93.405000000000001</v>
      </c>
    </row>
    <row r="4303" spans="1:9">
      <c r="A4303" s="316">
        <v>13</v>
      </c>
      <c r="B4303" s="301" t="s">
        <v>219</v>
      </c>
      <c r="C4303" s="301" t="s">
        <v>556</v>
      </c>
      <c r="D4303" s="301" t="s">
        <v>621</v>
      </c>
      <c r="E4303" s="301" t="s">
        <v>556</v>
      </c>
      <c r="F4303" s="301" t="s">
        <v>614</v>
      </c>
      <c r="G4303" s="301" t="s">
        <v>614</v>
      </c>
      <c r="H4303" s="301" t="s">
        <v>502</v>
      </c>
      <c r="I4303" s="333">
        <v>21.265000000000001</v>
      </c>
    </row>
    <row r="4304" spans="1:9">
      <c r="A4304" s="316">
        <v>13</v>
      </c>
      <c r="B4304" s="301" t="s">
        <v>219</v>
      </c>
      <c r="C4304" s="301" t="s">
        <v>556</v>
      </c>
      <c r="D4304" s="301" t="s">
        <v>621</v>
      </c>
      <c r="E4304" s="301" t="s">
        <v>556</v>
      </c>
      <c r="F4304" s="301" t="s">
        <v>615</v>
      </c>
      <c r="G4304" s="301" t="s">
        <v>615</v>
      </c>
      <c r="H4304" s="301" t="s">
        <v>502</v>
      </c>
      <c r="I4304" s="333">
        <v>28.984999999999999</v>
      </c>
    </row>
    <row r="4305" spans="1:9">
      <c r="A4305" s="316">
        <v>13</v>
      </c>
      <c r="B4305" s="301" t="s">
        <v>219</v>
      </c>
      <c r="C4305" s="301" t="s">
        <v>556</v>
      </c>
      <c r="D4305" s="301" t="s">
        <v>621</v>
      </c>
      <c r="E4305" s="301" t="s">
        <v>556</v>
      </c>
      <c r="F4305" s="301" t="s">
        <v>616</v>
      </c>
      <c r="G4305" s="301" t="s">
        <v>616</v>
      </c>
      <c r="H4305" s="301" t="s">
        <v>502</v>
      </c>
      <c r="I4305" s="333">
        <v>17.695</v>
      </c>
    </row>
    <row r="4306" spans="1:9">
      <c r="A4306" s="316">
        <v>13</v>
      </c>
      <c r="B4306" s="301" t="s">
        <v>219</v>
      </c>
      <c r="C4306" s="301" t="s">
        <v>556</v>
      </c>
      <c r="D4306" s="301" t="s">
        <v>621</v>
      </c>
      <c r="E4306" s="301" t="s">
        <v>556</v>
      </c>
      <c r="F4306" s="301" t="s">
        <v>617</v>
      </c>
      <c r="G4306" s="301" t="s">
        <v>617</v>
      </c>
      <c r="H4306" s="301" t="s">
        <v>502</v>
      </c>
      <c r="I4306" s="333">
        <v>28.454999999999998</v>
      </c>
    </row>
    <row r="4307" spans="1:9">
      <c r="A4307" s="316">
        <v>13</v>
      </c>
      <c r="B4307" s="301" t="s">
        <v>219</v>
      </c>
      <c r="C4307" s="301" t="s">
        <v>556</v>
      </c>
      <c r="D4307" s="301" t="s">
        <v>621</v>
      </c>
      <c r="E4307" s="301" t="s">
        <v>556</v>
      </c>
      <c r="F4307" s="301" t="s">
        <v>618</v>
      </c>
      <c r="G4307" s="301" t="s">
        <v>618</v>
      </c>
      <c r="H4307" s="301" t="s">
        <v>502</v>
      </c>
      <c r="I4307" s="333">
        <v>29.285</v>
      </c>
    </row>
    <row r="4308" spans="1:9">
      <c r="A4308" s="316">
        <v>13</v>
      </c>
      <c r="B4308" s="301" t="s">
        <v>219</v>
      </c>
      <c r="C4308" s="301" t="s">
        <v>556</v>
      </c>
      <c r="D4308" s="301" t="s">
        <v>621</v>
      </c>
      <c r="E4308" s="301" t="s">
        <v>556</v>
      </c>
      <c r="F4308" s="301" t="s">
        <v>619</v>
      </c>
      <c r="G4308" s="301" t="s">
        <v>619</v>
      </c>
      <c r="H4308" s="301" t="s">
        <v>502</v>
      </c>
      <c r="I4308" s="333">
        <v>26.315000000000001</v>
      </c>
    </row>
    <row r="4309" spans="1:9">
      <c r="A4309" s="316">
        <v>13</v>
      </c>
      <c r="B4309" s="301" t="s">
        <v>219</v>
      </c>
      <c r="C4309" s="301" t="s">
        <v>556</v>
      </c>
      <c r="D4309" s="301" t="s">
        <v>621</v>
      </c>
      <c r="E4309" s="301" t="s">
        <v>556</v>
      </c>
      <c r="F4309" s="301" t="s">
        <v>620</v>
      </c>
      <c r="G4309" s="301" t="s">
        <v>620</v>
      </c>
      <c r="H4309" s="301" t="s">
        <v>502</v>
      </c>
      <c r="I4309" s="333">
        <v>23.545000000000002</v>
      </c>
    </row>
    <row r="4310" spans="1:9">
      <c r="A4310" s="316">
        <v>13</v>
      </c>
      <c r="B4310" s="301" t="s">
        <v>219</v>
      </c>
      <c r="C4310" s="301" t="s">
        <v>556</v>
      </c>
      <c r="D4310" s="301" t="s">
        <v>621</v>
      </c>
      <c r="E4310" s="301" t="s">
        <v>556</v>
      </c>
      <c r="F4310" s="301" t="s">
        <v>621</v>
      </c>
      <c r="G4310" s="301" t="s">
        <v>621</v>
      </c>
      <c r="H4310" s="301" t="s">
        <v>502</v>
      </c>
      <c r="I4310" s="333">
        <v>293.86500000000001</v>
      </c>
    </row>
    <row r="4311" spans="1:9">
      <c r="A4311" s="316">
        <v>13</v>
      </c>
      <c r="B4311" s="301" t="s">
        <v>219</v>
      </c>
      <c r="C4311" s="301" t="s">
        <v>556</v>
      </c>
      <c r="D4311" s="301" t="s">
        <v>621</v>
      </c>
      <c r="E4311" s="301" t="s">
        <v>120</v>
      </c>
      <c r="F4311" s="301" t="s">
        <v>622</v>
      </c>
      <c r="G4311" s="301" t="s">
        <v>622</v>
      </c>
      <c r="H4311" s="301" t="s">
        <v>502</v>
      </c>
      <c r="I4311" s="333">
        <v>7.33</v>
      </c>
    </row>
    <row r="4312" spans="1:9">
      <c r="A4312" s="316">
        <v>13</v>
      </c>
      <c r="B4312" s="301" t="s">
        <v>219</v>
      </c>
      <c r="C4312" s="301" t="s">
        <v>556</v>
      </c>
      <c r="D4312" s="301" t="s">
        <v>621</v>
      </c>
      <c r="E4312" s="301" t="s">
        <v>115</v>
      </c>
      <c r="F4312" s="301" t="s">
        <v>623</v>
      </c>
      <c r="G4312" s="301" t="s">
        <v>623</v>
      </c>
      <c r="H4312" s="301" t="s">
        <v>502</v>
      </c>
      <c r="I4312" s="333">
        <v>7.835</v>
      </c>
    </row>
    <row r="4313" spans="1:9">
      <c r="A4313" s="316">
        <v>13</v>
      </c>
      <c r="B4313" s="301" t="s">
        <v>219</v>
      </c>
      <c r="C4313" s="301" t="s">
        <v>556</v>
      </c>
      <c r="D4313" s="301" t="s">
        <v>621</v>
      </c>
      <c r="E4313" s="301" t="s">
        <v>120</v>
      </c>
      <c r="F4313" s="301" t="s">
        <v>624</v>
      </c>
      <c r="G4313" s="301" t="s">
        <v>624</v>
      </c>
      <c r="H4313" s="301" t="s">
        <v>502</v>
      </c>
      <c r="I4313" s="333">
        <v>24.03</v>
      </c>
    </row>
    <row r="4314" spans="1:9">
      <c r="A4314" s="316">
        <v>13</v>
      </c>
      <c r="B4314" s="301" t="s">
        <v>219</v>
      </c>
      <c r="C4314" s="301" t="s">
        <v>556</v>
      </c>
      <c r="D4314" s="301" t="s">
        <v>621</v>
      </c>
      <c r="E4314" s="301" t="s">
        <v>120</v>
      </c>
      <c r="F4314" s="301" t="s">
        <v>625</v>
      </c>
      <c r="G4314" s="301" t="s">
        <v>625</v>
      </c>
      <c r="H4314" s="301" t="s">
        <v>502</v>
      </c>
      <c r="I4314" s="333">
        <v>21.934999999999999</v>
      </c>
    </row>
    <row r="4315" spans="1:9">
      <c r="A4315" s="316">
        <v>13</v>
      </c>
      <c r="B4315" s="301" t="s">
        <v>219</v>
      </c>
      <c r="C4315" s="301" t="s">
        <v>556</v>
      </c>
      <c r="D4315" s="301" t="s">
        <v>621</v>
      </c>
      <c r="E4315" s="301" t="s">
        <v>120</v>
      </c>
      <c r="F4315" s="301" t="s">
        <v>626</v>
      </c>
      <c r="G4315" s="301" t="s">
        <v>626</v>
      </c>
      <c r="H4315" s="301" t="s">
        <v>502</v>
      </c>
      <c r="I4315" s="333">
        <v>1.37</v>
      </c>
    </row>
    <row r="4316" spans="1:9">
      <c r="A4316" s="316">
        <v>13</v>
      </c>
      <c r="B4316" s="301" t="s">
        <v>219</v>
      </c>
      <c r="C4316" s="301" t="s">
        <v>556</v>
      </c>
      <c r="D4316" s="301" t="s">
        <v>621</v>
      </c>
      <c r="E4316" s="301" t="s">
        <v>120</v>
      </c>
      <c r="F4316" s="301" t="s">
        <v>627</v>
      </c>
      <c r="G4316" s="301" t="s">
        <v>627</v>
      </c>
      <c r="H4316" s="301" t="s">
        <v>502</v>
      </c>
      <c r="I4316" s="333">
        <v>9.8550000000000004</v>
      </c>
    </row>
    <row r="4317" spans="1:9">
      <c r="A4317" s="316">
        <v>13</v>
      </c>
      <c r="B4317" s="301" t="s">
        <v>219</v>
      </c>
      <c r="C4317" s="301" t="s">
        <v>556</v>
      </c>
      <c r="D4317" s="301" t="s">
        <v>621</v>
      </c>
      <c r="E4317" s="301" t="s">
        <v>120</v>
      </c>
      <c r="F4317" s="301" t="s">
        <v>628</v>
      </c>
      <c r="G4317" s="301" t="s">
        <v>628</v>
      </c>
      <c r="H4317" s="301" t="s">
        <v>502</v>
      </c>
      <c r="I4317" s="333">
        <v>21.27</v>
      </c>
    </row>
    <row r="4318" spans="1:9">
      <c r="A4318" s="316">
        <v>13</v>
      </c>
      <c r="B4318" s="301" t="s">
        <v>219</v>
      </c>
      <c r="C4318" s="301" t="s">
        <v>556</v>
      </c>
      <c r="D4318" s="301" t="s">
        <v>621</v>
      </c>
      <c r="E4318" s="301" t="s">
        <v>120</v>
      </c>
      <c r="F4318" s="301" t="s">
        <v>629</v>
      </c>
      <c r="G4318" s="301" t="s">
        <v>629</v>
      </c>
      <c r="H4318" s="301" t="s">
        <v>502</v>
      </c>
      <c r="I4318" s="333">
        <v>66.915000000000006</v>
      </c>
    </row>
    <row r="4319" spans="1:9">
      <c r="A4319" s="316">
        <v>13</v>
      </c>
      <c r="B4319" s="301" t="s">
        <v>219</v>
      </c>
      <c r="C4319" s="301" t="s">
        <v>556</v>
      </c>
      <c r="D4319" s="301" t="s">
        <v>621</v>
      </c>
      <c r="E4319" s="301" t="s">
        <v>556</v>
      </c>
      <c r="F4319" s="301" t="s">
        <v>630</v>
      </c>
      <c r="G4319" s="301" t="s">
        <v>630</v>
      </c>
      <c r="H4319" s="301" t="s">
        <v>502</v>
      </c>
      <c r="I4319" s="333">
        <v>516.11500000000001</v>
      </c>
    </row>
    <row r="4320" spans="1:9">
      <c r="A4320" s="316">
        <v>13</v>
      </c>
      <c r="B4320" s="301" t="s">
        <v>219</v>
      </c>
      <c r="C4320" s="301" t="s">
        <v>556</v>
      </c>
      <c r="D4320" s="301" t="s">
        <v>621</v>
      </c>
      <c r="E4320" s="301" t="s">
        <v>120</v>
      </c>
      <c r="F4320" s="301" t="s">
        <v>631</v>
      </c>
      <c r="G4320" s="301" t="s">
        <v>631</v>
      </c>
      <c r="H4320" s="301" t="s">
        <v>502</v>
      </c>
      <c r="I4320" s="333">
        <v>20.71</v>
      </c>
    </row>
    <row r="4321" spans="1:9">
      <c r="A4321" s="316">
        <v>13</v>
      </c>
      <c r="B4321" s="301" t="s">
        <v>219</v>
      </c>
      <c r="C4321" s="301" t="s">
        <v>556</v>
      </c>
      <c r="D4321" s="301" t="s">
        <v>621</v>
      </c>
      <c r="E4321" s="301" t="s">
        <v>120</v>
      </c>
      <c r="F4321" s="301" t="s">
        <v>632</v>
      </c>
      <c r="G4321" s="301" t="s">
        <v>632</v>
      </c>
      <c r="H4321" s="301" t="s">
        <v>502</v>
      </c>
      <c r="I4321" s="333">
        <v>56.6</v>
      </c>
    </row>
    <row r="4322" spans="1:9">
      <c r="A4322" s="316">
        <v>13</v>
      </c>
      <c r="B4322" s="301" t="s">
        <v>219</v>
      </c>
      <c r="C4322" s="301" t="s">
        <v>556</v>
      </c>
      <c r="D4322" s="301" t="s">
        <v>621</v>
      </c>
      <c r="E4322" s="301" t="s">
        <v>556</v>
      </c>
      <c r="F4322" s="301" t="s">
        <v>633</v>
      </c>
      <c r="G4322" s="301" t="s">
        <v>633</v>
      </c>
      <c r="H4322" s="301" t="s">
        <v>502</v>
      </c>
      <c r="I4322" s="333">
        <v>112.105</v>
      </c>
    </row>
    <row r="4323" spans="1:9">
      <c r="A4323" s="316">
        <v>13</v>
      </c>
      <c r="B4323" s="301" t="s">
        <v>219</v>
      </c>
      <c r="C4323" s="301" t="s">
        <v>556</v>
      </c>
      <c r="D4323" s="301" t="s">
        <v>621</v>
      </c>
      <c r="E4323" s="301" t="s">
        <v>556</v>
      </c>
      <c r="F4323" s="301" t="s">
        <v>634</v>
      </c>
      <c r="G4323" s="301" t="s">
        <v>634</v>
      </c>
      <c r="H4323" s="301" t="s">
        <v>502</v>
      </c>
      <c r="I4323" s="333">
        <v>67.915000000000006</v>
      </c>
    </row>
    <row r="4324" spans="1:9">
      <c r="A4324" s="316">
        <v>13</v>
      </c>
      <c r="B4324" s="301" t="s">
        <v>219</v>
      </c>
      <c r="C4324" s="301" t="s">
        <v>556</v>
      </c>
      <c r="D4324" s="301" t="s">
        <v>621</v>
      </c>
      <c r="E4324" s="301" t="s">
        <v>120</v>
      </c>
      <c r="F4324" s="301" t="s">
        <v>81</v>
      </c>
      <c r="G4324" s="301" t="s">
        <v>81</v>
      </c>
      <c r="H4324" s="301" t="s">
        <v>502</v>
      </c>
      <c r="I4324" s="333">
        <v>3.395</v>
      </c>
    </row>
    <row r="4325" spans="1:9">
      <c r="A4325" s="316">
        <v>13</v>
      </c>
      <c r="B4325" s="301" t="s">
        <v>219</v>
      </c>
      <c r="C4325" s="301" t="s">
        <v>556</v>
      </c>
      <c r="D4325" s="301" t="s">
        <v>621</v>
      </c>
      <c r="E4325" s="301" t="s">
        <v>120</v>
      </c>
      <c r="F4325" s="301" t="s">
        <v>103</v>
      </c>
      <c r="G4325" s="301" t="s">
        <v>103</v>
      </c>
      <c r="H4325" s="301" t="s">
        <v>502</v>
      </c>
      <c r="I4325" s="333">
        <v>0</v>
      </c>
    </row>
    <row r="4326" spans="1:9">
      <c r="A4326" s="316">
        <v>13</v>
      </c>
      <c r="B4326" s="301" t="s">
        <v>219</v>
      </c>
      <c r="C4326" s="301" t="s">
        <v>556</v>
      </c>
      <c r="D4326" s="301" t="s">
        <v>621</v>
      </c>
      <c r="E4326" s="301" t="s">
        <v>120</v>
      </c>
      <c r="F4326" s="301" t="s">
        <v>635</v>
      </c>
      <c r="G4326" s="301" t="s">
        <v>635</v>
      </c>
      <c r="H4326" s="301" t="s">
        <v>502</v>
      </c>
      <c r="I4326" s="333">
        <v>22.414999999999999</v>
      </c>
    </row>
    <row r="4327" spans="1:9">
      <c r="A4327" s="316">
        <v>13</v>
      </c>
      <c r="B4327" s="301" t="s">
        <v>219</v>
      </c>
      <c r="C4327" s="301" t="s">
        <v>556</v>
      </c>
      <c r="D4327" s="301" t="s">
        <v>621</v>
      </c>
      <c r="E4327" s="301" t="s">
        <v>765</v>
      </c>
      <c r="F4327" s="301" t="s">
        <v>478</v>
      </c>
      <c r="G4327" s="301" t="s">
        <v>478</v>
      </c>
      <c r="H4327" s="301" t="s">
        <v>502</v>
      </c>
      <c r="I4327" s="333">
        <v>1.635</v>
      </c>
    </row>
    <row r="4328" spans="1:9">
      <c r="A4328" s="316">
        <v>13</v>
      </c>
      <c r="B4328" s="301" t="s">
        <v>219</v>
      </c>
      <c r="C4328" s="301" t="s">
        <v>556</v>
      </c>
      <c r="D4328" s="301" t="s">
        <v>621</v>
      </c>
      <c r="E4328" s="301" t="s">
        <v>556</v>
      </c>
      <c r="F4328" s="301" t="s">
        <v>636</v>
      </c>
      <c r="G4328" s="301" t="s">
        <v>636</v>
      </c>
      <c r="H4328" s="301" t="s">
        <v>502</v>
      </c>
      <c r="I4328" s="333">
        <v>9.3350000000000009</v>
      </c>
    </row>
    <row r="4329" spans="1:9">
      <c r="A4329" s="316">
        <v>13</v>
      </c>
      <c r="B4329" s="301" t="s">
        <v>219</v>
      </c>
      <c r="C4329" s="301" t="s">
        <v>556</v>
      </c>
      <c r="D4329" s="301" t="s">
        <v>621</v>
      </c>
      <c r="E4329" s="301" t="s">
        <v>765</v>
      </c>
      <c r="F4329" s="301" t="s">
        <v>121</v>
      </c>
      <c r="G4329" s="301" t="s">
        <v>121</v>
      </c>
      <c r="H4329" s="301" t="s">
        <v>502</v>
      </c>
      <c r="I4329" s="333">
        <v>8.875</v>
      </c>
    </row>
    <row r="4330" spans="1:9">
      <c r="A4330" s="316">
        <v>13</v>
      </c>
      <c r="B4330" s="301" t="s">
        <v>219</v>
      </c>
      <c r="C4330" s="301" t="s">
        <v>556</v>
      </c>
      <c r="D4330" s="301" t="s">
        <v>621</v>
      </c>
      <c r="E4330" s="301" t="s">
        <v>556</v>
      </c>
      <c r="F4330" s="301" t="s">
        <v>613</v>
      </c>
      <c r="G4330" s="301" t="s">
        <v>613</v>
      </c>
      <c r="H4330" t="s">
        <v>503</v>
      </c>
      <c r="I4330" s="333">
        <v>79.319999999999993</v>
      </c>
    </row>
    <row r="4331" spans="1:9">
      <c r="A4331" s="316">
        <v>13</v>
      </c>
      <c r="B4331" s="301" t="s">
        <v>219</v>
      </c>
      <c r="C4331" s="301" t="s">
        <v>556</v>
      </c>
      <c r="D4331" s="301" t="s">
        <v>621</v>
      </c>
      <c r="E4331" s="301" t="s">
        <v>556</v>
      </c>
      <c r="F4331" s="301" t="s">
        <v>614</v>
      </c>
      <c r="G4331" s="301" t="s">
        <v>614</v>
      </c>
      <c r="H4331" s="301" t="s">
        <v>503</v>
      </c>
      <c r="I4331" s="333">
        <v>15.494999999999999</v>
      </c>
    </row>
    <row r="4332" spans="1:9">
      <c r="A4332" s="316">
        <v>13</v>
      </c>
      <c r="B4332" s="301" t="s">
        <v>219</v>
      </c>
      <c r="C4332" s="301" t="s">
        <v>556</v>
      </c>
      <c r="D4332" s="301" t="s">
        <v>621</v>
      </c>
      <c r="E4332" s="301" t="s">
        <v>556</v>
      </c>
      <c r="F4332" s="301" t="s">
        <v>615</v>
      </c>
      <c r="G4332" s="301" t="s">
        <v>615</v>
      </c>
      <c r="H4332" s="301" t="s">
        <v>503</v>
      </c>
      <c r="I4332" s="333">
        <v>19.399999999999999</v>
      </c>
    </row>
    <row r="4333" spans="1:9">
      <c r="A4333" s="316">
        <v>13</v>
      </c>
      <c r="B4333" s="301" t="s">
        <v>219</v>
      </c>
      <c r="C4333" s="301" t="s">
        <v>556</v>
      </c>
      <c r="D4333" s="301" t="s">
        <v>621</v>
      </c>
      <c r="E4333" s="301" t="s">
        <v>556</v>
      </c>
      <c r="F4333" s="301" t="s">
        <v>616</v>
      </c>
      <c r="G4333" s="301" t="s">
        <v>616</v>
      </c>
      <c r="H4333" s="301" t="s">
        <v>503</v>
      </c>
      <c r="I4333" s="333">
        <v>16.895</v>
      </c>
    </row>
    <row r="4334" spans="1:9">
      <c r="A4334" s="316">
        <v>13</v>
      </c>
      <c r="B4334" s="301" t="s">
        <v>219</v>
      </c>
      <c r="C4334" s="301" t="s">
        <v>556</v>
      </c>
      <c r="D4334" s="301" t="s">
        <v>621</v>
      </c>
      <c r="E4334" s="301" t="s">
        <v>556</v>
      </c>
      <c r="F4334" s="301" t="s">
        <v>617</v>
      </c>
      <c r="G4334" s="301" t="s">
        <v>617</v>
      </c>
      <c r="H4334" s="301" t="s">
        <v>503</v>
      </c>
      <c r="I4334" s="333">
        <v>25.68</v>
      </c>
    </row>
    <row r="4335" spans="1:9">
      <c r="A4335" s="316">
        <v>13</v>
      </c>
      <c r="B4335" s="301" t="s">
        <v>219</v>
      </c>
      <c r="C4335" s="301" t="s">
        <v>556</v>
      </c>
      <c r="D4335" s="301" t="s">
        <v>621</v>
      </c>
      <c r="E4335" s="301" t="s">
        <v>556</v>
      </c>
      <c r="F4335" s="301" t="s">
        <v>618</v>
      </c>
      <c r="G4335" s="301" t="s">
        <v>618</v>
      </c>
      <c r="H4335" s="301" t="s">
        <v>503</v>
      </c>
      <c r="I4335" s="333">
        <v>24.765000000000001</v>
      </c>
    </row>
    <row r="4336" spans="1:9">
      <c r="A4336" s="316">
        <v>13</v>
      </c>
      <c r="B4336" s="301" t="s">
        <v>219</v>
      </c>
      <c r="C4336" s="301" t="s">
        <v>556</v>
      </c>
      <c r="D4336" s="301" t="s">
        <v>621</v>
      </c>
      <c r="E4336" s="301" t="s">
        <v>556</v>
      </c>
      <c r="F4336" s="301" t="s">
        <v>619</v>
      </c>
      <c r="G4336" s="301" t="s">
        <v>619</v>
      </c>
      <c r="H4336" s="301" t="s">
        <v>503</v>
      </c>
      <c r="I4336" s="333">
        <v>27.33</v>
      </c>
    </row>
    <row r="4337" spans="1:9">
      <c r="A4337" s="316">
        <v>13</v>
      </c>
      <c r="B4337" s="301" t="s">
        <v>219</v>
      </c>
      <c r="C4337" s="301" t="s">
        <v>556</v>
      </c>
      <c r="D4337" s="301" t="s">
        <v>621</v>
      </c>
      <c r="E4337" s="301" t="s">
        <v>556</v>
      </c>
      <c r="F4337" s="301" t="s">
        <v>620</v>
      </c>
      <c r="G4337" s="301" t="s">
        <v>620</v>
      </c>
      <c r="H4337" s="301" t="s">
        <v>503</v>
      </c>
      <c r="I4337" s="333">
        <v>14.28</v>
      </c>
    </row>
    <row r="4338" spans="1:9">
      <c r="A4338" s="316">
        <v>13</v>
      </c>
      <c r="B4338" s="301" t="s">
        <v>219</v>
      </c>
      <c r="C4338" s="301" t="s">
        <v>556</v>
      </c>
      <c r="D4338" s="301" t="s">
        <v>621</v>
      </c>
      <c r="E4338" s="301" t="s">
        <v>556</v>
      </c>
      <c r="F4338" s="301" t="s">
        <v>621</v>
      </c>
      <c r="G4338" s="301" t="s">
        <v>621</v>
      </c>
      <c r="H4338" s="301" t="s">
        <v>503</v>
      </c>
      <c r="I4338" s="333">
        <v>250.73500000000001</v>
      </c>
    </row>
    <row r="4339" spans="1:9">
      <c r="A4339" s="316">
        <v>13</v>
      </c>
      <c r="B4339" s="301" t="s">
        <v>219</v>
      </c>
      <c r="C4339" s="301" t="s">
        <v>556</v>
      </c>
      <c r="D4339" s="301" t="s">
        <v>621</v>
      </c>
      <c r="E4339" s="301" t="s">
        <v>120</v>
      </c>
      <c r="F4339" s="301" t="s">
        <v>622</v>
      </c>
      <c r="G4339" s="301" t="s">
        <v>622</v>
      </c>
      <c r="H4339" s="301" t="s">
        <v>503</v>
      </c>
      <c r="I4339" s="333">
        <v>6.16</v>
      </c>
    </row>
    <row r="4340" spans="1:9">
      <c r="A4340" s="316">
        <v>13</v>
      </c>
      <c r="B4340" s="301" t="s">
        <v>219</v>
      </c>
      <c r="C4340" s="301" t="s">
        <v>556</v>
      </c>
      <c r="D4340" s="301" t="s">
        <v>621</v>
      </c>
      <c r="E4340" s="301" t="s">
        <v>115</v>
      </c>
      <c r="F4340" s="301" t="s">
        <v>623</v>
      </c>
      <c r="G4340" s="301" t="s">
        <v>623</v>
      </c>
      <c r="H4340" s="301" t="s">
        <v>503</v>
      </c>
      <c r="I4340" s="333">
        <v>8.6199999999999992</v>
      </c>
    </row>
    <row r="4341" spans="1:9">
      <c r="A4341" s="316">
        <v>13</v>
      </c>
      <c r="B4341" s="301" t="s">
        <v>219</v>
      </c>
      <c r="C4341" s="301" t="s">
        <v>556</v>
      </c>
      <c r="D4341" s="301" t="s">
        <v>621</v>
      </c>
      <c r="E4341" s="301" t="s">
        <v>120</v>
      </c>
      <c r="F4341" s="301" t="s">
        <v>624</v>
      </c>
      <c r="G4341" s="301" t="s">
        <v>624</v>
      </c>
      <c r="H4341" s="301" t="s">
        <v>503</v>
      </c>
      <c r="I4341" s="333">
        <v>21.17</v>
      </c>
    </row>
    <row r="4342" spans="1:9">
      <c r="A4342" s="316">
        <v>13</v>
      </c>
      <c r="B4342" s="301" t="s">
        <v>219</v>
      </c>
      <c r="C4342" s="301" t="s">
        <v>556</v>
      </c>
      <c r="D4342" s="301" t="s">
        <v>621</v>
      </c>
      <c r="E4342" s="301" t="s">
        <v>120</v>
      </c>
      <c r="F4342" s="301" t="s">
        <v>625</v>
      </c>
      <c r="G4342" s="301" t="s">
        <v>625</v>
      </c>
      <c r="H4342" s="301" t="s">
        <v>503</v>
      </c>
      <c r="I4342" s="333">
        <v>17.39</v>
      </c>
    </row>
    <row r="4343" spans="1:9">
      <c r="A4343" s="316">
        <v>13</v>
      </c>
      <c r="B4343" s="301" t="s">
        <v>219</v>
      </c>
      <c r="C4343" s="301" t="s">
        <v>556</v>
      </c>
      <c r="D4343" s="301" t="s">
        <v>621</v>
      </c>
      <c r="E4343" s="301" t="s">
        <v>120</v>
      </c>
      <c r="F4343" s="301" t="s">
        <v>626</v>
      </c>
      <c r="G4343" s="301" t="s">
        <v>626</v>
      </c>
      <c r="H4343" s="301" t="s">
        <v>503</v>
      </c>
      <c r="I4343" s="333">
        <v>0</v>
      </c>
    </row>
    <row r="4344" spans="1:9">
      <c r="A4344" s="316">
        <v>13</v>
      </c>
      <c r="B4344" s="301" t="s">
        <v>219</v>
      </c>
      <c r="C4344" s="301" t="s">
        <v>556</v>
      </c>
      <c r="D4344" s="301" t="s">
        <v>621</v>
      </c>
      <c r="E4344" s="301" t="s">
        <v>120</v>
      </c>
      <c r="F4344" s="301" t="s">
        <v>627</v>
      </c>
      <c r="G4344" s="301" t="s">
        <v>627</v>
      </c>
      <c r="H4344" s="301" t="s">
        <v>503</v>
      </c>
      <c r="I4344" s="333">
        <v>6.9</v>
      </c>
    </row>
    <row r="4345" spans="1:9">
      <c r="A4345" s="316">
        <v>13</v>
      </c>
      <c r="B4345" s="301" t="s">
        <v>219</v>
      </c>
      <c r="C4345" s="301" t="s">
        <v>556</v>
      </c>
      <c r="D4345" s="301" t="s">
        <v>621</v>
      </c>
      <c r="E4345" s="301" t="s">
        <v>120</v>
      </c>
      <c r="F4345" s="301" t="s">
        <v>628</v>
      </c>
      <c r="G4345" s="301" t="s">
        <v>628</v>
      </c>
      <c r="H4345" s="301" t="s">
        <v>503</v>
      </c>
      <c r="I4345" s="333">
        <v>19.495000000000001</v>
      </c>
    </row>
    <row r="4346" spans="1:9">
      <c r="A4346" s="316">
        <v>13</v>
      </c>
      <c r="B4346" s="301" t="s">
        <v>219</v>
      </c>
      <c r="C4346" s="301" t="s">
        <v>556</v>
      </c>
      <c r="D4346" s="301" t="s">
        <v>621</v>
      </c>
      <c r="E4346" s="301" t="s">
        <v>120</v>
      </c>
      <c r="F4346" s="301" t="s">
        <v>629</v>
      </c>
      <c r="G4346" s="301" t="s">
        <v>629</v>
      </c>
      <c r="H4346" s="301" t="s">
        <v>503</v>
      </c>
      <c r="I4346" s="333">
        <v>55.155000000000001</v>
      </c>
    </row>
    <row r="4347" spans="1:9">
      <c r="A4347" s="316">
        <v>13</v>
      </c>
      <c r="B4347" s="301" t="s">
        <v>219</v>
      </c>
      <c r="C4347" s="301" t="s">
        <v>556</v>
      </c>
      <c r="D4347" s="301" t="s">
        <v>621</v>
      </c>
      <c r="E4347" s="301" t="s">
        <v>556</v>
      </c>
      <c r="F4347" s="301" t="s">
        <v>630</v>
      </c>
      <c r="G4347" s="301" t="s">
        <v>630</v>
      </c>
      <c r="H4347" s="301" t="s">
        <v>503</v>
      </c>
      <c r="I4347" s="333">
        <v>447.66</v>
      </c>
    </row>
    <row r="4348" spans="1:9">
      <c r="A4348" s="316">
        <v>13</v>
      </c>
      <c r="B4348" s="301" t="s">
        <v>219</v>
      </c>
      <c r="C4348" s="301" t="s">
        <v>556</v>
      </c>
      <c r="D4348" s="301" t="s">
        <v>621</v>
      </c>
      <c r="E4348" s="301" t="s">
        <v>120</v>
      </c>
      <c r="F4348" s="301" t="s">
        <v>631</v>
      </c>
      <c r="G4348" s="301" t="s">
        <v>631</v>
      </c>
      <c r="H4348" s="301" t="s">
        <v>503</v>
      </c>
      <c r="I4348" s="333">
        <v>19.64</v>
      </c>
    </row>
    <row r="4349" spans="1:9">
      <c r="A4349" s="316">
        <v>13</v>
      </c>
      <c r="B4349" s="301" t="s">
        <v>219</v>
      </c>
      <c r="C4349" s="301" t="s">
        <v>556</v>
      </c>
      <c r="D4349" s="301" t="s">
        <v>621</v>
      </c>
      <c r="E4349" s="301" t="s">
        <v>120</v>
      </c>
      <c r="F4349" s="301" t="s">
        <v>632</v>
      </c>
      <c r="G4349" s="301" t="s">
        <v>632</v>
      </c>
      <c r="H4349" s="301" t="s">
        <v>503</v>
      </c>
      <c r="I4349" s="333">
        <v>48.744999999999997</v>
      </c>
    </row>
    <row r="4350" spans="1:9">
      <c r="A4350" s="316">
        <v>13</v>
      </c>
      <c r="B4350" s="301" t="s">
        <v>219</v>
      </c>
      <c r="C4350" s="301" t="s">
        <v>556</v>
      </c>
      <c r="D4350" s="301" t="s">
        <v>621</v>
      </c>
      <c r="E4350" s="301" t="s">
        <v>556</v>
      </c>
      <c r="F4350" s="301" t="s">
        <v>633</v>
      </c>
      <c r="G4350" s="301" t="s">
        <v>633</v>
      </c>
      <c r="H4350" s="301" t="s">
        <v>503</v>
      </c>
      <c r="I4350" s="333">
        <v>95.1</v>
      </c>
    </row>
    <row r="4351" spans="1:9">
      <c r="A4351" s="316">
        <v>13</v>
      </c>
      <c r="B4351" s="301" t="s">
        <v>219</v>
      </c>
      <c r="C4351" s="301" t="s">
        <v>556</v>
      </c>
      <c r="D4351" s="301" t="s">
        <v>621</v>
      </c>
      <c r="E4351" s="301" t="s">
        <v>556</v>
      </c>
      <c r="F4351" s="301" t="s">
        <v>634</v>
      </c>
      <c r="G4351" s="301" t="s">
        <v>634</v>
      </c>
      <c r="H4351" s="301" t="s">
        <v>503</v>
      </c>
      <c r="I4351" s="333">
        <v>59.58</v>
      </c>
    </row>
    <row r="4352" spans="1:9">
      <c r="A4352" s="316">
        <v>13</v>
      </c>
      <c r="B4352" s="301" t="s">
        <v>219</v>
      </c>
      <c r="C4352" s="301" t="s">
        <v>556</v>
      </c>
      <c r="D4352" s="301" t="s">
        <v>621</v>
      </c>
      <c r="E4352" s="301" t="s">
        <v>120</v>
      </c>
      <c r="F4352" s="301" t="s">
        <v>81</v>
      </c>
      <c r="G4352" s="301" t="s">
        <v>81</v>
      </c>
      <c r="H4352" s="301" t="s">
        <v>503</v>
      </c>
      <c r="I4352" s="333">
        <v>7.9450000000000003</v>
      </c>
    </row>
    <row r="4353" spans="1:9">
      <c r="A4353" s="316">
        <v>13</v>
      </c>
      <c r="B4353" s="301" t="s">
        <v>219</v>
      </c>
      <c r="C4353" s="301" t="s">
        <v>556</v>
      </c>
      <c r="D4353" s="301" t="s">
        <v>621</v>
      </c>
      <c r="E4353" s="301" t="s">
        <v>120</v>
      </c>
      <c r="F4353" s="301" t="s">
        <v>103</v>
      </c>
      <c r="G4353" s="301" t="s">
        <v>103</v>
      </c>
      <c r="H4353" s="301" t="s">
        <v>503</v>
      </c>
      <c r="I4353" s="333">
        <v>7.38</v>
      </c>
    </row>
    <row r="4354" spans="1:9">
      <c r="A4354" s="316">
        <v>13</v>
      </c>
      <c r="B4354" s="301" t="s">
        <v>219</v>
      </c>
      <c r="C4354" s="301" t="s">
        <v>556</v>
      </c>
      <c r="D4354" s="301" t="s">
        <v>621</v>
      </c>
      <c r="E4354" s="301" t="s">
        <v>120</v>
      </c>
      <c r="F4354" s="301" t="s">
        <v>635</v>
      </c>
      <c r="G4354" s="301" t="s">
        <v>635</v>
      </c>
      <c r="H4354" s="301" t="s">
        <v>503</v>
      </c>
      <c r="I4354" s="333">
        <v>20.29</v>
      </c>
    </row>
    <row r="4355" spans="1:9">
      <c r="A4355" s="316">
        <v>13</v>
      </c>
      <c r="B4355" s="301" t="s">
        <v>219</v>
      </c>
      <c r="C4355" s="301" t="s">
        <v>556</v>
      </c>
      <c r="D4355" s="301" t="s">
        <v>621</v>
      </c>
      <c r="E4355" s="301" t="s">
        <v>765</v>
      </c>
      <c r="F4355" s="301" t="s">
        <v>478</v>
      </c>
      <c r="G4355" s="301" t="s">
        <v>478</v>
      </c>
      <c r="H4355" s="301" t="s">
        <v>503</v>
      </c>
      <c r="I4355" s="333">
        <v>3.8</v>
      </c>
    </row>
    <row r="4356" spans="1:9">
      <c r="A4356" s="316">
        <v>13</v>
      </c>
      <c r="B4356" s="301" t="s">
        <v>219</v>
      </c>
      <c r="C4356" s="301" t="s">
        <v>556</v>
      </c>
      <c r="D4356" s="301" t="s">
        <v>621</v>
      </c>
      <c r="E4356" s="301" t="s">
        <v>556</v>
      </c>
      <c r="F4356" s="301" t="s">
        <v>636</v>
      </c>
      <c r="G4356" s="301" t="s">
        <v>636</v>
      </c>
      <c r="H4356" s="301" t="s">
        <v>503</v>
      </c>
      <c r="I4356" s="333">
        <v>8.4250000000000007</v>
      </c>
    </row>
    <row r="4357" spans="1:9">
      <c r="A4357" s="316">
        <v>13</v>
      </c>
      <c r="B4357" s="301" t="s">
        <v>219</v>
      </c>
      <c r="C4357" s="301" t="s">
        <v>556</v>
      </c>
      <c r="D4357" s="301" t="s">
        <v>621</v>
      </c>
      <c r="E4357" s="301" t="s">
        <v>765</v>
      </c>
      <c r="F4357" s="301" t="s">
        <v>121</v>
      </c>
      <c r="G4357" s="301" t="s">
        <v>121</v>
      </c>
      <c r="H4357" s="301" t="s">
        <v>503</v>
      </c>
      <c r="I4357" s="333">
        <v>9.8699999999999992</v>
      </c>
    </row>
    <row r="4358" spans="1:9">
      <c r="A4358" s="316">
        <v>13</v>
      </c>
      <c r="B4358" s="301" t="s">
        <v>219</v>
      </c>
      <c r="C4358" s="301" t="s">
        <v>556</v>
      </c>
      <c r="D4358" s="301" t="s">
        <v>621</v>
      </c>
      <c r="E4358" s="301" t="s">
        <v>556</v>
      </c>
      <c r="F4358" s="301" t="s">
        <v>613</v>
      </c>
      <c r="G4358" s="301" t="s">
        <v>613</v>
      </c>
      <c r="H4358" t="s">
        <v>504</v>
      </c>
      <c r="I4358" s="333">
        <v>86.754999999999995</v>
      </c>
    </row>
    <row r="4359" spans="1:9">
      <c r="A4359" s="316">
        <v>13</v>
      </c>
      <c r="B4359" s="301" t="s">
        <v>219</v>
      </c>
      <c r="C4359" s="301" t="s">
        <v>556</v>
      </c>
      <c r="D4359" s="301" t="s">
        <v>621</v>
      </c>
      <c r="E4359" s="301" t="s">
        <v>556</v>
      </c>
      <c r="F4359" s="301" t="s">
        <v>614</v>
      </c>
      <c r="G4359" s="301" t="s">
        <v>614</v>
      </c>
      <c r="H4359" s="301" t="s">
        <v>504</v>
      </c>
      <c r="I4359" s="333">
        <v>15.64</v>
      </c>
    </row>
    <row r="4360" spans="1:9">
      <c r="A4360" s="316">
        <v>13</v>
      </c>
      <c r="B4360" s="301" t="s">
        <v>219</v>
      </c>
      <c r="C4360" s="301" t="s">
        <v>556</v>
      </c>
      <c r="D4360" s="301" t="s">
        <v>621</v>
      </c>
      <c r="E4360" s="301" t="s">
        <v>556</v>
      </c>
      <c r="F4360" s="301" t="s">
        <v>615</v>
      </c>
      <c r="G4360" s="301" t="s">
        <v>615</v>
      </c>
      <c r="H4360" s="301" t="s">
        <v>504</v>
      </c>
      <c r="I4360" s="333">
        <v>24.52</v>
      </c>
    </row>
    <row r="4361" spans="1:9">
      <c r="A4361" s="316">
        <v>13</v>
      </c>
      <c r="B4361" s="301" t="s">
        <v>219</v>
      </c>
      <c r="C4361" s="301" t="s">
        <v>556</v>
      </c>
      <c r="D4361" s="301" t="s">
        <v>621</v>
      </c>
      <c r="E4361" s="301" t="s">
        <v>556</v>
      </c>
      <c r="F4361" s="301" t="s">
        <v>616</v>
      </c>
      <c r="G4361" s="301" t="s">
        <v>616</v>
      </c>
      <c r="H4361" s="301" t="s">
        <v>504</v>
      </c>
      <c r="I4361" s="333">
        <v>23.1</v>
      </c>
    </row>
    <row r="4362" spans="1:9">
      <c r="A4362" s="316">
        <v>13</v>
      </c>
      <c r="B4362" s="301" t="s">
        <v>219</v>
      </c>
      <c r="C4362" s="301" t="s">
        <v>556</v>
      </c>
      <c r="D4362" s="301" t="s">
        <v>621</v>
      </c>
      <c r="E4362" s="301" t="s">
        <v>556</v>
      </c>
      <c r="F4362" s="301" t="s">
        <v>617</v>
      </c>
      <c r="G4362" s="301" t="s">
        <v>617</v>
      </c>
      <c r="H4362" s="301" t="s">
        <v>504</v>
      </c>
      <c r="I4362" s="333">
        <v>25.934999999999999</v>
      </c>
    </row>
    <row r="4363" spans="1:9">
      <c r="A4363" s="316">
        <v>13</v>
      </c>
      <c r="B4363" s="301" t="s">
        <v>219</v>
      </c>
      <c r="C4363" s="301" t="s">
        <v>556</v>
      </c>
      <c r="D4363" s="301" t="s">
        <v>621</v>
      </c>
      <c r="E4363" s="301" t="s">
        <v>556</v>
      </c>
      <c r="F4363" s="301" t="s">
        <v>618</v>
      </c>
      <c r="G4363" s="301" t="s">
        <v>618</v>
      </c>
      <c r="H4363" s="301" t="s">
        <v>504</v>
      </c>
      <c r="I4363" s="333">
        <v>30.765000000000001</v>
      </c>
    </row>
    <row r="4364" spans="1:9">
      <c r="A4364" s="316">
        <v>13</v>
      </c>
      <c r="B4364" s="301" t="s">
        <v>219</v>
      </c>
      <c r="C4364" s="301" t="s">
        <v>556</v>
      </c>
      <c r="D4364" s="301" t="s">
        <v>621</v>
      </c>
      <c r="E4364" s="301" t="s">
        <v>556</v>
      </c>
      <c r="F4364" s="301" t="s">
        <v>619</v>
      </c>
      <c r="G4364" s="301" t="s">
        <v>619</v>
      </c>
      <c r="H4364" s="301" t="s">
        <v>504</v>
      </c>
      <c r="I4364" s="333">
        <v>26.06</v>
      </c>
    </row>
    <row r="4365" spans="1:9">
      <c r="A4365" s="316">
        <v>13</v>
      </c>
      <c r="B4365" s="301" t="s">
        <v>219</v>
      </c>
      <c r="C4365" s="301" t="s">
        <v>556</v>
      </c>
      <c r="D4365" s="301" t="s">
        <v>621</v>
      </c>
      <c r="E4365" s="301" t="s">
        <v>556</v>
      </c>
      <c r="F4365" s="301" t="s">
        <v>620</v>
      </c>
      <c r="G4365" s="301" t="s">
        <v>620</v>
      </c>
      <c r="H4365" s="301" t="s">
        <v>504</v>
      </c>
      <c r="I4365" s="333">
        <v>20.67</v>
      </c>
    </row>
    <row r="4366" spans="1:9">
      <c r="A4366" s="316">
        <v>13</v>
      </c>
      <c r="B4366" s="301" t="s">
        <v>219</v>
      </c>
      <c r="C4366" s="301" t="s">
        <v>556</v>
      </c>
      <c r="D4366" s="301" t="s">
        <v>621</v>
      </c>
      <c r="E4366" s="301" t="s">
        <v>556</v>
      </c>
      <c r="F4366" s="301" t="s">
        <v>621</v>
      </c>
      <c r="G4366" s="301" t="s">
        <v>621</v>
      </c>
      <c r="H4366" s="301" t="s">
        <v>504</v>
      </c>
      <c r="I4366" s="333">
        <v>187.125</v>
      </c>
    </row>
    <row r="4367" spans="1:9">
      <c r="A4367" s="316">
        <v>13</v>
      </c>
      <c r="B4367" s="301" t="s">
        <v>219</v>
      </c>
      <c r="C4367" s="301" t="s">
        <v>556</v>
      </c>
      <c r="D4367" s="301" t="s">
        <v>621</v>
      </c>
      <c r="E4367" s="301" t="s">
        <v>120</v>
      </c>
      <c r="F4367" s="301" t="s">
        <v>622</v>
      </c>
      <c r="G4367" s="301" t="s">
        <v>622</v>
      </c>
      <c r="H4367" s="301" t="s">
        <v>504</v>
      </c>
      <c r="I4367" s="333">
        <v>6.79</v>
      </c>
    </row>
    <row r="4368" spans="1:9">
      <c r="A4368" s="316">
        <v>13</v>
      </c>
      <c r="B4368" s="301" t="s">
        <v>219</v>
      </c>
      <c r="C4368" s="301" t="s">
        <v>556</v>
      </c>
      <c r="D4368" s="301" t="s">
        <v>621</v>
      </c>
      <c r="E4368" s="301" t="s">
        <v>115</v>
      </c>
      <c r="F4368" s="301" t="s">
        <v>623</v>
      </c>
      <c r="G4368" s="301" t="s">
        <v>623</v>
      </c>
      <c r="H4368" s="301" t="s">
        <v>504</v>
      </c>
      <c r="I4368" s="333">
        <v>5.99</v>
      </c>
    </row>
    <row r="4369" spans="1:9">
      <c r="A4369" s="316">
        <v>13</v>
      </c>
      <c r="B4369" s="301" t="s">
        <v>219</v>
      </c>
      <c r="C4369" s="301" t="s">
        <v>556</v>
      </c>
      <c r="D4369" s="301" t="s">
        <v>621</v>
      </c>
      <c r="E4369" s="301" t="s">
        <v>120</v>
      </c>
      <c r="F4369" s="301" t="s">
        <v>624</v>
      </c>
      <c r="G4369" s="301" t="s">
        <v>624</v>
      </c>
      <c r="H4369" s="301" t="s">
        <v>504</v>
      </c>
      <c r="I4369" s="333">
        <v>25.035</v>
      </c>
    </row>
    <row r="4370" spans="1:9">
      <c r="A4370" s="316">
        <v>13</v>
      </c>
      <c r="B4370" s="301" t="s">
        <v>219</v>
      </c>
      <c r="C4370" s="301" t="s">
        <v>556</v>
      </c>
      <c r="D4370" s="301" t="s">
        <v>621</v>
      </c>
      <c r="E4370" s="301" t="s">
        <v>120</v>
      </c>
      <c r="F4370" s="301" t="s">
        <v>625</v>
      </c>
      <c r="G4370" s="301" t="s">
        <v>625</v>
      </c>
      <c r="H4370" s="301" t="s">
        <v>504</v>
      </c>
      <c r="I4370" s="333">
        <v>16.495000000000001</v>
      </c>
    </row>
    <row r="4371" spans="1:9">
      <c r="A4371" s="316">
        <v>13</v>
      </c>
      <c r="B4371" s="301" t="s">
        <v>219</v>
      </c>
      <c r="C4371" s="301" t="s">
        <v>556</v>
      </c>
      <c r="D4371" s="301" t="s">
        <v>621</v>
      </c>
      <c r="E4371" s="301" t="s">
        <v>120</v>
      </c>
      <c r="F4371" s="301" t="s">
        <v>626</v>
      </c>
      <c r="G4371" s="301" t="s">
        <v>626</v>
      </c>
      <c r="H4371" s="301" t="s">
        <v>504</v>
      </c>
      <c r="I4371" s="333">
        <v>2.57</v>
      </c>
    </row>
    <row r="4372" spans="1:9">
      <c r="A4372" s="316">
        <v>13</v>
      </c>
      <c r="B4372" s="301" t="s">
        <v>219</v>
      </c>
      <c r="C4372" s="301" t="s">
        <v>556</v>
      </c>
      <c r="D4372" s="301" t="s">
        <v>621</v>
      </c>
      <c r="E4372" s="301" t="s">
        <v>120</v>
      </c>
      <c r="F4372" s="301" t="s">
        <v>627</v>
      </c>
      <c r="G4372" s="301" t="s">
        <v>627</v>
      </c>
      <c r="H4372" s="301" t="s">
        <v>504</v>
      </c>
      <c r="I4372" s="333">
        <v>7.9550000000000001</v>
      </c>
    </row>
    <row r="4373" spans="1:9">
      <c r="A4373" s="316">
        <v>13</v>
      </c>
      <c r="B4373" s="301" t="s">
        <v>219</v>
      </c>
      <c r="C4373" s="301" t="s">
        <v>556</v>
      </c>
      <c r="D4373" s="301" t="s">
        <v>621</v>
      </c>
      <c r="E4373" s="301" t="s">
        <v>120</v>
      </c>
      <c r="F4373" s="301" t="s">
        <v>628</v>
      </c>
      <c r="G4373" s="301" t="s">
        <v>628</v>
      </c>
      <c r="H4373" s="301" t="s">
        <v>504</v>
      </c>
      <c r="I4373" s="333">
        <v>18.495000000000001</v>
      </c>
    </row>
    <row r="4374" spans="1:9">
      <c r="A4374" s="316">
        <v>13</v>
      </c>
      <c r="B4374" s="301" t="s">
        <v>219</v>
      </c>
      <c r="C4374" s="301" t="s">
        <v>556</v>
      </c>
      <c r="D4374" s="301" t="s">
        <v>621</v>
      </c>
      <c r="E4374" s="301" t="s">
        <v>120</v>
      </c>
      <c r="F4374" s="301" t="s">
        <v>629</v>
      </c>
      <c r="G4374" s="301" t="s">
        <v>629</v>
      </c>
      <c r="H4374" s="301" t="s">
        <v>504</v>
      </c>
      <c r="I4374" s="333">
        <v>58.1</v>
      </c>
    </row>
    <row r="4375" spans="1:9">
      <c r="A4375" s="316">
        <v>13</v>
      </c>
      <c r="B4375" s="301" t="s">
        <v>219</v>
      </c>
      <c r="C4375" s="301" t="s">
        <v>556</v>
      </c>
      <c r="D4375" s="301" t="s">
        <v>621</v>
      </c>
      <c r="E4375" s="301" t="s">
        <v>556</v>
      </c>
      <c r="F4375" s="301" t="s">
        <v>630</v>
      </c>
      <c r="G4375" s="301" t="s">
        <v>630</v>
      </c>
      <c r="H4375" s="301" t="s">
        <v>504</v>
      </c>
      <c r="I4375" s="333">
        <v>496.39</v>
      </c>
    </row>
    <row r="4376" spans="1:9">
      <c r="A4376" s="316">
        <v>13</v>
      </c>
      <c r="B4376" s="301" t="s">
        <v>219</v>
      </c>
      <c r="C4376" s="301" t="s">
        <v>556</v>
      </c>
      <c r="D4376" s="301" t="s">
        <v>621</v>
      </c>
      <c r="E4376" s="301" t="s">
        <v>120</v>
      </c>
      <c r="F4376" s="301" t="s">
        <v>631</v>
      </c>
      <c r="G4376" s="301" t="s">
        <v>631</v>
      </c>
      <c r="H4376" s="301" t="s">
        <v>504</v>
      </c>
      <c r="I4376" s="333">
        <v>18.690000000000001</v>
      </c>
    </row>
    <row r="4377" spans="1:9">
      <c r="A4377" s="316">
        <v>13</v>
      </c>
      <c r="B4377" s="301" t="s">
        <v>219</v>
      </c>
      <c r="C4377" s="301" t="s">
        <v>556</v>
      </c>
      <c r="D4377" s="301" t="s">
        <v>621</v>
      </c>
      <c r="E4377" s="301" t="s">
        <v>120</v>
      </c>
      <c r="F4377" s="301" t="s">
        <v>632</v>
      </c>
      <c r="G4377" s="301" t="s">
        <v>632</v>
      </c>
      <c r="H4377" s="301" t="s">
        <v>504</v>
      </c>
      <c r="I4377" s="333">
        <v>49.875</v>
      </c>
    </row>
    <row r="4378" spans="1:9">
      <c r="A4378" s="316">
        <v>13</v>
      </c>
      <c r="B4378" s="301" t="s">
        <v>219</v>
      </c>
      <c r="C4378" s="301" t="s">
        <v>556</v>
      </c>
      <c r="D4378" s="301" t="s">
        <v>621</v>
      </c>
      <c r="E4378" s="301" t="s">
        <v>556</v>
      </c>
      <c r="F4378" s="301" t="s">
        <v>633</v>
      </c>
      <c r="G4378" s="301" t="s">
        <v>633</v>
      </c>
      <c r="H4378" s="301" t="s">
        <v>504</v>
      </c>
      <c r="I4378" s="333">
        <v>77.75</v>
      </c>
    </row>
    <row r="4379" spans="1:9">
      <c r="A4379" s="316">
        <v>13</v>
      </c>
      <c r="B4379" s="301" t="s">
        <v>219</v>
      </c>
      <c r="C4379" s="301" t="s">
        <v>556</v>
      </c>
      <c r="D4379" s="301" t="s">
        <v>621</v>
      </c>
      <c r="E4379" s="301" t="s">
        <v>556</v>
      </c>
      <c r="F4379" s="301" t="s">
        <v>634</v>
      </c>
      <c r="G4379" s="301" t="s">
        <v>634</v>
      </c>
      <c r="H4379" s="301" t="s">
        <v>504</v>
      </c>
      <c r="I4379" s="333">
        <v>55.134999999999998</v>
      </c>
    </row>
    <row r="4380" spans="1:9">
      <c r="A4380" s="316">
        <v>13</v>
      </c>
      <c r="B4380" s="301" t="s">
        <v>219</v>
      </c>
      <c r="C4380" s="301" t="s">
        <v>556</v>
      </c>
      <c r="D4380" s="301" t="s">
        <v>621</v>
      </c>
      <c r="E4380" s="301" t="s">
        <v>120</v>
      </c>
      <c r="F4380" s="301" t="s">
        <v>81</v>
      </c>
      <c r="G4380" s="301" t="s">
        <v>81</v>
      </c>
      <c r="H4380" s="301" t="s">
        <v>504</v>
      </c>
      <c r="I4380" s="333">
        <v>6.1449999999999996</v>
      </c>
    </row>
    <row r="4381" spans="1:9">
      <c r="A4381" s="316">
        <v>13</v>
      </c>
      <c r="B4381" s="301" t="s">
        <v>219</v>
      </c>
      <c r="C4381" s="301" t="s">
        <v>556</v>
      </c>
      <c r="D4381" s="301" t="s">
        <v>621</v>
      </c>
      <c r="E4381" s="301" t="s">
        <v>120</v>
      </c>
      <c r="F4381" s="301" t="s">
        <v>103</v>
      </c>
      <c r="G4381" s="301" t="s">
        <v>103</v>
      </c>
      <c r="H4381" s="301" t="s">
        <v>504</v>
      </c>
      <c r="I4381" s="333">
        <v>1.825</v>
      </c>
    </row>
    <row r="4382" spans="1:9">
      <c r="A4382" s="316">
        <v>13</v>
      </c>
      <c r="B4382" s="301" t="s">
        <v>219</v>
      </c>
      <c r="C4382" s="301" t="s">
        <v>556</v>
      </c>
      <c r="D4382" s="301" t="s">
        <v>621</v>
      </c>
      <c r="E4382" s="301" t="s">
        <v>120</v>
      </c>
      <c r="F4382" s="301" t="s">
        <v>635</v>
      </c>
      <c r="G4382" s="301" t="s">
        <v>635</v>
      </c>
      <c r="H4382" s="301" t="s">
        <v>504</v>
      </c>
      <c r="I4382" s="333">
        <v>15.79</v>
      </c>
    </row>
    <row r="4383" spans="1:9">
      <c r="A4383" s="316">
        <v>13</v>
      </c>
      <c r="B4383" s="301" t="s">
        <v>219</v>
      </c>
      <c r="C4383" s="301" t="s">
        <v>556</v>
      </c>
      <c r="D4383" s="301" t="s">
        <v>621</v>
      </c>
      <c r="E4383" s="301" t="s">
        <v>765</v>
      </c>
      <c r="F4383" s="301" t="s">
        <v>478</v>
      </c>
      <c r="G4383" s="301" t="s">
        <v>478</v>
      </c>
      <c r="H4383" s="301" t="s">
        <v>504</v>
      </c>
      <c r="I4383" s="333">
        <v>1.79</v>
      </c>
    </row>
    <row r="4384" spans="1:9">
      <c r="A4384" s="316">
        <v>13</v>
      </c>
      <c r="B4384" s="301" t="s">
        <v>219</v>
      </c>
      <c r="C4384" s="301" t="s">
        <v>556</v>
      </c>
      <c r="D4384" s="301" t="s">
        <v>621</v>
      </c>
      <c r="E4384" s="301" t="s">
        <v>556</v>
      </c>
      <c r="F4384" s="301" t="s">
        <v>636</v>
      </c>
      <c r="G4384" s="301" t="s">
        <v>636</v>
      </c>
      <c r="H4384" s="301" t="s">
        <v>504</v>
      </c>
      <c r="I4384" s="333">
        <v>8.42</v>
      </c>
    </row>
    <row r="4385" spans="1:9">
      <c r="A4385" s="316">
        <v>13</v>
      </c>
      <c r="B4385" s="301" t="s">
        <v>219</v>
      </c>
      <c r="C4385" s="301" t="s">
        <v>556</v>
      </c>
      <c r="D4385" s="301" t="s">
        <v>621</v>
      </c>
      <c r="E4385" s="301" t="s">
        <v>765</v>
      </c>
      <c r="F4385" s="301" t="s">
        <v>121</v>
      </c>
      <c r="G4385" s="301" t="s">
        <v>121</v>
      </c>
      <c r="H4385" s="301" t="s">
        <v>504</v>
      </c>
      <c r="I4385" s="333">
        <v>8.9350000000000005</v>
      </c>
    </row>
    <row r="4386" spans="1:9">
      <c r="A4386" s="316">
        <v>14</v>
      </c>
      <c r="B4386" t="s">
        <v>637</v>
      </c>
      <c r="C4386" t="s">
        <v>89</v>
      </c>
      <c r="D4386" t="s">
        <v>637</v>
      </c>
      <c r="E4386" s="301" t="s">
        <v>89</v>
      </c>
      <c r="F4386" s="301" t="s">
        <v>637</v>
      </c>
      <c r="G4386" s="301" t="s">
        <v>637</v>
      </c>
      <c r="H4386" t="s">
        <v>493</v>
      </c>
      <c r="I4386" s="333">
        <v>77</v>
      </c>
    </row>
    <row r="4387" spans="1:9">
      <c r="A4387" s="316">
        <v>14</v>
      </c>
      <c r="B4387" s="301" t="s">
        <v>637</v>
      </c>
      <c r="C4387" s="301" t="s">
        <v>89</v>
      </c>
      <c r="D4387" s="301" t="s">
        <v>637</v>
      </c>
      <c r="E4387" s="301" t="s">
        <v>89</v>
      </c>
      <c r="F4387" s="301" t="s">
        <v>637</v>
      </c>
      <c r="G4387" s="301" t="s">
        <v>637</v>
      </c>
      <c r="H4387" t="s">
        <v>494</v>
      </c>
      <c r="I4387" s="333">
        <v>76</v>
      </c>
    </row>
    <row r="4388" spans="1:9">
      <c r="A4388" s="316">
        <v>14</v>
      </c>
      <c r="B4388" s="301" t="s">
        <v>637</v>
      </c>
      <c r="C4388" s="301" t="s">
        <v>89</v>
      </c>
      <c r="D4388" s="301" t="s">
        <v>637</v>
      </c>
      <c r="E4388" s="301" t="s">
        <v>89</v>
      </c>
      <c r="F4388" s="301" t="s">
        <v>637</v>
      </c>
      <c r="G4388" s="301" t="s">
        <v>637</v>
      </c>
      <c r="H4388" s="301" t="s">
        <v>495</v>
      </c>
      <c r="I4388" s="333">
        <v>78</v>
      </c>
    </row>
    <row r="4389" spans="1:9">
      <c r="A4389" s="316">
        <v>14</v>
      </c>
      <c r="B4389" s="301" t="s">
        <v>637</v>
      </c>
      <c r="C4389" s="301" t="s">
        <v>89</v>
      </c>
      <c r="D4389" s="301" t="s">
        <v>637</v>
      </c>
      <c r="E4389" s="301" t="s">
        <v>89</v>
      </c>
      <c r="F4389" s="301" t="s">
        <v>637</v>
      </c>
      <c r="G4389" s="301" t="s">
        <v>637</v>
      </c>
      <c r="H4389" s="301" t="s">
        <v>496</v>
      </c>
      <c r="I4389" s="333">
        <v>76</v>
      </c>
    </row>
    <row r="4390" spans="1:9">
      <c r="A4390" s="316">
        <v>14</v>
      </c>
      <c r="B4390" s="301" t="s">
        <v>637</v>
      </c>
      <c r="C4390" s="301" t="s">
        <v>89</v>
      </c>
      <c r="D4390" s="301" t="s">
        <v>637</v>
      </c>
      <c r="E4390" s="301" t="s">
        <v>89</v>
      </c>
      <c r="F4390" s="301" t="s">
        <v>637</v>
      </c>
      <c r="G4390" s="301" t="s">
        <v>637</v>
      </c>
      <c r="H4390" s="301" t="s">
        <v>497</v>
      </c>
      <c r="I4390" s="333">
        <v>73</v>
      </c>
    </row>
    <row r="4391" spans="1:9">
      <c r="A4391" s="316">
        <v>14</v>
      </c>
      <c r="B4391" s="301" t="s">
        <v>637</v>
      </c>
      <c r="C4391" s="301" t="s">
        <v>89</v>
      </c>
      <c r="D4391" s="301" t="s">
        <v>637</v>
      </c>
      <c r="E4391" s="301" t="s">
        <v>89</v>
      </c>
      <c r="F4391" s="301" t="s">
        <v>637</v>
      </c>
      <c r="G4391" s="301" t="s">
        <v>637</v>
      </c>
      <c r="H4391" s="301" t="s">
        <v>498</v>
      </c>
      <c r="I4391" s="333">
        <v>80</v>
      </c>
    </row>
    <row r="4392" spans="1:9">
      <c r="A4392" s="316">
        <v>14</v>
      </c>
      <c r="B4392" s="301" t="s">
        <v>637</v>
      </c>
      <c r="C4392" s="301" t="s">
        <v>89</v>
      </c>
      <c r="D4392" s="301" t="s">
        <v>637</v>
      </c>
      <c r="E4392" s="301" t="s">
        <v>89</v>
      </c>
      <c r="F4392" s="301" t="s">
        <v>637</v>
      </c>
      <c r="G4392" s="301" t="s">
        <v>637</v>
      </c>
      <c r="H4392" s="301" t="s">
        <v>499</v>
      </c>
      <c r="I4392" s="333">
        <v>83</v>
      </c>
    </row>
    <row r="4393" spans="1:9">
      <c r="A4393" s="316">
        <v>14</v>
      </c>
      <c r="B4393" s="301" t="s">
        <v>637</v>
      </c>
      <c r="C4393" s="301" t="s">
        <v>89</v>
      </c>
      <c r="D4393" s="301" t="s">
        <v>637</v>
      </c>
      <c r="E4393" s="301" t="s">
        <v>89</v>
      </c>
      <c r="F4393" s="301" t="s">
        <v>637</v>
      </c>
      <c r="G4393" s="301" t="s">
        <v>637</v>
      </c>
      <c r="H4393" s="301" t="s">
        <v>500</v>
      </c>
      <c r="I4393" s="333">
        <v>64</v>
      </c>
    </row>
    <row r="4394" spans="1:9">
      <c r="A4394" s="316">
        <v>14</v>
      </c>
      <c r="B4394" s="301" t="s">
        <v>637</v>
      </c>
      <c r="C4394" s="301" t="s">
        <v>89</v>
      </c>
      <c r="D4394" s="301" t="s">
        <v>637</v>
      </c>
      <c r="E4394" s="301" t="s">
        <v>89</v>
      </c>
      <c r="F4394" s="301" t="s">
        <v>637</v>
      </c>
      <c r="G4394" s="301" t="s">
        <v>637</v>
      </c>
      <c r="H4394" s="301" t="s">
        <v>501</v>
      </c>
      <c r="I4394" s="333">
        <v>72</v>
      </c>
    </row>
    <row r="4395" spans="1:9">
      <c r="A4395" s="316">
        <v>14</v>
      </c>
      <c r="B4395" s="301" t="s">
        <v>637</v>
      </c>
      <c r="C4395" s="301" t="s">
        <v>89</v>
      </c>
      <c r="D4395" s="301" t="s">
        <v>637</v>
      </c>
      <c r="E4395" s="301" t="s">
        <v>89</v>
      </c>
      <c r="F4395" s="301" t="s">
        <v>637</v>
      </c>
      <c r="G4395" s="301" t="s">
        <v>637</v>
      </c>
      <c r="H4395" s="301" t="s">
        <v>502</v>
      </c>
      <c r="I4395" s="333">
        <v>64</v>
      </c>
    </row>
    <row r="4396" spans="1:9">
      <c r="A4396" s="316">
        <v>14</v>
      </c>
      <c r="B4396" s="301" t="s">
        <v>637</v>
      </c>
      <c r="C4396" s="301" t="s">
        <v>89</v>
      </c>
      <c r="D4396" s="301" t="s">
        <v>637</v>
      </c>
      <c r="E4396" s="301" t="s">
        <v>89</v>
      </c>
      <c r="F4396" s="301" t="s">
        <v>637</v>
      </c>
      <c r="G4396" s="301" t="s">
        <v>637</v>
      </c>
      <c r="H4396" s="301" t="s">
        <v>503</v>
      </c>
      <c r="I4396" s="333">
        <v>73</v>
      </c>
    </row>
    <row r="4397" spans="1:9">
      <c r="A4397" s="316">
        <v>14</v>
      </c>
      <c r="B4397" s="301" t="s">
        <v>637</v>
      </c>
      <c r="C4397" s="301" t="s">
        <v>89</v>
      </c>
      <c r="D4397" s="301" t="s">
        <v>637</v>
      </c>
      <c r="E4397" s="301" t="s">
        <v>89</v>
      </c>
      <c r="F4397" s="301" t="s">
        <v>637</v>
      </c>
      <c r="G4397" s="301" t="s">
        <v>637</v>
      </c>
      <c r="H4397" s="301" t="s">
        <v>504</v>
      </c>
      <c r="I4397" s="333">
        <v>65</v>
      </c>
    </row>
    <row r="4398" spans="1:9">
      <c r="A4398" s="316">
        <v>15</v>
      </c>
      <c r="B4398" t="s">
        <v>148</v>
      </c>
      <c r="C4398" t="s">
        <v>100</v>
      </c>
      <c r="D4398" t="s">
        <v>148</v>
      </c>
      <c r="E4398" s="301" t="s">
        <v>100</v>
      </c>
      <c r="F4398" s="301" t="s">
        <v>148</v>
      </c>
      <c r="G4398" s="301" t="s">
        <v>148</v>
      </c>
      <c r="H4398" s="301" t="s">
        <v>493</v>
      </c>
      <c r="I4398" s="333">
        <v>12</v>
      </c>
    </row>
    <row r="4399" spans="1:9">
      <c r="A4399" s="316">
        <v>15</v>
      </c>
      <c r="B4399" s="301" t="s">
        <v>148</v>
      </c>
      <c r="C4399" s="301" t="s">
        <v>100</v>
      </c>
      <c r="D4399" s="301" t="s">
        <v>148</v>
      </c>
      <c r="E4399" s="301" t="s">
        <v>100</v>
      </c>
      <c r="F4399" s="301" t="s">
        <v>148</v>
      </c>
      <c r="G4399" s="301" t="s">
        <v>148</v>
      </c>
      <c r="H4399" s="301" t="s">
        <v>494</v>
      </c>
      <c r="I4399" s="333">
        <v>12</v>
      </c>
    </row>
    <row r="4400" spans="1:9">
      <c r="A4400" s="316">
        <v>15</v>
      </c>
      <c r="B4400" s="301" t="s">
        <v>148</v>
      </c>
      <c r="C4400" s="301" t="s">
        <v>100</v>
      </c>
      <c r="D4400" s="301" t="s">
        <v>148</v>
      </c>
      <c r="E4400" s="301" t="s">
        <v>100</v>
      </c>
      <c r="F4400" s="301" t="s">
        <v>148</v>
      </c>
      <c r="G4400" s="301" t="s">
        <v>148</v>
      </c>
      <c r="H4400" s="301" t="s">
        <v>495</v>
      </c>
      <c r="I4400" s="333">
        <v>12</v>
      </c>
    </row>
    <row r="4401" spans="1:9">
      <c r="A4401" s="316">
        <v>15</v>
      </c>
      <c r="B4401" s="301" t="s">
        <v>148</v>
      </c>
      <c r="C4401" s="301" t="s">
        <v>100</v>
      </c>
      <c r="D4401" s="301" t="s">
        <v>148</v>
      </c>
      <c r="E4401" s="301" t="s">
        <v>100</v>
      </c>
      <c r="F4401" s="301" t="s">
        <v>148</v>
      </c>
      <c r="G4401" s="301" t="s">
        <v>148</v>
      </c>
      <c r="H4401" s="301" t="s">
        <v>496</v>
      </c>
      <c r="I4401" s="333">
        <v>12</v>
      </c>
    </row>
    <row r="4402" spans="1:9">
      <c r="A4402" s="316">
        <v>15</v>
      </c>
      <c r="B4402" s="301" t="s">
        <v>148</v>
      </c>
      <c r="C4402" s="301" t="s">
        <v>100</v>
      </c>
      <c r="D4402" s="301" t="s">
        <v>148</v>
      </c>
      <c r="E4402" s="301" t="s">
        <v>100</v>
      </c>
      <c r="F4402" s="301" t="s">
        <v>148</v>
      </c>
      <c r="G4402" s="301" t="s">
        <v>148</v>
      </c>
      <c r="H4402" s="301" t="s">
        <v>497</v>
      </c>
      <c r="I4402" s="333">
        <v>15</v>
      </c>
    </row>
    <row r="4403" spans="1:9">
      <c r="A4403" s="316">
        <v>15</v>
      </c>
      <c r="B4403" s="301" t="s">
        <v>148</v>
      </c>
      <c r="C4403" s="301" t="s">
        <v>100</v>
      </c>
      <c r="D4403" s="301" t="s">
        <v>148</v>
      </c>
      <c r="E4403" s="301" t="s">
        <v>100</v>
      </c>
      <c r="F4403" s="301" t="s">
        <v>148</v>
      </c>
      <c r="G4403" s="301" t="s">
        <v>148</v>
      </c>
      <c r="H4403" s="301" t="s">
        <v>498</v>
      </c>
      <c r="I4403" s="333">
        <v>12</v>
      </c>
    </row>
    <row r="4404" spans="1:9">
      <c r="A4404" s="316">
        <v>15</v>
      </c>
      <c r="B4404" s="301" t="s">
        <v>148</v>
      </c>
      <c r="C4404" s="301" t="s">
        <v>100</v>
      </c>
      <c r="D4404" s="301" t="s">
        <v>148</v>
      </c>
      <c r="E4404" s="301" t="s">
        <v>100</v>
      </c>
      <c r="F4404" s="301" t="s">
        <v>148</v>
      </c>
      <c r="G4404" s="301" t="s">
        <v>148</v>
      </c>
      <c r="H4404" s="301" t="s">
        <v>499</v>
      </c>
      <c r="I4404" s="333">
        <v>12</v>
      </c>
    </row>
    <row r="4405" spans="1:9">
      <c r="A4405" s="316">
        <v>15</v>
      </c>
      <c r="B4405" s="301" t="s">
        <v>148</v>
      </c>
      <c r="C4405" s="301" t="s">
        <v>100</v>
      </c>
      <c r="D4405" s="301" t="s">
        <v>148</v>
      </c>
      <c r="E4405" s="301" t="s">
        <v>100</v>
      </c>
      <c r="F4405" s="301" t="s">
        <v>148</v>
      </c>
      <c r="G4405" s="301" t="s">
        <v>148</v>
      </c>
      <c r="H4405" s="301" t="s">
        <v>500</v>
      </c>
      <c r="I4405" s="333">
        <v>9</v>
      </c>
    </row>
    <row r="4406" spans="1:9">
      <c r="A4406" s="316">
        <v>15</v>
      </c>
      <c r="B4406" s="301" t="s">
        <v>148</v>
      </c>
      <c r="C4406" s="301" t="s">
        <v>100</v>
      </c>
      <c r="D4406" s="301" t="s">
        <v>148</v>
      </c>
      <c r="E4406" s="301" t="s">
        <v>100</v>
      </c>
      <c r="F4406" s="301" t="s">
        <v>148</v>
      </c>
      <c r="G4406" s="301" t="s">
        <v>148</v>
      </c>
      <c r="H4406" s="301" t="s">
        <v>501</v>
      </c>
      <c r="I4406" s="333">
        <v>12</v>
      </c>
    </row>
    <row r="4407" spans="1:9">
      <c r="A4407" s="316">
        <v>15</v>
      </c>
      <c r="B4407" s="301" t="s">
        <v>148</v>
      </c>
      <c r="C4407" s="301" t="s">
        <v>100</v>
      </c>
      <c r="D4407" s="301" t="s">
        <v>148</v>
      </c>
      <c r="E4407" s="301" t="s">
        <v>100</v>
      </c>
      <c r="F4407" s="301" t="s">
        <v>148</v>
      </c>
      <c r="G4407" s="301" t="s">
        <v>148</v>
      </c>
      <c r="H4407" s="301" t="s">
        <v>502</v>
      </c>
      <c r="I4407" s="333">
        <v>12</v>
      </c>
    </row>
    <row r="4408" spans="1:9">
      <c r="A4408" s="316">
        <v>15</v>
      </c>
      <c r="B4408" s="301" t="s">
        <v>148</v>
      </c>
      <c r="C4408" s="301" t="s">
        <v>100</v>
      </c>
      <c r="D4408" s="301" t="s">
        <v>148</v>
      </c>
      <c r="E4408" s="301" t="s">
        <v>100</v>
      </c>
      <c r="F4408" s="301" t="s">
        <v>148</v>
      </c>
      <c r="G4408" s="301" t="s">
        <v>148</v>
      </c>
      <c r="H4408" s="301" t="s">
        <v>503</v>
      </c>
      <c r="I4408" s="333">
        <v>15</v>
      </c>
    </row>
    <row r="4409" spans="1:9">
      <c r="A4409" s="316">
        <v>15</v>
      </c>
      <c r="B4409" s="301" t="s">
        <v>148</v>
      </c>
      <c r="C4409" s="301" t="s">
        <v>100</v>
      </c>
      <c r="D4409" s="301" t="s">
        <v>148</v>
      </c>
      <c r="E4409" s="301" t="s">
        <v>100</v>
      </c>
      <c r="F4409" s="301" t="s">
        <v>148</v>
      </c>
      <c r="G4409" s="301" t="s">
        <v>148</v>
      </c>
      <c r="H4409" s="301" t="s">
        <v>504</v>
      </c>
      <c r="I4409" s="333">
        <v>12</v>
      </c>
    </row>
    <row r="4410" spans="1:9">
      <c r="A4410" s="316">
        <v>15</v>
      </c>
      <c r="B4410" s="301" t="s">
        <v>148</v>
      </c>
      <c r="C4410" s="301" t="s">
        <v>100</v>
      </c>
      <c r="D4410" s="301" t="s">
        <v>148</v>
      </c>
      <c r="E4410" s="301" t="s">
        <v>100</v>
      </c>
      <c r="F4410" s="301" t="s">
        <v>166</v>
      </c>
      <c r="G4410" s="301" t="s">
        <v>166</v>
      </c>
      <c r="H4410" s="301" t="s">
        <v>493</v>
      </c>
      <c r="I4410" s="333">
        <v>21</v>
      </c>
    </row>
    <row r="4411" spans="1:9">
      <c r="A4411" s="316">
        <v>15</v>
      </c>
      <c r="B4411" s="301" t="s">
        <v>148</v>
      </c>
      <c r="C4411" s="301" t="s">
        <v>100</v>
      </c>
      <c r="D4411" s="301" t="s">
        <v>148</v>
      </c>
      <c r="E4411" s="301" t="s">
        <v>100</v>
      </c>
      <c r="F4411" s="301" t="s">
        <v>166</v>
      </c>
      <c r="G4411" s="301" t="s">
        <v>166</v>
      </c>
      <c r="H4411" s="301" t="s">
        <v>494</v>
      </c>
      <c r="I4411" s="333">
        <v>14</v>
      </c>
    </row>
    <row r="4412" spans="1:9">
      <c r="A4412" s="316">
        <v>15</v>
      </c>
      <c r="B4412" s="301" t="s">
        <v>148</v>
      </c>
      <c r="C4412" s="301" t="s">
        <v>100</v>
      </c>
      <c r="D4412" s="301" t="s">
        <v>148</v>
      </c>
      <c r="E4412" s="301" t="s">
        <v>100</v>
      </c>
      <c r="F4412" s="301" t="s">
        <v>166</v>
      </c>
      <c r="G4412" s="301" t="s">
        <v>166</v>
      </c>
      <c r="H4412" s="301" t="s">
        <v>495</v>
      </c>
      <c r="I4412" s="333">
        <v>49</v>
      </c>
    </row>
    <row r="4413" spans="1:9">
      <c r="A4413" s="316">
        <v>15</v>
      </c>
      <c r="B4413" s="301" t="s">
        <v>148</v>
      </c>
      <c r="C4413" s="301" t="s">
        <v>100</v>
      </c>
      <c r="D4413" s="301" t="s">
        <v>148</v>
      </c>
      <c r="E4413" s="301" t="s">
        <v>100</v>
      </c>
      <c r="F4413" s="301" t="s">
        <v>166</v>
      </c>
      <c r="G4413" s="301" t="s">
        <v>166</v>
      </c>
      <c r="H4413" s="301" t="s">
        <v>496</v>
      </c>
      <c r="I4413" s="333">
        <v>14</v>
      </c>
    </row>
    <row r="4414" spans="1:9">
      <c r="A4414" s="316">
        <v>15</v>
      </c>
      <c r="B4414" s="301" t="s">
        <v>148</v>
      </c>
      <c r="C4414" s="301" t="s">
        <v>100</v>
      </c>
      <c r="D4414" s="301" t="s">
        <v>148</v>
      </c>
      <c r="E4414" s="301" t="s">
        <v>100</v>
      </c>
      <c r="F4414" s="301" t="s">
        <v>166</v>
      </c>
      <c r="G4414" s="301" t="s">
        <v>166</v>
      </c>
      <c r="H4414" s="301" t="s">
        <v>497</v>
      </c>
      <c r="I4414" s="333">
        <v>14</v>
      </c>
    </row>
    <row r="4415" spans="1:9">
      <c r="A4415" s="316">
        <v>15</v>
      </c>
      <c r="B4415" s="301" t="s">
        <v>148</v>
      </c>
      <c r="C4415" s="301" t="s">
        <v>100</v>
      </c>
      <c r="D4415" s="301" t="s">
        <v>148</v>
      </c>
      <c r="E4415" s="301" t="s">
        <v>100</v>
      </c>
      <c r="F4415" s="301" t="s">
        <v>166</v>
      </c>
      <c r="G4415" s="301" t="s">
        <v>166</v>
      </c>
      <c r="H4415" s="301" t="s">
        <v>498</v>
      </c>
      <c r="I4415" s="333">
        <v>42</v>
      </c>
    </row>
    <row r="4416" spans="1:9">
      <c r="A4416" s="316">
        <v>15</v>
      </c>
      <c r="B4416" s="301" t="s">
        <v>148</v>
      </c>
      <c r="C4416" s="301" t="s">
        <v>100</v>
      </c>
      <c r="D4416" s="301" t="s">
        <v>148</v>
      </c>
      <c r="E4416" s="301" t="s">
        <v>100</v>
      </c>
      <c r="F4416" s="301" t="s">
        <v>166</v>
      </c>
      <c r="G4416" s="301" t="s">
        <v>166</v>
      </c>
      <c r="H4416" s="301" t="s">
        <v>499</v>
      </c>
      <c r="I4416" s="333">
        <v>17.5</v>
      </c>
    </row>
    <row r="4417" spans="1:9">
      <c r="A4417" s="316">
        <v>15</v>
      </c>
      <c r="B4417" s="301" t="s">
        <v>148</v>
      </c>
      <c r="C4417" s="301" t="s">
        <v>100</v>
      </c>
      <c r="D4417" s="301" t="s">
        <v>148</v>
      </c>
      <c r="E4417" s="301" t="s">
        <v>100</v>
      </c>
      <c r="F4417" s="301" t="s">
        <v>166</v>
      </c>
      <c r="G4417" s="301" t="s">
        <v>166</v>
      </c>
      <c r="H4417" s="301" t="s">
        <v>500</v>
      </c>
      <c r="I4417" s="333">
        <v>17.5</v>
      </c>
    </row>
    <row r="4418" spans="1:9">
      <c r="A4418" s="316">
        <v>15</v>
      </c>
      <c r="B4418" s="301" t="s">
        <v>148</v>
      </c>
      <c r="C4418" s="301" t="s">
        <v>100</v>
      </c>
      <c r="D4418" s="301" t="s">
        <v>148</v>
      </c>
      <c r="E4418" s="301" t="s">
        <v>100</v>
      </c>
      <c r="F4418" s="301" t="s">
        <v>166</v>
      </c>
      <c r="G4418" s="301" t="s">
        <v>166</v>
      </c>
      <c r="H4418" s="301" t="s">
        <v>501</v>
      </c>
      <c r="I4418" s="333">
        <v>31.5</v>
      </c>
    </row>
    <row r="4419" spans="1:9">
      <c r="A4419" s="316">
        <v>15</v>
      </c>
      <c r="B4419" s="301" t="s">
        <v>148</v>
      </c>
      <c r="C4419" s="301" t="s">
        <v>100</v>
      </c>
      <c r="D4419" s="301" t="s">
        <v>148</v>
      </c>
      <c r="E4419" s="301" t="s">
        <v>100</v>
      </c>
      <c r="F4419" s="301" t="s">
        <v>166</v>
      </c>
      <c r="G4419" s="301" t="s">
        <v>166</v>
      </c>
      <c r="H4419" s="301" t="s">
        <v>502</v>
      </c>
      <c r="I4419" s="333">
        <v>24.5</v>
      </c>
    </row>
    <row r="4420" spans="1:9">
      <c r="A4420" s="316">
        <v>15</v>
      </c>
      <c r="B4420" s="301" t="s">
        <v>148</v>
      </c>
      <c r="C4420" s="301" t="s">
        <v>100</v>
      </c>
      <c r="D4420" s="301" t="s">
        <v>148</v>
      </c>
      <c r="E4420" s="301" t="s">
        <v>100</v>
      </c>
      <c r="F4420" s="301" t="s">
        <v>166</v>
      </c>
      <c r="G4420" s="301" t="s">
        <v>166</v>
      </c>
      <c r="H4420" s="301" t="s">
        <v>503</v>
      </c>
      <c r="I4420" s="333">
        <v>38.5</v>
      </c>
    </row>
    <row r="4421" spans="1:9">
      <c r="A4421" s="316">
        <v>15</v>
      </c>
      <c r="B4421" s="301" t="s">
        <v>148</v>
      </c>
      <c r="C4421" s="301" t="s">
        <v>100</v>
      </c>
      <c r="D4421" s="301" t="s">
        <v>148</v>
      </c>
      <c r="E4421" s="301" t="s">
        <v>100</v>
      </c>
      <c r="F4421" s="301" t="s">
        <v>166</v>
      </c>
      <c r="G4421" s="301" t="s">
        <v>166</v>
      </c>
      <c r="H4421" s="301" t="s">
        <v>504</v>
      </c>
      <c r="I4421" s="333">
        <v>17.5</v>
      </c>
    </row>
    <row r="4422" spans="1:9">
      <c r="A4422" s="316">
        <v>16</v>
      </c>
      <c r="B4422" t="s">
        <v>638</v>
      </c>
      <c r="C4422" t="s">
        <v>64</v>
      </c>
      <c r="D4422" s="301" t="s">
        <v>64</v>
      </c>
      <c r="E4422" s="301" t="s">
        <v>64</v>
      </c>
      <c r="F4422" s="301" t="s">
        <v>66</v>
      </c>
      <c r="G4422" s="301" t="s">
        <v>66</v>
      </c>
      <c r="H4422" t="s">
        <v>493</v>
      </c>
      <c r="I4422" s="333">
        <v>139.22</v>
      </c>
    </row>
    <row r="4423" spans="1:9">
      <c r="A4423" s="316">
        <v>16</v>
      </c>
      <c r="B4423" s="301" t="s">
        <v>638</v>
      </c>
      <c r="C4423" s="301" t="s">
        <v>64</v>
      </c>
      <c r="D4423" s="301" t="s">
        <v>64</v>
      </c>
      <c r="E4423" s="301" t="s">
        <v>64</v>
      </c>
      <c r="F4423" s="301" t="s">
        <v>226</v>
      </c>
      <c r="G4423" s="301" t="s">
        <v>226</v>
      </c>
      <c r="H4423" s="301" t="s">
        <v>493</v>
      </c>
      <c r="I4423" s="333">
        <v>90.84</v>
      </c>
    </row>
    <row r="4424" spans="1:9">
      <c r="A4424" s="316">
        <v>16</v>
      </c>
      <c r="B4424" s="301" t="s">
        <v>638</v>
      </c>
      <c r="C4424" s="301" t="s">
        <v>64</v>
      </c>
      <c r="D4424" s="301" t="s">
        <v>64</v>
      </c>
      <c r="E4424" s="301" t="s">
        <v>64</v>
      </c>
      <c r="F4424" s="301" t="s">
        <v>67</v>
      </c>
      <c r="G4424" s="301" t="s">
        <v>67</v>
      </c>
      <c r="H4424" s="301" t="s">
        <v>493</v>
      </c>
      <c r="I4424" s="333">
        <v>63.63</v>
      </c>
    </row>
    <row r="4425" spans="1:9">
      <c r="A4425" s="316">
        <v>16</v>
      </c>
      <c r="B4425" s="301" t="s">
        <v>638</v>
      </c>
      <c r="C4425" s="301" t="s">
        <v>64</v>
      </c>
      <c r="D4425" s="301" t="s">
        <v>64</v>
      </c>
      <c r="E4425" s="301" t="s">
        <v>64</v>
      </c>
      <c r="F4425" s="301" t="s">
        <v>71</v>
      </c>
      <c r="G4425" s="301" t="s">
        <v>71</v>
      </c>
      <c r="H4425" s="301" t="s">
        <v>493</v>
      </c>
      <c r="I4425" s="333">
        <v>67.53</v>
      </c>
    </row>
    <row r="4426" spans="1:9">
      <c r="A4426" s="316">
        <v>16</v>
      </c>
      <c r="B4426" s="301" t="s">
        <v>638</v>
      </c>
      <c r="C4426" s="301" t="s">
        <v>64</v>
      </c>
      <c r="D4426" s="301" t="s">
        <v>64</v>
      </c>
      <c r="E4426" s="301" t="s">
        <v>64</v>
      </c>
      <c r="F4426" s="301" t="s">
        <v>78</v>
      </c>
      <c r="G4426" s="301" t="s">
        <v>78</v>
      </c>
      <c r="H4426" s="301" t="s">
        <v>493</v>
      </c>
      <c r="I4426" s="333">
        <v>16.16</v>
      </c>
    </row>
    <row r="4427" spans="1:9">
      <c r="A4427" s="316">
        <v>16</v>
      </c>
      <c r="B4427" s="301" t="s">
        <v>638</v>
      </c>
      <c r="C4427" s="301" t="s">
        <v>64</v>
      </c>
      <c r="D4427" s="301" t="s">
        <v>64</v>
      </c>
      <c r="E4427" s="301" t="s">
        <v>64</v>
      </c>
      <c r="F4427" s="301" t="s">
        <v>66</v>
      </c>
      <c r="G4427" s="301" t="s">
        <v>66</v>
      </c>
      <c r="H4427" t="s">
        <v>494</v>
      </c>
      <c r="I4427" s="333">
        <v>124.84</v>
      </c>
    </row>
    <row r="4428" spans="1:9">
      <c r="A4428" s="316">
        <v>16</v>
      </c>
      <c r="B4428" s="301" t="s">
        <v>638</v>
      </c>
      <c r="C4428" s="301" t="s">
        <v>64</v>
      </c>
      <c r="D4428" s="301" t="s">
        <v>64</v>
      </c>
      <c r="E4428" s="301" t="s">
        <v>64</v>
      </c>
      <c r="F4428" s="301" t="s">
        <v>226</v>
      </c>
      <c r="G4428" s="301" t="s">
        <v>226</v>
      </c>
      <c r="H4428" s="301" t="s">
        <v>494</v>
      </c>
      <c r="I4428" s="333">
        <v>73.790000000000006</v>
      </c>
    </row>
    <row r="4429" spans="1:9">
      <c r="A4429" s="316">
        <v>16</v>
      </c>
      <c r="B4429" s="301" t="s">
        <v>638</v>
      </c>
      <c r="C4429" s="301" t="s">
        <v>64</v>
      </c>
      <c r="D4429" s="301" t="s">
        <v>64</v>
      </c>
      <c r="E4429" s="301" t="s">
        <v>64</v>
      </c>
      <c r="F4429" s="301" t="s">
        <v>67</v>
      </c>
      <c r="G4429" s="301" t="s">
        <v>67</v>
      </c>
      <c r="H4429" s="301" t="s">
        <v>494</v>
      </c>
      <c r="I4429" s="333">
        <v>59.61</v>
      </c>
    </row>
    <row r="4430" spans="1:9">
      <c r="A4430" s="316">
        <v>16</v>
      </c>
      <c r="B4430" s="301" t="s">
        <v>638</v>
      </c>
      <c r="C4430" s="301" t="s">
        <v>64</v>
      </c>
      <c r="D4430" s="301" t="s">
        <v>64</v>
      </c>
      <c r="E4430" s="301" t="s">
        <v>64</v>
      </c>
      <c r="F4430" s="301" t="s">
        <v>71</v>
      </c>
      <c r="G4430" s="301" t="s">
        <v>71</v>
      </c>
      <c r="H4430" s="301" t="s">
        <v>494</v>
      </c>
      <c r="I4430" s="333">
        <v>54.77</v>
      </c>
    </row>
    <row r="4431" spans="1:9">
      <c r="A4431" s="316">
        <v>16</v>
      </c>
      <c r="B4431" s="301" t="s">
        <v>638</v>
      </c>
      <c r="C4431" s="301" t="s">
        <v>64</v>
      </c>
      <c r="D4431" s="301" t="s">
        <v>64</v>
      </c>
      <c r="E4431" s="301" t="s">
        <v>64</v>
      </c>
      <c r="F4431" s="301" t="s">
        <v>78</v>
      </c>
      <c r="G4431" s="301" t="s">
        <v>78</v>
      </c>
      <c r="H4431" s="301" t="s">
        <v>494</v>
      </c>
      <c r="I4431" s="333">
        <v>13.7</v>
      </c>
    </row>
    <row r="4432" spans="1:9">
      <c r="A4432" s="316">
        <v>16</v>
      </c>
      <c r="B4432" s="301" t="s">
        <v>638</v>
      </c>
      <c r="C4432" s="301" t="s">
        <v>64</v>
      </c>
      <c r="D4432" s="301" t="s">
        <v>64</v>
      </c>
      <c r="E4432" s="301" t="s">
        <v>64</v>
      </c>
      <c r="F4432" s="301" t="s">
        <v>66</v>
      </c>
      <c r="G4432" s="301" t="s">
        <v>66</v>
      </c>
      <c r="H4432" t="s">
        <v>495</v>
      </c>
      <c r="I4432" s="333">
        <v>158.09</v>
      </c>
    </row>
    <row r="4433" spans="1:9">
      <c r="A4433" s="316">
        <v>16</v>
      </c>
      <c r="B4433" s="301" t="s">
        <v>638</v>
      </c>
      <c r="C4433" s="301" t="s">
        <v>64</v>
      </c>
      <c r="D4433" s="301" t="s">
        <v>64</v>
      </c>
      <c r="E4433" s="301" t="s">
        <v>64</v>
      </c>
      <c r="F4433" s="301" t="s">
        <v>226</v>
      </c>
      <c r="G4433" s="301" t="s">
        <v>226</v>
      </c>
      <c r="H4433" s="301" t="s">
        <v>495</v>
      </c>
      <c r="I4433" s="333">
        <v>91.11</v>
      </c>
    </row>
    <row r="4434" spans="1:9">
      <c r="A4434" s="316">
        <v>16</v>
      </c>
      <c r="B4434" s="301" t="s">
        <v>638</v>
      </c>
      <c r="C4434" s="301" t="s">
        <v>64</v>
      </c>
      <c r="D4434" s="301" t="s">
        <v>64</v>
      </c>
      <c r="E4434" s="301" t="s">
        <v>64</v>
      </c>
      <c r="F4434" s="301" t="s">
        <v>67</v>
      </c>
      <c r="G4434" s="301" t="s">
        <v>67</v>
      </c>
      <c r="H4434" s="301" t="s">
        <v>495</v>
      </c>
      <c r="I4434" s="333">
        <v>72.27</v>
      </c>
    </row>
    <row r="4435" spans="1:9">
      <c r="A4435" s="316">
        <v>16</v>
      </c>
      <c r="B4435" s="301" t="s">
        <v>638</v>
      </c>
      <c r="C4435" s="301" t="s">
        <v>64</v>
      </c>
      <c r="D4435" s="301" t="s">
        <v>64</v>
      </c>
      <c r="E4435" s="301" t="s">
        <v>64</v>
      </c>
      <c r="F4435" s="301" t="s">
        <v>71</v>
      </c>
      <c r="G4435" s="301" t="s">
        <v>71</v>
      </c>
      <c r="H4435" s="301" t="s">
        <v>495</v>
      </c>
      <c r="I4435" s="333">
        <v>74.349999999999994</v>
      </c>
    </row>
    <row r="4436" spans="1:9">
      <c r="A4436" s="316">
        <v>16</v>
      </c>
      <c r="B4436" s="301" t="s">
        <v>638</v>
      </c>
      <c r="C4436" s="301" t="s">
        <v>64</v>
      </c>
      <c r="D4436" s="301" t="s">
        <v>64</v>
      </c>
      <c r="E4436" s="301" t="s">
        <v>64</v>
      </c>
      <c r="F4436" s="301" t="s">
        <v>78</v>
      </c>
      <c r="G4436" s="301" t="s">
        <v>78</v>
      </c>
      <c r="H4436" s="301" t="s">
        <v>495</v>
      </c>
      <c r="I4436" s="333">
        <v>16.27</v>
      </c>
    </row>
    <row r="4437" spans="1:9">
      <c r="A4437" s="316">
        <v>16</v>
      </c>
      <c r="B4437" s="301" t="s">
        <v>638</v>
      </c>
      <c r="C4437" s="301" t="s">
        <v>64</v>
      </c>
      <c r="D4437" s="301" t="s">
        <v>64</v>
      </c>
      <c r="E4437" s="301" t="s">
        <v>64</v>
      </c>
      <c r="F4437" s="301" t="s">
        <v>66</v>
      </c>
      <c r="G4437" s="301" t="s">
        <v>66</v>
      </c>
      <c r="H4437" t="s">
        <v>496</v>
      </c>
      <c r="I4437" s="333">
        <v>132.55000000000001</v>
      </c>
    </row>
    <row r="4438" spans="1:9">
      <c r="A4438" s="316">
        <v>16</v>
      </c>
      <c r="B4438" s="301" t="s">
        <v>638</v>
      </c>
      <c r="C4438" s="301" t="s">
        <v>64</v>
      </c>
      <c r="D4438" s="301" t="s">
        <v>64</v>
      </c>
      <c r="E4438" s="301" t="s">
        <v>64</v>
      </c>
      <c r="F4438" s="301" t="s">
        <v>226</v>
      </c>
      <c r="G4438" s="301" t="s">
        <v>226</v>
      </c>
      <c r="H4438" s="301" t="s">
        <v>496</v>
      </c>
      <c r="I4438" s="333">
        <v>75.09</v>
      </c>
    </row>
    <row r="4439" spans="1:9">
      <c r="A4439" s="316">
        <v>16</v>
      </c>
      <c r="B4439" s="301" t="s">
        <v>638</v>
      </c>
      <c r="C4439" s="301" t="s">
        <v>64</v>
      </c>
      <c r="D4439" s="301" t="s">
        <v>64</v>
      </c>
      <c r="E4439" s="301" t="s">
        <v>64</v>
      </c>
      <c r="F4439" s="301" t="s">
        <v>67</v>
      </c>
      <c r="G4439" s="301" t="s">
        <v>67</v>
      </c>
      <c r="H4439" s="301" t="s">
        <v>496</v>
      </c>
      <c r="I4439" s="333">
        <v>57.7</v>
      </c>
    </row>
    <row r="4440" spans="1:9">
      <c r="A4440" s="316">
        <v>16</v>
      </c>
      <c r="B4440" s="301" t="s">
        <v>638</v>
      </c>
      <c r="C4440" s="301" t="s">
        <v>64</v>
      </c>
      <c r="D4440" s="301" t="s">
        <v>64</v>
      </c>
      <c r="E4440" s="301" t="s">
        <v>64</v>
      </c>
      <c r="F4440" s="301" t="s">
        <v>71</v>
      </c>
      <c r="G4440" s="301" t="s">
        <v>71</v>
      </c>
      <c r="H4440" s="301" t="s">
        <v>496</v>
      </c>
      <c r="I4440" s="333">
        <v>60.33</v>
      </c>
    </row>
    <row r="4441" spans="1:9">
      <c r="A4441" s="316">
        <v>16</v>
      </c>
      <c r="B4441" s="301" t="s">
        <v>638</v>
      </c>
      <c r="C4441" s="301" t="s">
        <v>64</v>
      </c>
      <c r="D4441" s="301" t="s">
        <v>64</v>
      </c>
      <c r="E4441" s="301" t="s">
        <v>64</v>
      </c>
      <c r="F4441" s="301" t="s">
        <v>78</v>
      </c>
      <c r="G4441" s="301" t="s">
        <v>78</v>
      </c>
      <c r="H4441" s="301" t="s">
        <v>496</v>
      </c>
      <c r="I4441" s="333">
        <v>13.66</v>
      </c>
    </row>
    <row r="4442" spans="1:9">
      <c r="A4442" s="316">
        <v>16</v>
      </c>
      <c r="B4442" s="301" t="s">
        <v>638</v>
      </c>
      <c r="C4442" s="301" t="s">
        <v>64</v>
      </c>
      <c r="D4442" s="301" t="s">
        <v>64</v>
      </c>
      <c r="E4442" s="301" t="s">
        <v>64</v>
      </c>
      <c r="F4442" s="301" t="s">
        <v>66</v>
      </c>
      <c r="G4442" s="301" t="s">
        <v>66</v>
      </c>
      <c r="H4442" t="s">
        <v>497</v>
      </c>
      <c r="I4442" s="333">
        <v>176.49</v>
      </c>
    </row>
    <row r="4443" spans="1:9">
      <c r="A4443" s="316">
        <v>16</v>
      </c>
      <c r="B4443" s="301" t="s">
        <v>638</v>
      </c>
      <c r="C4443" s="301" t="s">
        <v>64</v>
      </c>
      <c r="D4443" s="301" t="s">
        <v>64</v>
      </c>
      <c r="E4443" s="301" t="s">
        <v>64</v>
      </c>
      <c r="F4443" s="301" t="s">
        <v>226</v>
      </c>
      <c r="G4443" s="301" t="s">
        <v>226</v>
      </c>
      <c r="H4443" s="301" t="s">
        <v>497</v>
      </c>
      <c r="I4443" s="333">
        <v>96.6</v>
      </c>
    </row>
    <row r="4444" spans="1:9">
      <c r="A4444" s="316">
        <v>16</v>
      </c>
      <c r="B4444" s="301" t="s">
        <v>638</v>
      </c>
      <c r="C4444" s="301" t="s">
        <v>64</v>
      </c>
      <c r="D4444" s="301" t="s">
        <v>64</v>
      </c>
      <c r="E4444" s="301" t="s">
        <v>64</v>
      </c>
      <c r="F4444" s="301" t="s">
        <v>67</v>
      </c>
      <c r="G4444" s="301" t="s">
        <v>67</v>
      </c>
      <c r="H4444" s="301" t="s">
        <v>497</v>
      </c>
      <c r="I4444" s="333">
        <v>82.15</v>
      </c>
    </row>
    <row r="4445" spans="1:9">
      <c r="A4445" s="316">
        <v>16</v>
      </c>
      <c r="B4445" s="301" t="s">
        <v>638</v>
      </c>
      <c r="C4445" s="301" t="s">
        <v>64</v>
      </c>
      <c r="D4445" s="301" t="s">
        <v>64</v>
      </c>
      <c r="E4445" s="301" t="s">
        <v>64</v>
      </c>
      <c r="F4445" s="301" t="s">
        <v>71</v>
      </c>
      <c r="G4445" s="301" t="s">
        <v>71</v>
      </c>
      <c r="H4445" s="301" t="s">
        <v>497</v>
      </c>
      <c r="I4445" s="333">
        <v>98.81</v>
      </c>
    </row>
    <row r="4446" spans="1:9">
      <c r="A4446" s="316">
        <v>16</v>
      </c>
      <c r="B4446" s="301" t="s">
        <v>638</v>
      </c>
      <c r="C4446" s="301" t="s">
        <v>64</v>
      </c>
      <c r="D4446" s="301" t="s">
        <v>64</v>
      </c>
      <c r="E4446" s="301" t="s">
        <v>64</v>
      </c>
      <c r="F4446" s="301" t="s">
        <v>78</v>
      </c>
      <c r="G4446" s="301" t="s">
        <v>78</v>
      </c>
      <c r="H4446" s="301" t="s">
        <v>497</v>
      </c>
      <c r="I4446" s="333">
        <v>18.13</v>
      </c>
    </row>
    <row r="4447" spans="1:9">
      <c r="A4447" s="316">
        <v>16</v>
      </c>
      <c r="B4447" s="301" t="s">
        <v>638</v>
      </c>
      <c r="C4447" s="301" t="s">
        <v>64</v>
      </c>
      <c r="D4447" s="301" t="s">
        <v>64</v>
      </c>
      <c r="E4447" s="301" t="s">
        <v>64</v>
      </c>
      <c r="F4447" s="301" t="s">
        <v>66</v>
      </c>
      <c r="G4447" s="301" t="s">
        <v>66</v>
      </c>
      <c r="H4447" t="s">
        <v>498</v>
      </c>
      <c r="I4447" s="333">
        <v>167.61</v>
      </c>
    </row>
    <row r="4448" spans="1:9">
      <c r="A4448" s="316">
        <v>16</v>
      </c>
      <c r="B4448" s="301" t="s">
        <v>638</v>
      </c>
      <c r="C4448" s="301" t="s">
        <v>64</v>
      </c>
      <c r="D4448" s="301" t="s">
        <v>64</v>
      </c>
      <c r="E4448" s="301" t="s">
        <v>64</v>
      </c>
      <c r="F4448" s="301" t="s">
        <v>226</v>
      </c>
      <c r="G4448" s="301" t="s">
        <v>226</v>
      </c>
      <c r="H4448" s="301" t="s">
        <v>498</v>
      </c>
      <c r="I4448" s="333">
        <v>90.47</v>
      </c>
    </row>
    <row r="4449" spans="1:9">
      <c r="A4449" s="316">
        <v>16</v>
      </c>
      <c r="B4449" s="301" t="s">
        <v>638</v>
      </c>
      <c r="C4449" s="301" t="s">
        <v>64</v>
      </c>
      <c r="D4449" s="301" t="s">
        <v>64</v>
      </c>
      <c r="E4449" s="301" t="s">
        <v>64</v>
      </c>
      <c r="F4449" s="301" t="s">
        <v>67</v>
      </c>
      <c r="G4449" s="301" t="s">
        <v>67</v>
      </c>
      <c r="H4449" s="301" t="s">
        <v>498</v>
      </c>
      <c r="I4449" s="333">
        <v>67.55</v>
      </c>
    </row>
    <row r="4450" spans="1:9">
      <c r="A4450" s="316">
        <v>16</v>
      </c>
      <c r="B4450" s="301" t="s">
        <v>638</v>
      </c>
      <c r="C4450" s="301" t="s">
        <v>64</v>
      </c>
      <c r="D4450" s="301" t="s">
        <v>64</v>
      </c>
      <c r="E4450" s="301" t="s">
        <v>64</v>
      </c>
      <c r="F4450" s="301" t="s">
        <v>71</v>
      </c>
      <c r="G4450" s="301" t="s">
        <v>71</v>
      </c>
      <c r="H4450" s="301" t="s">
        <v>498</v>
      </c>
      <c r="I4450" s="333">
        <v>70.02</v>
      </c>
    </row>
    <row r="4451" spans="1:9">
      <c r="A4451" s="316">
        <v>16</v>
      </c>
      <c r="B4451" s="301" t="s">
        <v>638</v>
      </c>
      <c r="C4451" s="301" t="s">
        <v>64</v>
      </c>
      <c r="D4451" s="301" t="s">
        <v>64</v>
      </c>
      <c r="E4451" s="301" t="s">
        <v>64</v>
      </c>
      <c r="F4451" s="301" t="s">
        <v>78</v>
      </c>
      <c r="G4451" s="301" t="s">
        <v>78</v>
      </c>
      <c r="H4451" s="301" t="s">
        <v>498</v>
      </c>
      <c r="I4451" s="333">
        <v>16.48</v>
      </c>
    </row>
    <row r="4452" spans="1:9">
      <c r="A4452" s="316">
        <v>16</v>
      </c>
      <c r="B4452" s="301" t="s">
        <v>638</v>
      </c>
      <c r="C4452" s="301" t="s">
        <v>64</v>
      </c>
      <c r="D4452" s="301" t="s">
        <v>64</v>
      </c>
      <c r="E4452" s="301" t="s">
        <v>64</v>
      </c>
      <c r="F4452" s="301" t="s">
        <v>66</v>
      </c>
      <c r="G4452" s="301" t="s">
        <v>66</v>
      </c>
      <c r="H4452" t="s">
        <v>499</v>
      </c>
      <c r="I4452" s="333">
        <v>179.98</v>
      </c>
    </row>
    <row r="4453" spans="1:9">
      <c r="A4453" s="316">
        <v>16</v>
      </c>
      <c r="B4453" s="301" t="s">
        <v>638</v>
      </c>
      <c r="C4453" s="301" t="s">
        <v>64</v>
      </c>
      <c r="D4453" s="301" t="s">
        <v>64</v>
      </c>
      <c r="E4453" s="301" t="s">
        <v>64</v>
      </c>
      <c r="F4453" s="301" t="s">
        <v>226</v>
      </c>
      <c r="G4453" s="301" t="s">
        <v>226</v>
      </c>
      <c r="H4453" s="301" t="s">
        <v>499</v>
      </c>
      <c r="I4453" s="333">
        <v>97.48</v>
      </c>
    </row>
    <row r="4454" spans="1:9">
      <c r="A4454" s="316">
        <v>16</v>
      </c>
      <c r="B4454" s="301" t="s">
        <v>638</v>
      </c>
      <c r="C4454" s="301" t="s">
        <v>64</v>
      </c>
      <c r="D4454" s="301" t="s">
        <v>64</v>
      </c>
      <c r="E4454" s="301" t="s">
        <v>64</v>
      </c>
      <c r="F4454" s="301" t="s">
        <v>67</v>
      </c>
      <c r="G4454" s="301" t="s">
        <v>67</v>
      </c>
      <c r="H4454" s="301" t="s">
        <v>499</v>
      </c>
      <c r="I4454" s="333">
        <v>74.099999999999994</v>
      </c>
    </row>
    <row r="4455" spans="1:9">
      <c r="A4455" s="316">
        <v>16</v>
      </c>
      <c r="B4455" s="301" t="s">
        <v>638</v>
      </c>
      <c r="C4455" s="301" t="s">
        <v>64</v>
      </c>
      <c r="D4455" s="301" t="s">
        <v>64</v>
      </c>
      <c r="E4455" s="301" t="s">
        <v>64</v>
      </c>
      <c r="F4455" s="301" t="s">
        <v>71</v>
      </c>
      <c r="G4455" s="301" t="s">
        <v>71</v>
      </c>
      <c r="H4455" s="301" t="s">
        <v>499</v>
      </c>
      <c r="I4455" s="333">
        <v>71.34</v>
      </c>
    </row>
    <row r="4456" spans="1:9">
      <c r="A4456" s="316">
        <v>16</v>
      </c>
      <c r="B4456" s="301" t="s">
        <v>638</v>
      </c>
      <c r="C4456" s="301" t="s">
        <v>64</v>
      </c>
      <c r="D4456" s="301" t="s">
        <v>64</v>
      </c>
      <c r="E4456" s="301" t="s">
        <v>64</v>
      </c>
      <c r="F4456" s="301" t="s">
        <v>78</v>
      </c>
      <c r="G4456" s="301" t="s">
        <v>78</v>
      </c>
      <c r="H4456" s="301" t="s">
        <v>499</v>
      </c>
      <c r="I4456" s="333">
        <v>15.87</v>
      </c>
    </row>
    <row r="4457" spans="1:9">
      <c r="A4457" s="316">
        <v>16</v>
      </c>
      <c r="B4457" s="301" t="s">
        <v>638</v>
      </c>
      <c r="C4457" s="301" t="s">
        <v>64</v>
      </c>
      <c r="D4457" s="301" t="s">
        <v>64</v>
      </c>
      <c r="E4457" s="301" t="s">
        <v>64</v>
      </c>
      <c r="F4457" s="301" t="s">
        <v>66</v>
      </c>
      <c r="G4457" s="301" t="s">
        <v>66</v>
      </c>
      <c r="H4457" t="s">
        <v>500</v>
      </c>
      <c r="I4457" s="333">
        <v>174.58</v>
      </c>
    </row>
    <row r="4458" spans="1:9">
      <c r="A4458" s="316">
        <v>16</v>
      </c>
      <c r="B4458" s="301" t="s">
        <v>638</v>
      </c>
      <c r="C4458" s="301" t="s">
        <v>64</v>
      </c>
      <c r="D4458" s="301" t="s">
        <v>64</v>
      </c>
      <c r="E4458" s="301" t="s">
        <v>64</v>
      </c>
      <c r="F4458" s="301" t="s">
        <v>226</v>
      </c>
      <c r="G4458" s="301" t="s">
        <v>226</v>
      </c>
      <c r="H4458" s="301" t="s">
        <v>500</v>
      </c>
      <c r="I4458" s="333">
        <v>92.83</v>
      </c>
    </row>
    <row r="4459" spans="1:9">
      <c r="A4459" s="316">
        <v>16</v>
      </c>
      <c r="B4459" s="301" t="s">
        <v>638</v>
      </c>
      <c r="C4459" s="301" t="s">
        <v>64</v>
      </c>
      <c r="D4459" s="301" t="s">
        <v>64</v>
      </c>
      <c r="E4459" s="301" t="s">
        <v>64</v>
      </c>
      <c r="F4459" s="301" t="s">
        <v>67</v>
      </c>
      <c r="G4459" s="301" t="s">
        <v>67</v>
      </c>
      <c r="H4459" s="301" t="s">
        <v>500</v>
      </c>
      <c r="I4459" s="333">
        <v>69.73</v>
      </c>
    </row>
    <row r="4460" spans="1:9">
      <c r="A4460" s="316">
        <v>16</v>
      </c>
      <c r="B4460" s="301" t="s">
        <v>638</v>
      </c>
      <c r="C4460" s="301" t="s">
        <v>64</v>
      </c>
      <c r="D4460" s="301" t="s">
        <v>64</v>
      </c>
      <c r="E4460" s="301" t="s">
        <v>64</v>
      </c>
      <c r="F4460" s="301" t="s">
        <v>71</v>
      </c>
      <c r="G4460" s="301" t="s">
        <v>71</v>
      </c>
      <c r="H4460" s="301" t="s">
        <v>500</v>
      </c>
      <c r="I4460" s="333">
        <v>77.73</v>
      </c>
    </row>
    <row r="4461" spans="1:9">
      <c r="A4461" s="316">
        <v>16</v>
      </c>
      <c r="B4461" s="301" t="s">
        <v>638</v>
      </c>
      <c r="C4461" s="301" t="s">
        <v>64</v>
      </c>
      <c r="D4461" s="301" t="s">
        <v>64</v>
      </c>
      <c r="E4461" s="301" t="s">
        <v>64</v>
      </c>
      <c r="F4461" s="301" t="s">
        <v>78</v>
      </c>
      <c r="G4461" s="301" t="s">
        <v>78</v>
      </c>
      <c r="H4461" s="301" t="s">
        <v>500</v>
      </c>
      <c r="I4461" s="333">
        <v>15.64</v>
      </c>
    </row>
    <row r="4462" spans="1:9">
      <c r="A4462" s="316">
        <v>16</v>
      </c>
      <c r="B4462" s="301" t="s">
        <v>638</v>
      </c>
      <c r="C4462" s="301" t="s">
        <v>64</v>
      </c>
      <c r="D4462" s="301" t="s">
        <v>64</v>
      </c>
      <c r="E4462" s="301" t="s">
        <v>64</v>
      </c>
      <c r="F4462" s="301" t="s">
        <v>66</v>
      </c>
      <c r="G4462" s="301" t="s">
        <v>66</v>
      </c>
      <c r="H4462" t="s">
        <v>501</v>
      </c>
      <c r="I4462" s="333">
        <v>175.59</v>
      </c>
    </row>
    <row r="4463" spans="1:9">
      <c r="A4463" s="316">
        <v>16</v>
      </c>
      <c r="B4463" s="301" t="s">
        <v>638</v>
      </c>
      <c r="C4463" s="301" t="s">
        <v>64</v>
      </c>
      <c r="D4463" s="301" t="s">
        <v>64</v>
      </c>
      <c r="E4463" s="301" t="s">
        <v>64</v>
      </c>
      <c r="F4463" s="301" t="s">
        <v>226</v>
      </c>
      <c r="G4463" s="301" t="s">
        <v>226</v>
      </c>
      <c r="H4463" s="301" t="s">
        <v>501</v>
      </c>
      <c r="I4463" s="333">
        <v>90.58</v>
      </c>
    </row>
    <row r="4464" spans="1:9">
      <c r="A4464" s="316">
        <v>16</v>
      </c>
      <c r="B4464" s="301" t="s">
        <v>638</v>
      </c>
      <c r="C4464" s="301" t="s">
        <v>64</v>
      </c>
      <c r="D4464" s="301" t="s">
        <v>64</v>
      </c>
      <c r="E4464" s="301" t="s">
        <v>64</v>
      </c>
      <c r="F4464" s="301" t="s">
        <v>67</v>
      </c>
      <c r="G4464" s="301" t="s">
        <v>67</v>
      </c>
      <c r="H4464" s="301" t="s">
        <v>501</v>
      </c>
      <c r="I4464" s="333">
        <v>69.84</v>
      </c>
    </row>
    <row r="4465" spans="1:9">
      <c r="A4465" s="316">
        <v>16</v>
      </c>
      <c r="B4465" s="301" t="s">
        <v>638</v>
      </c>
      <c r="C4465" s="301" t="s">
        <v>64</v>
      </c>
      <c r="D4465" s="301" t="s">
        <v>64</v>
      </c>
      <c r="E4465" s="301" t="s">
        <v>64</v>
      </c>
      <c r="F4465" s="301" t="s">
        <v>71</v>
      </c>
      <c r="G4465" s="301" t="s">
        <v>71</v>
      </c>
      <c r="H4465" s="301" t="s">
        <v>501</v>
      </c>
      <c r="I4465" s="333">
        <v>78.239999999999995</v>
      </c>
    </row>
    <row r="4466" spans="1:9">
      <c r="A4466" s="316">
        <v>16</v>
      </c>
      <c r="B4466" s="301" t="s">
        <v>638</v>
      </c>
      <c r="C4466" s="301" t="s">
        <v>64</v>
      </c>
      <c r="D4466" s="301" t="s">
        <v>64</v>
      </c>
      <c r="E4466" s="301" t="s">
        <v>64</v>
      </c>
      <c r="F4466" s="301" t="s">
        <v>78</v>
      </c>
      <c r="G4466" s="301" t="s">
        <v>78</v>
      </c>
      <c r="H4466" s="301" t="s">
        <v>501</v>
      </c>
      <c r="I4466" s="333">
        <v>16.91</v>
      </c>
    </row>
    <row r="4467" spans="1:9">
      <c r="A4467" s="316">
        <v>16</v>
      </c>
      <c r="B4467" s="301" t="s">
        <v>638</v>
      </c>
      <c r="C4467" s="301" t="s">
        <v>64</v>
      </c>
      <c r="D4467" s="301" t="s">
        <v>64</v>
      </c>
      <c r="E4467" s="301" t="s">
        <v>64</v>
      </c>
      <c r="F4467" s="301" t="s">
        <v>66</v>
      </c>
      <c r="G4467" s="301" t="s">
        <v>66</v>
      </c>
      <c r="H4467" t="s">
        <v>502</v>
      </c>
      <c r="I4467" s="333">
        <v>173.61</v>
      </c>
    </row>
    <row r="4468" spans="1:9">
      <c r="A4468" s="316">
        <v>16</v>
      </c>
      <c r="B4468" s="301" t="s">
        <v>638</v>
      </c>
      <c r="C4468" s="301" t="s">
        <v>64</v>
      </c>
      <c r="D4468" s="301" t="s">
        <v>64</v>
      </c>
      <c r="E4468" s="301" t="s">
        <v>64</v>
      </c>
      <c r="F4468" s="301" t="s">
        <v>226</v>
      </c>
      <c r="G4468" s="301" t="s">
        <v>226</v>
      </c>
      <c r="H4468" s="301" t="s">
        <v>502</v>
      </c>
      <c r="I4468" s="333">
        <v>97.17</v>
      </c>
    </row>
    <row r="4469" spans="1:9">
      <c r="A4469" s="316">
        <v>16</v>
      </c>
      <c r="B4469" s="301" t="s">
        <v>638</v>
      </c>
      <c r="C4469" s="301" t="s">
        <v>64</v>
      </c>
      <c r="D4469" s="301" t="s">
        <v>64</v>
      </c>
      <c r="E4469" s="301" t="s">
        <v>64</v>
      </c>
      <c r="F4469" s="301" t="s">
        <v>67</v>
      </c>
      <c r="G4469" s="301" t="s">
        <v>67</v>
      </c>
      <c r="H4469" s="301" t="s">
        <v>502</v>
      </c>
      <c r="I4469" s="333">
        <v>77.34</v>
      </c>
    </row>
    <row r="4470" spans="1:9">
      <c r="A4470" s="316">
        <v>16</v>
      </c>
      <c r="B4470" s="301" t="s">
        <v>638</v>
      </c>
      <c r="C4470" s="301" t="s">
        <v>64</v>
      </c>
      <c r="D4470" s="301" t="s">
        <v>64</v>
      </c>
      <c r="E4470" s="301" t="s">
        <v>64</v>
      </c>
      <c r="F4470" s="301" t="s">
        <v>71</v>
      </c>
      <c r="G4470" s="301" t="s">
        <v>71</v>
      </c>
      <c r="H4470" s="301" t="s">
        <v>502</v>
      </c>
      <c r="I4470" s="333">
        <v>75.84</v>
      </c>
    </row>
    <row r="4471" spans="1:9">
      <c r="A4471" s="316">
        <v>16</v>
      </c>
      <c r="B4471" s="301" t="s">
        <v>638</v>
      </c>
      <c r="C4471" s="301" t="s">
        <v>64</v>
      </c>
      <c r="D4471" s="301" t="s">
        <v>64</v>
      </c>
      <c r="E4471" s="301" t="s">
        <v>64</v>
      </c>
      <c r="F4471" s="301" t="s">
        <v>78</v>
      </c>
      <c r="G4471" s="301" t="s">
        <v>78</v>
      </c>
      <c r="H4471" s="301" t="s">
        <v>502</v>
      </c>
      <c r="I4471" s="333">
        <v>16.010000000000002</v>
      </c>
    </row>
    <row r="4472" spans="1:9">
      <c r="A4472" s="316">
        <v>16</v>
      </c>
      <c r="B4472" s="301" t="s">
        <v>638</v>
      </c>
      <c r="C4472" s="301" t="s">
        <v>64</v>
      </c>
      <c r="D4472" s="301" t="s">
        <v>64</v>
      </c>
      <c r="E4472" s="301" t="s">
        <v>64</v>
      </c>
      <c r="F4472" s="301" t="s">
        <v>66</v>
      </c>
      <c r="G4472" s="301" t="s">
        <v>66</v>
      </c>
      <c r="H4472" t="s">
        <v>503</v>
      </c>
      <c r="I4472" s="333">
        <v>152.38999999999999</v>
      </c>
    </row>
    <row r="4473" spans="1:9">
      <c r="A4473" s="316">
        <v>16</v>
      </c>
      <c r="B4473" s="301" t="s">
        <v>638</v>
      </c>
      <c r="C4473" s="301" t="s">
        <v>64</v>
      </c>
      <c r="D4473" s="301" t="s">
        <v>64</v>
      </c>
      <c r="E4473" s="301" t="s">
        <v>64</v>
      </c>
      <c r="F4473" s="301" t="s">
        <v>226</v>
      </c>
      <c r="G4473" s="301" t="s">
        <v>226</v>
      </c>
      <c r="H4473" s="301" t="s">
        <v>503</v>
      </c>
      <c r="I4473" s="333">
        <v>82.14</v>
      </c>
    </row>
    <row r="4474" spans="1:9">
      <c r="A4474" s="316">
        <v>16</v>
      </c>
      <c r="B4474" s="301" t="s">
        <v>638</v>
      </c>
      <c r="C4474" s="301" t="s">
        <v>64</v>
      </c>
      <c r="D4474" s="301" t="s">
        <v>64</v>
      </c>
      <c r="E4474" s="301" t="s">
        <v>64</v>
      </c>
      <c r="F4474" s="301" t="s">
        <v>67</v>
      </c>
      <c r="G4474" s="301" t="s">
        <v>67</v>
      </c>
      <c r="H4474" s="301" t="s">
        <v>503</v>
      </c>
      <c r="I4474" s="333">
        <v>60.24</v>
      </c>
    </row>
    <row r="4475" spans="1:9">
      <c r="A4475" s="316">
        <v>16</v>
      </c>
      <c r="B4475" s="301" t="s">
        <v>638</v>
      </c>
      <c r="C4475" s="301" t="s">
        <v>64</v>
      </c>
      <c r="D4475" s="301" t="s">
        <v>64</v>
      </c>
      <c r="E4475" s="301" t="s">
        <v>64</v>
      </c>
      <c r="F4475" s="301" t="s">
        <v>71</v>
      </c>
      <c r="G4475" s="301" t="s">
        <v>71</v>
      </c>
      <c r="H4475" s="301" t="s">
        <v>503</v>
      </c>
      <c r="I4475" s="333">
        <v>70.260000000000005</v>
      </c>
    </row>
    <row r="4476" spans="1:9">
      <c r="A4476" s="316">
        <v>16</v>
      </c>
      <c r="B4476" s="301" t="s">
        <v>638</v>
      </c>
      <c r="C4476" s="301" t="s">
        <v>64</v>
      </c>
      <c r="D4476" s="301" t="s">
        <v>64</v>
      </c>
      <c r="E4476" s="301" t="s">
        <v>64</v>
      </c>
      <c r="F4476" s="301" t="s">
        <v>78</v>
      </c>
      <c r="G4476" s="301" t="s">
        <v>78</v>
      </c>
      <c r="H4476" s="301" t="s">
        <v>503</v>
      </c>
      <c r="I4476" s="333">
        <v>13.28</v>
      </c>
    </row>
    <row r="4477" spans="1:9">
      <c r="A4477" s="316">
        <v>16</v>
      </c>
      <c r="B4477" s="301" t="s">
        <v>638</v>
      </c>
      <c r="C4477" s="301" t="s">
        <v>64</v>
      </c>
      <c r="D4477" s="301" t="s">
        <v>64</v>
      </c>
      <c r="E4477" s="301" t="s">
        <v>64</v>
      </c>
      <c r="F4477" s="301" t="s">
        <v>66</v>
      </c>
      <c r="G4477" s="301" t="s">
        <v>66</v>
      </c>
      <c r="H4477" t="s">
        <v>504</v>
      </c>
      <c r="I4477" s="333">
        <v>158.26</v>
      </c>
    </row>
    <row r="4478" spans="1:9">
      <c r="A4478" s="316">
        <v>16</v>
      </c>
      <c r="B4478" s="301" t="s">
        <v>638</v>
      </c>
      <c r="C4478" s="301" t="s">
        <v>64</v>
      </c>
      <c r="D4478" s="301" t="s">
        <v>64</v>
      </c>
      <c r="E4478" s="301" t="s">
        <v>64</v>
      </c>
      <c r="F4478" s="301" t="s">
        <v>226</v>
      </c>
      <c r="G4478" s="301" t="s">
        <v>226</v>
      </c>
      <c r="H4478" s="301" t="s">
        <v>504</v>
      </c>
      <c r="I4478" s="333">
        <v>90.78</v>
      </c>
    </row>
    <row r="4479" spans="1:9">
      <c r="A4479" s="316">
        <v>16</v>
      </c>
      <c r="B4479" s="301" t="s">
        <v>638</v>
      </c>
      <c r="C4479" s="301" t="s">
        <v>64</v>
      </c>
      <c r="D4479" s="301" t="s">
        <v>64</v>
      </c>
      <c r="E4479" s="301" t="s">
        <v>64</v>
      </c>
      <c r="F4479" s="301" t="s">
        <v>67</v>
      </c>
      <c r="G4479" s="301" t="s">
        <v>67</v>
      </c>
      <c r="H4479" s="301" t="s">
        <v>504</v>
      </c>
      <c r="I4479" s="333">
        <v>62.13</v>
      </c>
    </row>
    <row r="4480" spans="1:9">
      <c r="A4480" s="316">
        <v>16</v>
      </c>
      <c r="B4480" s="301" t="s">
        <v>638</v>
      </c>
      <c r="C4480" s="301" t="s">
        <v>64</v>
      </c>
      <c r="D4480" s="301" t="s">
        <v>64</v>
      </c>
      <c r="E4480" s="301" t="s">
        <v>64</v>
      </c>
      <c r="F4480" s="301" t="s">
        <v>71</v>
      </c>
      <c r="G4480" s="301" t="s">
        <v>71</v>
      </c>
      <c r="H4480" s="301" t="s">
        <v>504</v>
      </c>
      <c r="I4480" s="333">
        <v>71.61</v>
      </c>
    </row>
    <row r="4481" spans="1:9">
      <c r="A4481" s="316">
        <v>16</v>
      </c>
      <c r="B4481" s="301" t="s">
        <v>638</v>
      </c>
      <c r="C4481" s="301" t="s">
        <v>64</v>
      </c>
      <c r="D4481" s="301" t="s">
        <v>64</v>
      </c>
      <c r="E4481" s="301" t="s">
        <v>64</v>
      </c>
      <c r="F4481" s="301" t="s">
        <v>78</v>
      </c>
      <c r="G4481" s="301" t="s">
        <v>78</v>
      </c>
      <c r="H4481" s="301" t="s">
        <v>504</v>
      </c>
      <c r="I4481" s="333">
        <v>17.329999999999998</v>
      </c>
    </row>
    <row r="4482" spans="1:9">
      <c r="A4482" s="316">
        <v>17</v>
      </c>
      <c r="B4482" t="s">
        <v>233</v>
      </c>
      <c r="C4482" s="301" t="s">
        <v>64</v>
      </c>
      <c r="D4482" s="301" t="s">
        <v>64</v>
      </c>
      <c r="E4482" s="301" t="s">
        <v>64</v>
      </c>
      <c r="F4482" s="301" t="s">
        <v>79</v>
      </c>
      <c r="G4482" s="301" t="s">
        <v>79</v>
      </c>
      <c r="H4482" t="s">
        <v>493</v>
      </c>
      <c r="I4482" s="333">
        <v>10.35</v>
      </c>
    </row>
    <row r="4483" spans="1:9">
      <c r="A4483" s="316">
        <v>17</v>
      </c>
      <c r="B4483" s="301" t="s">
        <v>233</v>
      </c>
      <c r="C4483" s="301" t="s">
        <v>64</v>
      </c>
      <c r="D4483" s="301" t="s">
        <v>64</v>
      </c>
      <c r="E4483" s="301" t="s">
        <v>64</v>
      </c>
      <c r="F4483" s="301" t="s">
        <v>149</v>
      </c>
      <c r="G4483" s="301" t="s">
        <v>149</v>
      </c>
      <c r="H4483" s="301" t="s">
        <v>493</v>
      </c>
      <c r="I4483" s="333">
        <v>10.199999999999999</v>
      </c>
    </row>
    <row r="4484" spans="1:9">
      <c r="A4484" s="316">
        <v>17</v>
      </c>
      <c r="B4484" s="301" t="s">
        <v>233</v>
      </c>
      <c r="C4484" s="301" t="s">
        <v>64</v>
      </c>
      <c r="D4484" s="301" t="s">
        <v>64</v>
      </c>
      <c r="E4484" s="301" t="s">
        <v>64</v>
      </c>
      <c r="F4484" s="301" t="s">
        <v>80</v>
      </c>
      <c r="G4484" s="301" t="s">
        <v>80</v>
      </c>
      <c r="H4484" s="301" t="s">
        <v>493</v>
      </c>
      <c r="I4484" s="333">
        <v>6.96</v>
      </c>
    </row>
    <row r="4485" spans="1:9">
      <c r="A4485" s="316">
        <v>17</v>
      </c>
      <c r="B4485" s="301" t="s">
        <v>233</v>
      </c>
      <c r="C4485" s="301" t="s">
        <v>64</v>
      </c>
      <c r="D4485" s="301" t="s">
        <v>64</v>
      </c>
      <c r="E4485" s="301" t="s">
        <v>64</v>
      </c>
      <c r="F4485" s="301" t="s">
        <v>231</v>
      </c>
      <c r="G4485" s="301" t="s">
        <v>231</v>
      </c>
      <c r="H4485" s="301" t="s">
        <v>493</v>
      </c>
      <c r="I4485" s="333">
        <v>6.42</v>
      </c>
    </row>
    <row r="4486" spans="1:9">
      <c r="A4486" s="316">
        <v>17</v>
      </c>
      <c r="B4486" s="301" t="s">
        <v>233</v>
      </c>
      <c r="C4486" s="301" t="s">
        <v>64</v>
      </c>
      <c r="D4486" s="301" t="s">
        <v>64</v>
      </c>
      <c r="E4486" s="301" t="s">
        <v>64</v>
      </c>
      <c r="F4486" s="301" t="s">
        <v>232</v>
      </c>
      <c r="G4486" s="301" t="s">
        <v>232</v>
      </c>
      <c r="H4486" s="301" t="s">
        <v>493</v>
      </c>
      <c r="I4486" s="333">
        <v>4.88</v>
      </c>
    </row>
    <row r="4487" spans="1:9">
      <c r="A4487" s="316">
        <v>17</v>
      </c>
      <c r="B4487" s="301" t="s">
        <v>233</v>
      </c>
      <c r="C4487" s="301" t="s">
        <v>64</v>
      </c>
      <c r="D4487" s="301" t="s">
        <v>64</v>
      </c>
      <c r="E4487" s="301" t="s">
        <v>64</v>
      </c>
      <c r="F4487" s="301" t="s">
        <v>152</v>
      </c>
      <c r="G4487" s="301" t="s">
        <v>152</v>
      </c>
      <c r="H4487" s="301" t="s">
        <v>493</v>
      </c>
      <c r="I4487" s="333">
        <v>7.5</v>
      </c>
    </row>
    <row r="4488" spans="1:9">
      <c r="A4488" s="316">
        <v>17</v>
      </c>
      <c r="B4488" s="301" t="s">
        <v>233</v>
      </c>
      <c r="C4488" s="301" t="s">
        <v>64</v>
      </c>
      <c r="D4488" s="301" t="s">
        <v>64</v>
      </c>
      <c r="E4488" s="301" t="s">
        <v>64</v>
      </c>
      <c r="F4488" s="301" t="s">
        <v>208</v>
      </c>
      <c r="G4488" s="301" t="s">
        <v>208</v>
      </c>
      <c r="H4488" s="301" t="s">
        <v>493</v>
      </c>
      <c r="I4488" s="333">
        <v>2.2599999999999998</v>
      </c>
    </row>
    <row r="4489" spans="1:9">
      <c r="A4489" s="316">
        <v>17</v>
      </c>
      <c r="B4489" s="301" t="s">
        <v>233</v>
      </c>
      <c r="C4489" s="301" t="s">
        <v>64</v>
      </c>
      <c r="D4489" s="301" t="s">
        <v>64</v>
      </c>
      <c r="E4489" s="301" t="s">
        <v>64</v>
      </c>
      <c r="F4489" s="301" t="s">
        <v>165</v>
      </c>
      <c r="G4489" s="301" t="s">
        <v>165</v>
      </c>
      <c r="H4489" s="301" t="s">
        <v>493</v>
      </c>
      <c r="I4489" s="333">
        <v>1.29</v>
      </c>
    </row>
    <row r="4490" spans="1:9">
      <c r="A4490" s="316">
        <v>17</v>
      </c>
      <c r="B4490" s="301" t="s">
        <v>233</v>
      </c>
      <c r="C4490" s="301" t="s">
        <v>64</v>
      </c>
      <c r="D4490" s="301" t="s">
        <v>64</v>
      </c>
      <c r="E4490" s="301" t="s">
        <v>64</v>
      </c>
      <c r="F4490" s="301" t="s">
        <v>151</v>
      </c>
      <c r="G4490" s="301" t="s">
        <v>151</v>
      </c>
      <c r="H4490" s="301" t="s">
        <v>493</v>
      </c>
      <c r="I4490" s="333">
        <v>5.09</v>
      </c>
    </row>
    <row r="4491" spans="1:9">
      <c r="A4491" s="316">
        <v>17</v>
      </c>
      <c r="B4491" s="301" t="s">
        <v>233</v>
      </c>
      <c r="C4491" s="301" t="s">
        <v>64</v>
      </c>
      <c r="D4491" s="301" t="s">
        <v>64</v>
      </c>
      <c r="E4491" s="301" t="s">
        <v>64</v>
      </c>
      <c r="F4491" s="301" t="s">
        <v>75</v>
      </c>
      <c r="G4491" s="301" t="s">
        <v>75</v>
      </c>
      <c r="H4491" s="301" t="s">
        <v>493</v>
      </c>
      <c r="I4491" s="333">
        <v>19.02</v>
      </c>
    </row>
    <row r="4492" spans="1:9">
      <c r="A4492" s="316">
        <v>17</v>
      </c>
      <c r="B4492" s="301" t="s">
        <v>233</v>
      </c>
      <c r="C4492" s="301" t="s">
        <v>64</v>
      </c>
      <c r="D4492" s="301" t="s">
        <v>64</v>
      </c>
      <c r="E4492" s="301" t="s">
        <v>64</v>
      </c>
      <c r="F4492" s="301" t="s">
        <v>150</v>
      </c>
      <c r="G4492" s="301" t="s">
        <v>150</v>
      </c>
      <c r="H4492" s="301" t="s">
        <v>493</v>
      </c>
      <c r="I4492" s="333">
        <v>15.36</v>
      </c>
    </row>
    <row r="4493" spans="1:9">
      <c r="A4493" s="316">
        <v>17</v>
      </c>
      <c r="B4493" s="301" t="s">
        <v>233</v>
      </c>
      <c r="C4493" s="301" t="s">
        <v>64</v>
      </c>
      <c r="D4493" s="301" t="s">
        <v>64</v>
      </c>
      <c r="E4493" s="301" t="s">
        <v>64</v>
      </c>
      <c r="F4493" s="301" t="s">
        <v>82</v>
      </c>
      <c r="G4493" s="301" t="s">
        <v>82</v>
      </c>
      <c r="H4493" s="301" t="s">
        <v>493</v>
      </c>
      <c r="I4493" s="333">
        <v>8.44</v>
      </c>
    </row>
    <row r="4494" spans="1:9">
      <c r="A4494" s="316">
        <v>17</v>
      </c>
      <c r="B4494" s="301" t="s">
        <v>233</v>
      </c>
      <c r="C4494" s="301" t="s">
        <v>64</v>
      </c>
      <c r="D4494" s="301" t="s">
        <v>64</v>
      </c>
      <c r="E4494" s="301" t="s">
        <v>64</v>
      </c>
      <c r="F4494" s="301" t="s">
        <v>163</v>
      </c>
      <c r="G4494" s="301" t="s">
        <v>163</v>
      </c>
      <c r="H4494" s="301" t="s">
        <v>493</v>
      </c>
      <c r="I4494" s="333">
        <v>12.27</v>
      </c>
    </row>
    <row r="4495" spans="1:9">
      <c r="A4495" s="316">
        <v>17</v>
      </c>
      <c r="B4495" s="301" t="s">
        <v>233</v>
      </c>
      <c r="C4495" s="301" t="s">
        <v>64</v>
      </c>
      <c r="D4495" s="301" t="s">
        <v>64</v>
      </c>
      <c r="E4495" s="301" t="s">
        <v>64</v>
      </c>
      <c r="F4495" s="301" t="s">
        <v>164</v>
      </c>
      <c r="G4495" s="301" t="s">
        <v>164</v>
      </c>
      <c r="H4495" s="301" t="s">
        <v>493</v>
      </c>
      <c r="I4495" s="333">
        <v>12.46</v>
      </c>
    </row>
    <row r="4496" spans="1:9">
      <c r="A4496" s="316">
        <v>17</v>
      </c>
      <c r="B4496" s="301" t="s">
        <v>233</v>
      </c>
      <c r="C4496" s="301" t="s">
        <v>64</v>
      </c>
      <c r="D4496" s="301" t="s">
        <v>64</v>
      </c>
      <c r="E4496" s="301" t="s">
        <v>64</v>
      </c>
      <c r="F4496" s="301" t="s">
        <v>77</v>
      </c>
      <c r="G4496" s="301" t="s">
        <v>77</v>
      </c>
      <c r="H4496" s="301" t="s">
        <v>493</v>
      </c>
      <c r="I4496" s="333">
        <v>0</v>
      </c>
    </row>
    <row r="4497" spans="1:9">
      <c r="A4497" s="316">
        <v>17</v>
      </c>
      <c r="B4497" s="301" t="s">
        <v>233</v>
      </c>
      <c r="C4497" s="301" t="s">
        <v>64</v>
      </c>
      <c r="D4497" s="301" t="s">
        <v>64</v>
      </c>
      <c r="E4497" s="301" t="s">
        <v>64</v>
      </c>
      <c r="F4497" s="301" t="s">
        <v>73</v>
      </c>
      <c r="G4497" s="301" t="s">
        <v>73</v>
      </c>
      <c r="H4497" s="301" t="s">
        <v>493</v>
      </c>
      <c r="I4497" s="333">
        <v>0</v>
      </c>
    </row>
    <row r="4498" spans="1:9">
      <c r="A4498" s="316">
        <v>17</v>
      </c>
      <c r="B4498" s="301" t="s">
        <v>233</v>
      </c>
      <c r="C4498" s="301" t="s">
        <v>64</v>
      </c>
      <c r="D4498" s="301" t="s">
        <v>64</v>
      </c>
      <c r="E4498" s="301" t="s">
        <v>64</v>
      </c>
      <c r="F4498" s="301" t="s">
        <v>162</v>
      </c>
      <c r="G4498" s="301" t="s">
        <v>162</v>
      </c>
      <c r="H4498" s="301" t="s">
        <v>493</v>
      </c>
      <c r="I4498" s="333">
        <v>1.25</v>
      </c>
    </row>
    <row r="4499" spans="1:9">
      <c r="A4499" s="316">
        <v>17</v>
      </c>
      <c r="B4499" s="301" t="s">
        <v>233</v>
      </c>
      <c r="C4499" s="301" t="s">
        <v>64</v>
      </c>
      <c r="D4499" s="301" t="s">
        <v>64</v>
      </c>
      <c r="E4499" s="301" t="s">
        <v>64</v>
      </c>
      <c r="F4499" s="301" t="s">
        <v>79</v>
      </c>
      <c r="G4499" s="301" t="s">
        <v>79</v>
      </c>
      <c r="H4499" t="s">
        <v>494</v>
      </c>
      <c r="I4499" s="333">
        <v>4.58</v>
      </c>
    </row>
    <row r="4500" spans="1:9">
      <c r="A4500" s="316">
        <v>17</v>
      </c>
      <c r="B4500" s="301" t="s">
        <v>233</v>
      </c>
      <c r="C4500" s="301" t="s">
        <v>64</v>
      </c>
      <c r="D4500" s="301" t="s">
        <v>64</v>
      </c>
      <c r="E4500" s="301" t="s">
        <v>64</v>
      </c>
      <c r="F4500" s="301" t="s">
        <v>149</v>
      </c>
      <c r="G4500" s="301" t="s">
        <v>149</v>
      </c>
      <c r="H4500" s="301" t="s">
        <v>494</v>
      </c>
      <c r="I4500" s="333">
        <v>10.199999999999999</v>
      </c>
    </row>
    <row r="4501" spans="1:9">
      <c r="A4501" s="316">
        <v>17</v>
      </c>
      <c r="B4501" s="301" t="s">
        <v>233</v>
      </c>
      <c r="C4501" s="301" t="s">
        <v>64</v>
      </c>
      <c r="D4501" s="301" t="s">
        <v>64</v>
      </c>
      <c r="E4501" s="301" t="s">
        <v>64</v>
      </c>
      <c r="F4501" s="301" t="s">
        <v>80</v>
      </c>
      <c r="G4501" s="301" t="s">
        <v>80</v>
      </c>
      <c r="H4501" s="301" t="s">
        <v>494</v>
      </c>
      <c r="I4501" s="333">
        <v>4.59</v>
      </c>
    </row>
    <row r="4502" spans="1:9">
      <c r="A4502" s="316">
        <v>17</v>
      </c>
      <c r="B4502" s="301" t="s">
        <v>233</v>
      </c>
      <c r="C4502" s="301" t="s">
        <v>64</v>
      </c>
      <c r="D4502" s="301" t="s">
        <v>64</v>
      </c>
      <c r="E4502" s="301" t="s">
        <v>64</v>
      </c>
      <c r="F4502" s="301" t="s">
        <v>231</v>
      </c>
      <c r="G4502" s="301" t="s">
        <v>231</v>
      </c>
      <c r="H4502" s="301" t="s">
        <v>494</v>
      </c>
      <c r="I4502" s="333">
        <v>7.27</v>
      </c>
    </row>
    <row r="4503" spans="1:9">
      <c r="A4503" s="316">
        <v>17</v>
      </c>
      <c r="B4503" s="301" t="s">
        <v>233</v>
      </c>
      <c r="C4503" s="301" t="s">
        <v>64</v>
      </c>
      <c r="D4503" s="301" t="s">
        <v>64</v>
      </c>
      <c r="E4503" s="301" t="s">
        <v>64</v>
      </c>
      <c r="F4503" s="301" t="s">
        <v>232</v>
      </c>
      <c r="G4503" s="301" t="s">
        <v>232</v>
      </c>
      <c r="H4503" s="301" t="s">
        <v>494</v>
      </c>
      <c r="I4503" s="333">
        <v>3.57</v>
      </c>
    </row>
    <row r="4504" spans="1:9">
      <c r="A4504" s="316">
        <v>17</v>
      </c>
      <c r="B4504" s="301" t="s">
        <v>233</v>
      </c>
      <c r="C4504" s="301" t="s">
        <v>64</v>
      </c>
      <c r="D4504" s="301" t="s">
        <v>64</v>
      </c>
      <c r="E4504" s="301" t="s">
        <v>64</v>
      </c>
      <c r="F4504" s="301" t="s">
        <v>152</v>
      </c>
      <c r="G4504" s="301" t="s">
        <v>152</v>
      </c>
      <c r="H4504" s="301" t="s">
        <v>494</v>
      </c>
      <c r="I4504" s="333">
        <v>3.92</v>
      </c>
    </row>
    <row r="4505" spans="1:9">
      <c r="A4505" s="316">
        <v>17</v>
      </c>
      <c r="B4505" s="301" t="s">
        <v>233</v>
      </c>
      <c r="C4505" s="301" t="s">
        <v>64</v>
      </c>
      <c r="D4505" s="301" t="s">
        <v>64</v>
      </c>
      <c r="E4505" s="301" t="s">
        <v>64</v>
      </c>
      <c r="F4505" s="301" t="s">
        <v>208</v>
      </c>
      <c r="G4505" s="301" t="s">
        <v>208</v>
      </c>
      <c r="H4505" s="301" t="s">
        <v>494</v>
      </c>
      <c r="I4505" s="333">
        <v>2.77</v>
      </c>
    </row>
    <row r="4506" spans="1:9">
      <c r="A4506" s="316">
        <v>17</v>
      </c>
      <c r="B4506" s="301" t="s">
        <v>233</v>
      </c>
      <c r="C4506" s="301" t="s">
        <v>64</v>
      </c>
      <c r="D4506" s="301" t="s">
        <v>64</v>
      </c>
      <c r="E4506" s="301" t="s">
        <v>64</v>
      </c>
      <c r="F4506" s="301" t="s">
        <v>165</v>
      </c>
      <c r="G4506" s="301" t="s">
        <v>165</v>
      </c>
      <c r="H4506" s="301" t="s">
        <v>494</v>
      </c>
      <c r="I4506" s="333">
        <v>1.27</v>
      </c>
    </row>
    <row r="4507" spans="1:9">
      <c r="A4507" s="316">
        <v>17</v>
      </c>
      <c r="B4507" s="301" t="s">
        <v>233</v>
      </c>
      <c r="C4507" s="301" t="s">
        <v>64</v>
      </c>
      <c r="D4507" s="301" t="s">
        <v>64</v>
      </c>
      <c r="E4507" s="301" t="s">
        <v>64</v>
      </c>
      <c r="F4507" s="301" t="s">
        <v>151</v>
      </c>
      <c r="G4507" s="301" t="s">
        <v>151</v>
      </c>
      <c r="H4507" s="301" t="s">
        <v>494</v>
      </c>
      <c r="I4507" s="333">
        <v>1.58</v>
      </c>
    </row>
    <row r="4508" spans="1:9">
      <c r="A4508" s="316">
        <v>17</v>
      </c>
      <c r="B4508" s="301" t="s">
        <v>233</v>
      </c>
      <c r="C4508" s="301" t="s">
        <v>64</v>
      </c>
      <c r="D4508" s="301" t="s">
        <v>64</v>
      </c>
      <c r="E4508" s="301" t="s">
        <v>64</v>
      </c>
      <c r="F4508" s="301" t="s">
        <v>75</v>
      </c>
      <c r="G4508" s="301" t="s">
        <v>75</v>
      </c>
      <c r="H4508" s="301" t="s">
        <v>494</v>
      </c>
      <c r="I4508" s="333">
        <v>15.34</v>
      </c>
    </row>
    <row r="4509" spans="1:9">
      <c r="A4509" s="316">
        <v>17</v>
      </c>
      <c r="B4509" s="301" t="s">
        <v>233</v>
      </c>
      <c r="C4509" s="301" t="s">
        <v>64</v>
      </c>
      <c r="D4509" s="301" t="s">
        <v>64</v>
      </c>
      <c r="E4509" s="301" t="s">
        <v>64</v>
      </c>
      <c r="F4509" s="301" t="s">
        <v>150</v>
      </c>
      <c r="G4509" s="301" t="s">
        <v>150</v>
      </c>
      <c r="H4509" s="301" t="s">
        <v>494</v>
      </c>
      <c r="I4509" s="333">
        <v>9.48</v>
      </c>
    </row>
    <row r="4510" spans="1:9">
      <c r="A4510" s="316">
        <v>17</v>
      </c>
      <c r="B4510" s="301" t="s">
        <v>233</v>
      </c>
      <c r="C4510" s="301" t="s">
        <v>64</v>
      </c>
      <c r="D4510" s="301" t="s">
        <v>64</v>
      </c>
      <c r="E4510" s="301" t="s">
        <v>64</v>
      </c>
      <c r="F4510" s="301" t="s">
        <v>82</v>
      </c>
      <c r="G4510" s="301" t="s">
        <v>82</v>
      </c>
      <c r="H4510" s="301" t="s">
        <v>494</v>
      </c>
      <c r="I4510" s="333">
        <v>5.57</v>
      </c>
    </row>
    <row r="4511" spans="1:9">
      <c r="A4511" s="316">
        <v>17</v>
      </c>
      <c r="B4511" s="301" t="s">
        <v>233</v>
      </c>
      <c r="C4511" s="301" t="s">
        <v>64</v>
      </c>
      <c r="D4511" s="301" t="s">
        <v>64</v>
      </c>
      <c r="E4511" s="301" t="s">
        <v>64</v>
      </c>
      <c r="F4511" s="301" t="s">
        <v>163</v>
      </c>
      <c r="G4511" s="301" t="s">
        <v>163</v>
      </c>
      <c r="H4511" s="301" t="s">
        <v>494</v>
      </c>
      <c r="I4511" s="333">
        <v>0</v>
      </c>
    </row>
    <row r="4512" spans="1:9">
      <c r="A4512" s="316">
        <v>17</v>
      </c>
      <c r="B4512" s="301" t="s">
        <v>233</v>
      </c>
      <c r="C4512" s="301" t="s">
        <v>64</v>
      </c>
      <c r="D4512" s="301" t="s">
        <v>64</v>
      </c>
      <c r="E4512" s="301" t="s">
        <v>64</v>
      </c>
      <c r="F4512" s="301" t="s">
        <v>164</v>
      </c>
      <c r="G4512" s="301" t="s">
        <v>164</v>
      </c>
      <c r="H4512" s="301" t="s">
        <v>494</v>
      </c>
      <c r="I4512" s="333">
        <v>10</v>
      </c>
    </row>
    <row r="4513" spans="1:9">
      <c r="A4513" s="316">
        <v>17</v>
      </c>
      <c r="B4513" s="301" t="s">
        <v>233</v>
      </c>
      <c r="C4513" s="301" t="s">
        <v>64</v>
      </c>
      <c r="D4513" s="301" t="s">
        <v>64</v>
      </c>
      <c r="E4513" s="301" t="s">
        <v>64</v>
      </c>
      <c r="F4513" s="301" t="s">
        <v>77</v>
      </c>
      <c r="G4513" s="301" t="s">
        <v>77</v>
      </c>
      <c r="H4513" s="301" t="s">
        <v>494</v>
      </c>
      <c r="I4513" s="333">
        <v>0</v>
      </c>
    </row>
    <row r="4514" spans="1:9">
      <c r="A4514" s="316">
        <v>17</v>
      </c>
      <c r="B4514" s="301" t="s">
        <v>233</v>
      </c>
      <c r="C4514" s="301" t="s">
        <v>64</v>
      </c>
      <c r="D4514" s="301" t="s">
        <v>64</v>
      </c>
      <c r="E4514" s="301" t="s">
        <v>64</v>
      </c>
      <c r="F4514" s="301" t="s">
        <v>73</v>
      </c>
      <c r="G4514" s="301" t="s">
        <v>73</v>
      </c>
      <c r="H4514" s="301" t="s">
        <v>494</v>
      </c>
      <c r="I4514" s="333">
        <v>0</v>
      </c>
    </row>
    <row r="4515" spans="1:9">
      <c r="A4515" s="316">
        <v>17</v>
      </c>
      <c r="B4515" s="301" t="s">
        <v>233</v>
      </c>
      <c r="C4515" s="301" t="s">
        <v>64</v>
      </c>
      <c r="D4515" s="301" t="s">
        <v>64</v>
      </c>
      <c r="E4515" s="301" t="s">
        <v>64</v>
      </c>
      <c r="F4515" s="301" t="s">
        <v>162</v>
      </c>
      <c r="G4515" s="301" t="s">
        <v>162</v>
      </c>
      <c r="H4515" s="301" t="s">
        <v>494</v>
      </c>
      <c r="I4515" s="333">
        <v>0</v>
      </c>
    </row>
    <row r="4516" spans="1:9">
      <c r="A4516" s="316">
        <v>17</v>
      </c>
      <c r="B4516" s="301" t="s">
        <v>233</v>
      </c>
      <c r="C4516" s="301" t="s">
        <v>64</v>
      </c>
      <c r="D4516" s="301" t="s">
        <v>64</v>
      </c>
      <c r="E4516" s="301" t="s">
        <v>64</v>
      </c>
      <c r="F4516" s="301" t="s">
        <v>79</v>
      </c>
      <c r="G4516" s="301" t="s">
        <v>79</v>
      </c>
      <c r="H4516" t="s">
        <v>495</v>
      </c>
      <c r="I4516" s="333">
        <v>7.17</v>
      </c>
    </row>
    <row r="4517" spans="1:9">
      <c r="A4517" s="316">
        <v>17</v>
      </c>
      <c r="B4517" s="301" t="s">
        <v>233</v>
      </c>
      <c r="C4517" s="301" t="s">
        <v>64</v>
      </c>
      <c r="D4517" s="301" t="s">
        <v>64</v>
      </c>
      <c r="E4517" s="301" t="s">
        <v>64</v>
      </c>
      <c r="F4517" s="301" t="s">
        <v>149</v>
      </c>
      <c r="G4517" s="301" t="s">
        <v>149</v>
      </c>
      <c r="H4517" s="301" t="s">
        <v>495</v>
      </c>
      <c r="I4517" s="333">
        <v>12.09</v>
      </c>
    </row>
    <row r="4518" spans="1:9">
      <c r="A4518" s="316">
        <v>17</v>
      </c>
      <c r="B4518" s="301" t="s">
        <v>233</v>
      </c>
      <c r="C4518" s="301" t="s">
        <v>64</v>
      </c>
      <c r="D4518" s="301" t="s">
        <v>64</v>
      </c>
      <c r="E4518" s="301" t="s">
        <v>64</v>
      </c>
      <c r="F4518" s="301" t="s">
        <v>80</v>
      </c>
      <c r="G4518" s="301" t="s">
        <v>80</v>
      </c>
      <c r="H4518" s="301" t="s">
        <v>495</v>
      </c>
      <c r="I4518" s="333">
        <v>3.47</v>
      </c>
    </row>
    <row r="4519" spans="1:9">
      <c r="A4519" s="316">
        <v>17</v>
      </c>
      <c r="B4519" s="301" t="s">
        <v>233</v>
      </c>
      <c r="C4519" s="301" t="s">
        <v>64</v>
      </c>
      <c r="D4519" s="301" t="s">
        <v>64</v>
      </c>
      <c r="E4519" s="301" t="s">
        <v>64</v>
      </c>
      <c r="F4519" s="301" t="s">
        <v>231</v>
      </c>
      <c r="G4519" s="301" t="s">
        <v>231</v>
      </c>
      <c r="H4519" s="301" t="s">
        <v>495</v>
      </c>
      <c r="I4519" s="333">
        <v>7.15</v>
      </c>
    </row>
    <row r="4520" spans="1:9">
      <c r="A4520" s="316">
        <v>17</v>
      </c>
      <c r="B4520" s="301" t="s">
        <v>233</v>
      </c>
      <c r="C4520" s="301" t="s">
        <v>64</v>
      </c>
      <c r="D4520" s="301" t="s">
        <v>64</v>
      </c>
      <c r="E4520" s="301" t="s">
        <v>64</v>
      </c>
      <c r="F4520" s="301" t="s">
        <v>232</v>
      </c>
      <c r="G4520" s="301" t="s">
        <v>232</v>
      </c>
      <c r="H4520" s="301" t="s">
        <v>495</v>
      </c>
      <c r="I4520" s="333">
        <v>2.0299999999999998</v>
      </c>
    </row>
    <row r="4521" spans="1:9">
      <c r="A4521" s="316">
        <v>17</v>
      </c>
      <c r="B4521" s="301" t="s">
        <v>233</v>
      </c>
      <c r="C4521" s="301" t="s">
        <v>64</v>
      </c>
      <c r="D4521" s="301" t="s">
        <v>64</v>
      </c>
      <c r="E4521" s="301" t="s">
        <v>64</v>
      </c>
      <c r="F4521" s="301" t="s">
        <v>152</v>
      </c>
      <c r="G4521" s="301" t="s">
        <v>152</v>
      </c>
      <c r="H4521" s="301" t="s">
        <v>495</v>
      </c>
      <c r="I4521" s="333">
        <v>3.53</v>
      </c>
    </row>
    <row r="4522" spans="1:9">
      <c r="A4522" s="316">
        <v>17</v>
      </c>
      <c r="B4522" s="301" t="s">
        <v>233</v>
      </c>
      <c r="C4522" s="301" t="s">
        <v>64</v>
      </c>
      <c r="D4522" s="301" t="s">
        <v>64</v>
      </c>
      <c r="E4522" s="301" t="s">
        <v>64</v>
      </c>
      <c r="F4522" s="301" t="s">
        <v>208</v>
      </c>
      <c r="G4522" s="301" t="s">
        <v>208</v>
      </c>
      <c r="H4522" s="301" t="s">
        <v>495</v>
      </c>
      <c r="I4522" s="333">
        <v>4.2300000000000004</v>
      </c>
    </row>
    <row r="4523" spans="1:9">
      <c r="A4523" s="316">
        <v>17</v>
      </c>
      <c r="B4523" s="301" t="s">
        <v>233</v>
      </c>
      <c r="C4523" s="301" t="s">
        <v>64</v>
      </c>
      <c r="D4523" s="301" t="s">
        <v>64</v>
      </c>
      <c r="E4523" s="301" t="s">
        <v>64</v>
      </c>
      <c r="F4523" s="301" t="s">
        <v>165</v>
      </c>
      <c r="G4523" s="301" t="s">
        <v>165</v>
      </c>
      <c r="H4523" s="301" t="s">
        <v>495</v>
      </c>
      <c r="I4523" s="333">
        <v>1.29</v>
      </c>
    </row>
    <row r="4524" spans="1:9">
      <c r="A4524" s="316">
        <v>17</v>
      </c>
      <c r="B4524" s="301" t="s">
        <v>233</v>
      </c>
      <c r="C4524" s="301" t="s">
        <v>64</v>
      </c>
      <c r="D4524" s="301" t="s">
        <v>64</v>
      </c>
      <c r="E4524" s="301" t="s">
        <v>64</v>
      </c>
      <c r="F4524" s="301" t="s">
        <v>151</v>
      </c>
      <c r="G4524" s="301" t="s">
        <v>151</v>
      </c>
      <c r="H4524" s="301" t="s">
        <v>495</v>
      </c>
      <c r="I4524" s="333">
        <v>2.94</v>
      </c>
    </row>
    <row r="4525" spans="1:9">
      <c r="A4525" s="316">
        <v>17</v>
      </c>
      <c r="B4525" s="301" t="s">
        <v>233</v>
      </c>
      <c r="C4525" s="301" t="s">
        <v>64</v>
      </c>
      <c r="D4525" s="301" t="s">
        <v>64</v>
      </c>
      <c r="E4525" s="301" t="s">
        <v>64</v>
      </c>
      <c r="F4525" s="301" t="s">
        <v>75</v>
      </c>
      <c r="G4525" s="301" t="s">
        <v>75</v>
      </c>
      <c r="H4525" s="301" t="s">
        <v>495</v>
      </c>
      <c r="I4525" s="333">
        <v>16.91</v>
      </c>
    </row>
    <row r="4526" spans="1:9">
      <c r="A4526" s="316">
        <v>17</v>
      </c>
      <c r="B4526" s="301" t="s">
        <v>233</v>
      </c>
      <c r="C4526" s="301" t="s">
        <v>64</v>
      </c>
      <c r="D4526" s="301" t="s">
        <v>64</v>
      </c>
      <c r="E4526" s="301" t="s">
        <v>64</v>
      </c>
      <c r="F4526" s="301" t="s">
        <v>150</v>
      </c>
      <c r="G4526" s="301" t="s">
        <v>150</v>
      </c>
      <c r="H4526" s="301" t="s">
        <v>495</v>
      </c>
      <c r="I4526" s="333">
        <v>9.7799999999999994</v>
      </c>
    </row>
    <row r="4527" spans="1:9">
      <c r="A4527" s="316">
        <v>17</v>
      </c>
      <c r="B4527" s="301" t="s">
        <v>233</v>
      </c>
      <c r="C4527" s="301" t="s">
        <v>64</v>
      </c>
      <c r="D4527" s="301" t="s">
        <v>64</v>
      </c>
      <c r="E4527" s="301" t="s">
        <v>64</v>
      </c>
      <c r="F4527" s="301" t="s">
        <v>82</v>
      </c>
      <c r="G4527" s="301" t="s">
        <v>82</v>
      </c>
      <c r="H4527" s="301" t="s">
        <v>495</v>
      </c>
      <c r="I4527" s="333">
        <v>7.44</v>
      </c>
    </row>
    <row r="4528" spans="1:9">
      <c r="A4528" s="316">
        <v>17</v>
      </c>
      <c r="B4528" s="301" t="s">
        <v>233</v>
      </c>
      <c r="C4528" s="301" t="s">
        <v>64</v>
      </c>
      <c r="D4528" s="301" t="s">
        <v>64</v>
      </c>
      <c r="E4528" s="301" t="s">
        <v>64</v>
      </c>
      <c r="F4528" s="301" t="s">
        <v>163</v>
      </c>
      <c r="G4528" s="301" t="s">
        <v>163</v>
      </c>
      <c r="H4528" s="301" t="s">
        <v>495</v>
      </c>
      <c r="I4528" s="333">
        <v>4.45</v>
      </c>
    </row>
    <row r="4529" spans="1:9">
      <c r="A4529" s="316">
        <v>17</v>
      </c>
      <c r="B4529" s="301" t="s">
        <v>233</v>
      </c>
      <c r="C4529" s="301" t="s">
        <v>64</v>
      </c>
      <c r="D4529" s="301" t="s">
        <v>64</v>
      </c>
      <c r="E4529" s="301" t="s">
        <v>64</v>
      </c>
      <c r="F4529" s="301" t="s">
        <v>164</v>
      </c>
      <c r="G4529" s="301" t="s">
        <v>164</v>
      </c>
      <c r="H4529" s="301" t="s">
        <v>495</v>
      </c>
      <c r="I4529" s="333">
        <v>8.5</v>
      </c>
    </row>
    <row r="4530" spans="1:9">
      <c r="A4530" s="316">
        <v>17</v>
      </c>
      <c r="B4530" s="301" t="s">
        <v>233</v>
      </c>
      <c r="C4530" s="301" t="s">
        <v>64</v>
      </c>
      <c r="D4530" s="301" t="s">
        <v>64</v>
      </c>
      <c r="E4530" s="301" t="s">
        <v>64</v>
      </c>
      <c r="F4530" s="301" t="s">
        <v>77</v>
      </c>
      <c r="G4530" s="301" t="s">
        <v>77</v>
      </c>
      <c r="H4530" s="301" t="s">
        <v>495</v>
      </c>
      <c r="I4530" s="333">
        <v>0</v>
      </c>
    </row>
    <row r="4531" spans="1:9">
      <c r="A4531" s="316">
        <v>17</v>
      </c>
      <c r="B4531" s="301" t="s">
        <v>233</v>
      </c>
      <c r="C4531" s="301" t="s">
        <v>64</v>
      </c>
      <c r="D4531" s="301" t="s">
        <v>64</v>
      </c>
      <c r="E4531" s="301" t="s">
        <v>64</v>
      </c>
      <c r="F4531" s="301" t="s">
        <v>73</v>
      </c>
      <c r="G4531" s="301" t="s">
        <v>73</v>
      </c>
      <c r="H4531" s="301" t="s">
        <v>495</v>
      </c>
      <c r="I4531" s="333">
        <v>0</v>
      </c>
    </row>
    <row r="4532" spans="1:9">
      <c r="A4532" s="316">
        <v>17</v>
      </c>
      <c r="B4532" s="301" t="s">
        <v>233</v>
      </c>
      <c r="C4532" s="301" t="s">
        <v>64</v>
      </c>
      <c r="D4532" s="301" t="s">
        <v>64</v>
      </c>
      <c r="E4532" s="301" t="s">
        <v>64</v>
      </c>
      <c r="F4532" s="301" t="s">
        <v>162</v>
      </c>
      <c r="G4532" s="301" t="s">
        <v>162</v>
      </c>
      <c r="H4532" s="301" t="s">
        <v>495</v>
      </c>
      <c r="I4532" s="333">
        <v>3.75</v>
      </c>
    </row>
    <row r="4533" spans="1:9">
      <c r="A4533" s="316">
        <v>17</v>
      </c>
      <c r="B4533" s="301" t="s">
        <v>233</v>
      </c>
      <c r="C4533" s="301" t="s">
        <v>64</v>
      </c>
      <c r="D4533" s="301" t="s">
        <v>64</v>
      </c>
      <c r="E4533" s="301" t="s">
        <v>64</v>
      </c>
      <c r="F4533" s="301" t="s">
        <v>79</v>
      </c>
      <c r="G4533" s="301" t="s">
        <v>79</v>
      </c>
      <c r="H4533" t="s">
        <v>496</v>
      </c>
      <c r="I4533" s="333">
        <v>8.31</v>
      </c>
    </row>
    <row r="4534" spans="1:9">
      <c r="A4534" s="316">
        <v>17</v>
      </c>
      <c r="B4534" s="301" t="s">
        <v>233</v>
      </c>
      <c r="C4534" s="301" t="s">
        <v>64</v>
      </c>
      <c r="D4534" s="301" t="s">
        <v>64</v>
      </c>
      <c r="E4534" s="301" t="s">
        <v>64</v>
      </c>
      <c r="F4534" s="301" t="s">
        <v>149</v>
      </c>
      <c r="G4534" s="301" t="s">
        <v>149</v>
      </c>
      <c r="H4534" s="301" t="s">
        <v>496</v>
      </c>
      <c r="I4534" s="333">
        <v>7.55</v>
      </c>
    </row>
    <row r="4535" spans="1:9">
      <c r="A4535" s="316">
        <v>17</v>
      </c>
      <c r="B4535" s="301" t="s">
        <v>233</v>
      </c>
      <c r="C4535" s="301" t="s">
        <v>64</v>
      </c>
      <c r="D4535" s="301" t="s">
        <v>64</v>
      </c>
      <c r="E4535" s="301" t="s">
        <v>64</v>
      </c>
      <c r="F4535" s="301" t="s">
        <v>80</v>
      </c>
      <c r="G4535" s="301" t="s">
        <v>80</v>
      </c>
      <c r="H4535" s="301" t="s">
        <v>496</v>
      </c>
      <c r="I4535" s="333">
        <v>4.03</v>
      </c>
    </row>
    <row r="4536" spans="1:9">
      <c r="A4536" s="316">
        <v>17</v>
      </c>
      <c r="B4536" s="301" t="s">
        <v>233</v>
      </c>
      <c r="C4536" s="301" t="s">
        <v>64</v>
      </c>
      <c r="D4536" s="301" t="s">
        <v>64</v>
      </c>
      <c r="E4536" s="301" t="s">
        <v>64</v>
      </c>
      <c r="F4536" s="301" t="s">
        <v>231</v>
      </c>
      <c r="G4536" s="301" t="s">
        <v>231</v>
      </c>
      <c r="H4536" s="301" t="s">
        <v>496</v>
      </c>
      <c r="I4536" s="333">
        <v>6.78</v>
      </c>
    </row>
    <row r="4537" spans="1:9">
      <c r="A4537" s="316">
        <v>17</v>
      </c>
      <c r="B4537" s="301" t="s">
        <v>233</v>
      </c>
      <c r="C4537" s="301" t="s">
        <v>64</v>
      </c>
      <c r="D4537" s="301" t="s">
        <v>64</v>
      </c>
      <c r="E4537" s="301" t="s">
        <v>64</v>
      </c>
      <c r="F4537" s="301" t="s">
        <v>232</v>
      </c>
      <c r="G4537" s="301" t="s">
        <v>232</v>
      </c>
      <c r="H4537" s="301" t="s">
        <v>496</v>
      </c>
      <c r="I4537" s="333">
        <v>3.95</v>
      </c>
    </row>
    <row r="4538" spans="1:9">
      <c r="A4538" s="316">
        <v>17</v>
      </c>
      <c r="B4538" s="301" t="s">
        <v>233</v>
      </c>
      <c r="C4538" s="301" t="s">
        <v>64</v>
      </c>
      <c r="D4538" s="301" t="s">
        <v>64</v>
      </c>
      <c r="E4538" s="301" t="s">
        <v>64</v>
      </c>
      <c r="F4538" s="301" t="s">
        <v>152</v>
      </c>
      <c r="G4538" s="301" t="s">
        <v>152</v>
      </c>
      <c r="H4538" s="301" t="s">
        <v>496</v>
      </c>
      <c r="I4538" s="333">
        <v>3.44</v>
      </c>
    </row>
    <row r="4539" spans="1:9">
      <c r="A4539" s="316">
        <v>17</v>
      </c>
      <c r="B4539" s="301" t="s">
        <v>233</v>
      </c>
      <c r="C4539" s="301" t="s">
        <v>64</v>
      </c>
      <c r="D4539" s="301" t="s">
        <v>64</v>
      </c>
      <c r="E4539" s="301" t="s">
        <v>64</v>
      </c>
      <c r="F4539" s="301" t="s">
        <v>208</v>
      </c>
      <c r="G4539" s="301" t="s">
        <v>208</v>
      </c>
      <c r="H4539" s="301" t="s">
        <v>496</v>
      </c>
      <c r="I4539" s="333">
        <v>3.71</v>
      </c>
    </row>
    <row r="4540" spans="1:9">
      <c r="A4540" s="316">
        <v>17</v>
      </c>
      <c r="B4540" s="301" t="s">
        <v>233</v>
      </c>
      <c r="C4540" s="301" t="s">
        <v>64</v>
      </c>
      <c r="D4540" s="301" t="s">
        <v>64</v>
      </c>
      <c r="E4540" s="301" t="s">
        <v>64</v>
      </c>
      <c r="F4540" s="301" t="s">
        <v>165</v>
      </c>
      <c r="G4540" s="301" t="s">
        <v>165</v>
      </c>
      <c r="H4540" s="301" t="s">
        <v>496</v>
      </c>
      <c r="I4540" s="333">
        <v>1.83</v>
      </c>
    </row>
    <row r="4541" spans="1:9">
      <c r="A4541" s="316">
        <v>17</v>
      </c>
      <c r="B4541" s="301" t="s">
        <v>233</v>
      </c>
      <c r="C4541" s="301" t="s">
        <v>64</v>
      </c>
      <c r="D4541" s="301" t="s">
        <v>64</v>
      </c>
      <c r="E4541" s="301" t="s">
        <v>64</v>
      </c>
      <c r="F4541" s="301" t="s">
        <v>151</v>
      </c>
      <c r="G4541" s="301" t="s">
        <v>151</v>
      </c>
      <c r="H4541" s="301" t="s">
        <v>496</v>
      </c>
      <c r="I4541" s="333">
        <v>3.52</v>
      </c>
    </row>
    <row r="4542" spans="1:9">
      <c r="A4542" s="316">
        <v>17</v>
      </c>
      <c r="B4542" s="301" t="s">
        <v>233</v>
      </c>
      <c r="C4542" s="301" t="s">
        <v>64</v>
      </c>
      <c r="D4542" s="301" t="s">
        <v>64</v>
      </c>
      <c r="E4542" s="301" t="s">
        <v>64</v>
      </c>
      <c r="F4542" s="301" t="s">
        <v>75</v>
      </c>
      <c r="G4542" s="301" t="s">
        <v>75</v>
      </c>
      <c r="H4542" s="301" t="s">
        <v>496</v>
      </c>
      <c r="I4542" s="333">
        <v>18.21</v>
      </c>
    </row>
    <row r="4543" spans="1:9">
      <c r="A4543" s="316">
        <v>17</v>
      </c>
      <c r="B4543" s="301" t="s">
        <v>233</v>
      </c>
      <c r="C4543" s="301" t="s">
        <v>64</v>
      </c>
      <c r="D4543" s="301" t="s">
        <v>64</v>
      </c>
      <c r="E4543" s="301" t="s">
        <v>64</v>
      </c>
      <c r="F4543" s="301" t="s">
        <v>150</v>
      </c>
      <c r="G4543" s="301" t="s">
        <v>150</v>
      </c>
      <c r="H4543" s="301" t="s">
        <v>496</v>
      </c>
      <c r="I4543" s="333">
        <v>12.09</v>
      </c>
    </row>
    <row r="4544" spans="1:9">
      <c r="A4544" s="316">
        <v>17</v>
      </c>
      <c r="B4544" s="301" t="s">
        <v>233</v>
      </c>
      <c r="C4544" s="301" t="s">
        <v>64</v>
      </c>
      <c r="D4544" s="301" t="s">
        <v>64</v>
      </c>
      <c r="E4544" s="301" t="s">
        <v>64</v>
      </c>
      <c r="F4544" s="301" t="s">
        <v>82</v>
      </c>
      <c r="G4544" s="301" t="s">
        <v>82</v>
      </c>
      <c r="H4544" s="301" t="s">
        <v>496</v>
      </c>
      <c r="I4544" s="333">
        <v>8.42</v>
      </c>
    </row>
    <row r="4545" spans="1:9">
      <c r="A4545" s="316">
        <v>17</v>
      </c>
      <c r="B4545" s="301" t="s">
        <v>233</v>
      </c>
      <c r="C4545" s="301" t="s">
        <v>64</v>
      </c>
      <c r="D4545" s="301" t="s">
        <v>64</v>
      </c>
      <c r="E4545" s="301" t="s">
        <v>64</v>
      </c>
      <c r="F4545" s="301" t="s">
        <v>163</v>
      </c>
      <c r="G4545" s="301" t="s">
        <v>163</v>
      </c>
      <c r="H4545" s="301" t="s">
        <v>496</v>
      </c>
      <c r="I4545" s="333">
        <v>3.65</v>
      </c>
    </row>
    <row r="4546" spans="1:9">
      <c r="A4546" s="316">
        <v>17</v>
      </c>
      <c r="B4546" s="301" t="s">
        <v>233</v>
      </c>
      <c r="C4546" s="301" t="s">
        <v>64</v>
      </c>
      <c r="D4546" s="301" t="s">
        <v>64</v>
      </c>
      <c r="E4546" s="301" t="s">
        <v>64</v>
      </c>
      <c r="F4546" s="301" t="s">
        <v>164</v>
      </c>
      <c r="G4546" s="301" t="s">
        <v>164</v>
      </c>
      <c r="H4546" s="301" t="s">
        <v>496</v>
      </c>
      <c r="I4546" s="333">
        <v>6.46</v>
      </c>
    </row>
    <row r="4547" spans="1:9">
      <c r="A4547" s="316">
        <v>17</v>
      </c>
      <c r="B4547" s="301" t="s">
        <v>233</v>
      </c>
      <c r="C4547" s="301" t="s">
        <v>64</v>
      </c>
      <c r="D4547" s="301" t="s">
        <v>64</v>
      </c>
      <c r="E4547" s="301" t="s">
        <v>64</v>
      </c>
      <c r="F4547" s="301" t="s">
        <v>77</v>
      </c>
      <c r="G4547" s="301" t="s">
        <v>77</v>
      </c>
      <c r="H4547" s="301" t="s">
        <v>496</v>
      </c>
      <c r="I4547" s="333">
        <v>0</v>
      </c>
    </row>
    <row r="4548" spans="1:9">
      <c r="A4548" s="316">
        <v>17</v>
      </c>
      <c r="B4548" s="301" t="s">
        <v>233</v>
      </c>
      <c r="C4548" s="301" t="s">
        <v>64</v>
      </c>
      <c r="D4548" s="301" t="s">
        <v>64</v>
      </c>
      <c r="E4548" s="301" t="s">
        <v>64</v>
      </c>
      <c r="F4548" s="301" t="s">
        <v>73</v>
      </c>
      <c r="G4548" s="301" t="s">
        <v>73</v>
      </c>
      <c r="H4548" s="301" t="s">
        <v>496</v>
      </c>
      <c r="I4548" s="333">
        <v>0</v>
      </c>
    </row>
    <row r="4549" spans="1:9">
      <c r="A4549" s="316">
        <v>17</v>
      </c>
      <c r="B4549" s="301" t="s">
        <v>233</v>
      </c>
      <c r="C4549" s="301" t="s">
        <v>64</v>
      </c>
      <c r="D4549" s="301" t="s">
        <v>64</v>
      </c>
      <c r="E4549" s="301" t="s">
        <v>64</v>
      </c>
      <c r="F4549" s="301" t="s">
        <v>162</v>
      </c>
      <c r="G4549" s="301" t="s">
        <v>162</v>
      </c>
      <c r="H4549" s="301" t="s">
        <v>496</v>
      </c>
      <c r="I4549" s="333">
        <v>0</v>
      </c>
    </row>
    <row r="4550" spans="1:9">
      <c r="A4550" s="316">
        <v>17</v>
      </c>
      <c r="B4550" s="301" t="s">
        <v>233</v>
      </c>
      <c r="C4550" s="301" t="s">
        <v>64</v>
      </c>
      <c r="D4550" s="301" t="s">
        <v>64</v>
      </c>
      <c r="E4550" s="301" t="s">
        <v>64</v>
      </c>
      <c r="F4550" s="301" t="s">
        <v>79</v>
      </c>
      <c r="G4550" s="301" t="s">
        <v>79</v>
      </c>
      <c r="H4550" t="s">
        <v>497</v>
      </c>
      <c r="I4550" s="333">
        <v>10.5</v>
      </c>
    </row>
    <row r="4551" spans="1:9">
      <c r="A4551" s="316">
        <v>17</v>
      </c>
      <c r="B4551" s="301" t="s">
        <v>233</v>
      </c>
      <c r="C4551" s="301" t="s">
        <v>64</v>
      </c>
      <c r="D4551" s="301" t="s">
        <v>64</v>
      </c>
      <c r="E4551" s="301" t="s">
        <v>64</v>
      </c>
      <c r="F4551" s="301" t="s">
        <v>149</v>
      </c>
      <c r="G4551" s="301" t="s">
        <v>149</v>
      </c>
      <c r="H4551" s="301" t="s">
        <v>497</v>
      </c>
      <c r="I4551" s="333">
        <v>10.08</v>
      </c>
    </row>
    <row r="4552" spans="1:9">
      <c r="A4552" s="316">
        <v>17</v>
      </c>
      <c r="B4552" s="301" t="s">
        <v>233</v>
      </c>
      <c r="C4552" s="301" t="s">
        <v>64</v>
      </c>
      <c r="D4552" s="301" t="s">
        <v>64</v>
      </c>
      <c r="E4552" s="301" t="s">
        <v>64</v>
      </c>
      <c r="F4552" s="301" t="s">
        <v>80</v>
      </c>
      <c r="G4552" s="301" t="s">
        <v>80</v>
      </c>
      <c r="H4552" s="301" t="s">
        <v>497</v>
      </c>
      <c r="I4552" s="333">
        <v>7.02</v>
      </c>
    </row>
    <row r="4553" spans="1:9">
      <c r="A4553" s="316">
        <v>17</v>
      </c>
      <c r="B4553" s="301" t="s">
        <v>233</v>
      </c>
      <c r="C4553" s="301" t="s">
        <v>64</v>
      </c>
      <c r="D4553" s="301" t="s">
        <v>64</v>
      </c>
      <c r="E4553" s="301" t="s">
        <v>64</v>
      </c>
      <c r="F4553" s="301" t="s">
        <v>231</v>
      </c>
      <c r="G4553" s="301" t="s">
        <v>231</v>
      </c>
      <c r="H4553" s="301" t="s">
        <v>497</v>
      </c>
      <c r="I4553" s="333">
        <v>9.34</v>
      </c>
    </row>
    <row r="4554" spans="1:9">
      <c r="A4554" s="316">
        <v>17</v>
      </c>
      <c r="B4554" s="301" t="s">
        <v>233</v>
      </c>
      <c r="C4554" s="301" t="s">
        <v>64</v>
      </c>
      <c r="D4554" s="301" t="s">
        <v>64</v>
      </c>
      <c r="E4554" s="301" t="s">
        <v>64</v>
      </c>
      <c r="F4554" s="301" t="s">
        <v>232</v>
      </c>
      <c r="G4554" s="301" t="s">
        <v>232</v>
      </c>
      <c r="H4554" s="301" t="s">
        <v>497</v>
      </c>
      <c r="I4554" s="333">
        <v>3.88</v>
      </c>
    </row>
    <row r="4555" spans="1:9">
      <c r="A4555" s="316">
        <v>17</v>
      </c>
      <c r="B4555" s="301" t="s">
        <v>233</v>
      </c>
      <c r="C4555" s="301" t="s">
        <v>64</v>
      </c>
      <c r="D4555" s="301" t="s">
        <v>64</v>
      </c>
      <c r="E4555" s="301" t="s">
        <v>64</v>
      </c>
      <c r="F4555" s="301" t="s">
        <v>152</v>
      </c>
      <c r="G4555" s="301" t="s">
        <v>152</v>
      </c>
      <c r="H4555" s="301" t="s">
        <v>497</v>
      </c>
      <c r="I4555" s="333">
        <v>4.1900000000000004</v>
      </c>
    </row>
    <row r="4556" spans="1:9">
      <c r="A4556" s="316">
        <v>17</v>
      </c>
      <c r="B4556" s="301" t="s">
        <v>233</v>
      </c>
      <c r="C4556" s="301" t="s">
        <v>64</v>
      </c>
      <c r="D4556" s="301" t="s">
        <v>64</v>
      </c>
      <c r="E4556" s="301" t="s">
        <v>64</v>
      </c>
      <c r="F4556" s="301" t="s">
        <v>208</v>
      </c>
      <c r="G4556" s="301" t="s">
        <v>208</v>
      </c>
      <c r="H4556" s="301" t="s">
        <v>497</v>
      </c>
      <c r="I4556" s="333">
        <v>2.5499999999999998</v>
      </c>
    </row>
    <row r="4557" spans="1:9">
      <c r="A4557" s="316">
        <v>17</v>
      </c>
      <c r="B4557" s="301" t="s">
        <v>233</v>
      </c>
      <c r="C4557" s="301" t="s">
        <v>64</v>
      </c>
      <c r="D4557" s="301" t="s">
        <v>64</v>
      </c>
      <c r="E4557" s="301" t="s">
        <v>64</v>
      </c>
      <c r="F4557" s="301" t="s">
        <v>165</v>
      </c>
      <c r="G4557" s="301" t="s">
        <v>165</v>
      </c>
      <c r="H4557" s="301" t="s">
        <v>497</v>
      </c>
      <c r="I4557" s="333">
        <v>2.14</v>
      </c>
    </row>
    <row r="4558" spans="1:9">
      <c r="A4558" s="316">
        <v>17</v>
      </c>
      <c r="B4558" s="301" t="s">
        <v>233</v>
      </c>
      <c r="C4558" s="301" t="s">
        <v>64</v>
      </c>
      <c r="D4558" s="301" t="s">
        <v>64</v>
      </c>
      <c r="E4558" s="301" t="s">
        <v>64</v>
      </c>
      <c r="F4558" s="301" t="s">
        <v>151</v>
      </c>
      <c r="G4558" s="301" t="s">
        <v>151</v>
      </c>
      <c r="H4558" s="301" t="s">
        <v>497</v>
      </c>
      <c r="I4558" s="333">
        <v>6.68</v>
      </c>
    </row>
    <row r="4559" spans="1:9">
      <c r="A4559" s="316">
        <v>17</v>
      </c>
      <c r="B4559" s="301" t="s">
        <v>233</v>
      </c>
      <c r="C4559" s="301" t="s">
        <v>64</v>
      </c>
      <c r="D4559" s="301" t="s">
        <v>64</v>
      </c>
      <c r="E4559" s="301" t="s">
        <v>64</v>
      </c>
      <c r="F4559" s="301" t="s">
        <v>75</v>
      </c>
      <c r="G4559" s="301" t="s">
        <v>75</v>
      </c>
      <c r="H4559" s="301" t="s">
        <v>497</v>
      </c>
      <c r="I4559" s="333">
        <v>21.56</v>
      </c>
    </row>
    <row r="4560" spans="1:9">
      <c r="A4560" s="316">
        <v>17</v>
      </c>
      <c r="B4560" s="301" t="s">
        <v>233</v>
      </c>
      <c r="C4560" s="301" t="s">
        <v>64</v>
      </c>
      <c r="D4560" s="301" t="s">
        <v>64</v>
      </c>
      <c r="E4560" s="301" t="s">
        <v>64</v>
      </c>
      <c r="F4560" s="301" t="s">
        <v>150</v>
      </c>
      <c r="G4560" s="301" t="s">
        <v>150</v>
      </c>
      <c r="H4560" s="301" t="s">
        <v>497</v>
      </c>
      <c r="I4560" s="333">
        <v>10.61</v>
      </c>
    </row>
    <row r="4561" spans="1:9">
      <c r="A4561" s="316">
        <v>17</v>
      </c>
      <c r="B4561" s="301" t="s">
        <v>233</v>
      </c>
      <c r="C4561" s="301" t="s">
        <v>64</v>
      </c>
      <c r="D4561" s="301" t="s">
        <v>64</v>
      </c>
      <c r="E4561" s="301" t="s">
        <v>64</v>
      </c>
      <c r="F4561" s="301" t="s">
        <v>82</v>
      </c>
      <c r="G4561" s="301" t="s">
        <v>82</v>
      </c>
      <c r="H4561" s="301" t="s">
        <v>497</v>
      </c>
      <c r="I4561" s="333">
        <v>7.94</v>
      </c>
    </row>
    <row r="4562" spans="1:9">
      <c r="A4562" s="316">
        <v>17</v>
      </c>
      <c r="B4562" s="301" t="s">
        <v>233</v>
      </c>
      <c r="C4562" s="301" t="s">
        <v>64</v>
      </c>
      <c r="D4562" s="301" t="s">
        <v>64</v>
      </c>
      <c r="E4562" s="301" t="s">
        <v>64</v>
      </c>
      <c r="F4562" s="301" t="s">
        <v>163</v>
      </c>
      <c r="G4562" s="301" t="s">
        <v>163</v>
      </c>
      <c r="H4562" s="301" t="s">
        <v>497</v>
      </c>
      <c r="I4562" s="333">
        <v>4.03</v>
      </c>
    </row>
    <row r="4563" spans="1:9">
      <c r="A4563" s="316">
        <v>17</v>
      </c>
      <c r="B4563" s="301" t="s">
        <v>233</v>
      </c>
      <c r="C4563" s="301" t="s">
        <v>64</v>
      </c>
      <c r="D4563" s="301" t="s">
        <v>64</v>
      </c>
      <c r="E4563" s="301" t="s">
        <v>64</v>
      </c>
      <c r="F4563" s="301" t="s">
        <v>164</v>
      </c>
      <c r="G4563" s="301" t="s">
        <v>164</v>
      </c>
      <c r="H4563" s="301" t="s">
        <v>497</v>
      </c>
      <c r="I4563" s="333">
        <v>0</v>
      </c>
    </row>
    <row r="4564" spans="1:9">
      <c r="A4564" s="316">
        <v>17</v>
      </c>
      <c r="B4564" s="301" t="s">
        <v>233</v>
      </c>
      <c r="C4564" s="301" t="s">
        <v>64</v>
      </c>
      <c r="D4564" s="301" t="s">
        <v>64</v>
      </c>
      <c r="E4564" s="301" t="s">
        <v>64</v>
      </c>
      <c r="F4564" s="301" t="s">
        <v>77</v>
      </c>
      <c r="G4564" s="301" t="s">
        <v>77</v>
      </c>
      <c r="H4564" s="301" t="s">
        <v>497</v>
      </c>
      <c r="I4564" s="333">
        <v>0</v>
      </c>
    </row>
    <row r="4565" spans="1:9">
      <c r="A4565" s="316">
        <v>17</v>
      </c>
      <c r="B4565" s="301" t="s">
        <v>233</v>
      </c>
      <c r="C4565" s="301" t="s">
        <v>64</v>
      </c>
      <c r="D4565" s="301" t="s">
        <v>64</v>
      </c>
      <c r="E4565" s="301" t="s">
        <v>64</v>
      </c>
      <c r="F4565" s="301" t="s">
        <v>73</v>
      </c>
      <c r="G4565" s="301" t="s">
        <v>73</v>
      </c>
      <c r="H4565" s="301" t="s">
        <v>497</v>
      </c>
      <c r="I4565" s="333">
        <v>0</v>
      </c>
    </row>
    <row r="4566" spans="1:9">
      <c r="A4566" s="316">
        <v>17</v>
      </c>
      <c r="B4566" s="301" t="s">
        <v>233</v>
      </c>
      <c r="C4566" s="301" t="s">
        <v>64</v>
      </c>
      <c r="D4566" s="301" t="s">
        <v>64</v>
      </c>
      <c r="E4566" s="301" t="s">
        <v>64</v>
      </c>
      <c r="F4566" s="301" t="s">
        <v>162</v>
      </c>
      <c r="G4566" s="301" t="s">
        <v>162</v>
      </c>
      <c r="H4566" s="301" t="s">
        <v>497</v>
      </c>
      <c r="I4566" s="333">
        <v>2.98</v>
      </c>
    </row>
    <row r="4567" spans="1:9">
      <c r="A4567" s="316">
        <v>17</v>
      </c>
      <c r="B4567" s="301" t="s">
        <v>233</v>
      </c>
      <c r="C4567" s="301" t="s">
        <v>64</v>
      </c>
      <c r="D4567" s="301" t="s">
        <v>64</v>
      </c>
      <c r="E4567" s="301" t="s">
        <v>64</v>
      </c>
      <c r="F4567" s="301" t="s">
        <v>79</v>
      </c>
      <c r="G4567" s="301" t="s">
        <v>79</v>
      </c>
      <c r="H4567" t="s">
        <v>498</v>
      </c>
      <c r="I4567" s="333">
        <v>18.48</v>
      </c>
    </row>
    <row r="4568" spans="1:9">
      <c r="A4568" s="316">
        <v>17</v>
      </c>
      <c r="B4568" s="301" t="s">
        <v>233</v>
      </c>
      <c r="C4568" s="301" t="s">
        <v>64</v>
      </c>
      <c r="D4568" s="301" t="s">
        <v>64</v>
      </c>
      <c r="E4568" s="301" t="s">
        <v>64</v>
      </c>
      <c r="F4568" s="301" t="s">
        <v>149</v>
      </c>
      <c r="G4568" s="301" t="s">
        <v>149</v>
      </c>
      <c r="H4568" s="301" t="s">
        <v>498</v>
      </c>
      <c r="I4568" s="333">
        <v>12.45</v>
      </c>
    </row>
    <row r="4569" spans="1:9">
      <c r="A4569" s="316">
        <v>17</v>
      </c>
      <c r="B4569" s="301" t="s">
        <v>233</v>
      </c>
      <c r="C4569" s="301" t="s">
        <v>64</v>
      </c>
      <c r="D4569" s="301" t="s">
        <v>64</v>
      </c>
      <c r="E4569" s="301" t="s">
        <v>64</v>
      </c>
      <c r="F4569" s="301" t="s">
        <v>80</v>
      </c>
      <c r="G4569" s="301" t="s">
        <v>80</v>
      </c>
      <c r="H4569" s="301" t="s">
        <v>498</v>
      </c>
      <c r="I4569" s="333">
        <v>4.57</v>
      </c>
    </row>
    <row r="4570" spans="1:9">
      <c r="A4570" s="316">
        <v>17</v>
      </c>
      <c r="B4570" s="301" t="s">
        <v>233</v>
      </c>
      <c r="C4570" s="301" t="s">
        <v>64</v>
      </c>
      <c r="D4570" s="301" t="s">
        <v>64</v>
      </c>
      <c r="E4570" s="301" t="s">
        <v>64</v>
      </c>
      <c r="F4570" s="301" t="s">
        <v>231</v>
      </c>
      <c r="G4570" s="301" t="s">
        <v>231</v>
      </c>
      <c r="H4570" s="301" t="s">
        <v>498</v>
      </c>
      <c r="I4570" s="333">
        <v>6.4</v>
      </c>
    </row>
    <row r="4571" spans="1:9">
      <c r="A4571" s="316">
        <v>17</v>
      </c>
      <c r="B4571" s="301" t="s">
        <v>233</v>
      </c>
      <c r="C4571" s="301" t="s">
        <v>64</v>
      </c>
      <c r="D4571" s="301" t="s">
        <v>64</v>
      </c>
      <c r="E4571" s="301" t="s">
        <v>64</v>
      </c>
      <c r="F4571" s="301" t="s">
        <v>232</v>
      </c>
      <c r="G4571" s="301" t="s">
        <v>232</v>
      </c>
      <c r="H4571" s="301" t="s">
        <v>498</v>
      </c>
      <c r="I4571" s="333">
        <v>4.43</v>
      </c>
    </row>
    <row r="4572" spans="1:9">
      <c r="A4572" s="316">
        <v>17</v>
      </c>
      <c r="B4572" s="301" t="s">
        <v>233</v>
      </c>
      <c r="C4572" s="301" t="s">
        <v>64</v>
      </c>
      <c r="D4572" s="301" t="s">
        <v>64</v>
      </c>
      <c r="E4572" s="301" t="s">
        <v>64</v>
      </c>
      <c r="F4572" s="301" t="s">
        <v>152</v>
      </c>
      <c r="G4572" s="301" t="s">
        <v>152</v>
      </c>
      <c r="H4572" s="301" t="s">
        <v>498</v>
      </c>
      <c r="I4572" s="333">
        <v>4.8099999999999996</v>
      </c>
    </row>
    <row r="4573" spans="1:9">
      <c r="A4573" s="316">
        <v>17</v>
      </c>
      <c r="B4573" s="301" t="s">
        <v>233</v>
      </c>
      <c r="C4573" s="301" t="s">
        <v>64</v>
      </c>
      <c r="D4573" s="301" t="s">
        <v>64</v>
      </c>
      <c r="E4573" s="301" t="s">
        <v>64</v>
      </c>
      <c r="F4573" s="301" t="s">
        <v>208</v>
      </c>
      <c r="G4573" s="301" t="s">
        <v>208</v>
      </c>
      <c r="H4573" s="301" t="s">
        <v>498</v>
      </c>
      <c r="I4573" s="333">
        <v>4.08</v>
      </c>
    </row>
    <row r="4574" spans="1:9">
      <c r="A4574" s="316">
        <v>17</v>
      </c>
      <c r="B4574" s="301" t="s">
        <v>233</v>
      </c>
      <c r="C4574" s="301" t="s">
        <v>64</v>
      </c>
      <c r="D4574" s="301" t="s">
        <v>64</v>
      </c>
      <c r="E4574" s="301" t="s">
        <v>64</v>
      </c>
      <c r="F4574" s="301" t="s">
        <v>165</v>
      </c>
      <c r="G4574" s="301" t="s">
        <v>165</v>
      </c>
      <c r="H4574" s="301" t="s">
        <v>498</v>
      </c>
      <c r="I4574" s="333">
        <v>2.87</v>
      </c>
    </row>
    <row r="4575" spans="1:9">
      <c r="A4575" s="316">
        <v>17</v>
      </c>
      <c r="B4575" s="301" t="s">
        <v>233</v>
      </c>
      <c r="C4575" s="301" t="s">
        <v>64</v>
      </c>
      <c r="D4575" s="301" t="s">
        <v>64</v>
      </c>
      <c r="E4575" s="301" t="s">
        <v>64</v>
      </c>
      <c r="F4575" s="301" t="s">
        <v>151</v>
      </c>
      <c r="G4575" s="301" t="s">
        <v>151</v>
      </c>
      <c r="H4575" s="301" t="s">
        <v>498</v>
      </c>
      <c r="I4575" s="333">
        <v>9.27</v>
      </c>
    </row>
    <row r="4576" spans="1:9">
      <c r="A4576" s="316">
        <v>17</v>
      </c>
      <c r="B4576" s="301" t="s">
        <v>233</v>
      </c>
      <c r="C4576" s="301" t="s">
        <v>64</v>
      </c>
      <c r="D4576" s="301" t="s">
        <v>64</v>
      </c>
      <c r="E4576" s="301" t="s">
        <v>64</v>
      </c>
      <c r="F4576" s="301" t="s">
        <v>75</v>
      </c>
      <c r="G4576" s="301" t="s">
        <v>75</v>
      </c>
      <c r="H4576" s="301" t="s">
        <v>498</v>
      </c>
      <c r="I4576" s="333">
        <v>0</v>
      </c>
    </row>
    <row r="4577" spans="1:9">
      <c r="A4577" s="316">
        <v>17</v>
      </c>
      <c r="B4577" s="301" t="s">
        <v>233</v>
      </c>
      <c r="C4577" s="301" t="s">
        <v>64</v>
      </c>
      <c r="D4577" s="301" t="s">
        <v>64</v>
      </c>
      <c r="E4577" s="301" t="s">
        <v>64</v>
      </c>
      <c r="F4577" s="301" t="s">
        <v>150</v>
      </c>
      <c r="G4577" s="301" t="s">
        <v>150</v>
      </c>
      <c r="H4577" s="301" t="s">
        <v>498</v>
      </c>
      <c r="I4577" s="333">
        <v>12.06</v>
      </c>
    </row>
    <row r="4578" spans="1:9">
      <c r="A4578" s="316">
        <v>17</v>
      </c>
      <c r="B4578" s="301" t="s">
        <v>233</v>
      </c>
      <c r="C4578" s="301" t="s">
        <v>64</v>
      </c>
      <c r="D4578" s="301" t="s">
        <v>64</v>
      </c>
      <c r="E4578" s="301" t="s">
        <v>64</v>
      </c>
      <c r="F4578" s="301" t="s">
        <v>82</v>
      </c>
      <c r="G4578" s="301" t="s">
        <v>82</v>
      </c>
      <c r="H4578" s="301" t="s">
        <v>498</v>
      </c>
      <c r="I4578" s="333">
        <v>0</v>
      </c>
    </row>
    <row r="4579" spans="1:9">
      <c r="A4579" s="316">
        <v>17</v>
      </c>
      <c r="B4579" s="301" t="s">
        <v>233</v>
      </c>
      <c r="C4579" s="301" t="s">
        <v>64</v>
      </c>
      <c r="D4579" s="301" t="s">
        <v>64</v>
      </c>
      <c r="E4579" s="301" t="s">
        <v>64</v>
      </c>
      <c r="F4579" s="301" t="s">
        <v>163</v>
      </c>
      <c r="G4579" s="301" t="s">
        <v>163</v>
      </c>
      <c r="H4579" s="301" t="s">
        <v>498</v>
      </c>
      <c r="I4579" s="333">
        <v>15.27</v>
      </c>
    </row>
    <row r="4580" spans="1:9">
      <c r="A4580" s="316">
        <v>17</v>
      </c>
      <c r="B4580" s="301" t="s">
        <v>233</v>
      </c>
      <c r="C4580" s="301" t="s">
        <v>64</v>
      </c>
      <c r="D4580" s="301" t="s">
        <v>64</v>
      </c>
      <c r="E4580" s="301" t="s">
        <v>64</v>
      </c>
      <c r="F4580" s="301" t="s">
        <v>164</v>
      </c>
      <c r="G4580" s="301" t="s">
        <v>164</v>
      </c>
      <c r="H4580" s="301" t="s">
        <v>498</v>
      </c>
      <c r="I4580" s="333">
        <v>5.07</v>
      </c>
    </row>
    <row r="4581" spans="1:9">
      <c r="A4581" s="316">
        <v>17</v>
      </c>
      <c r="B4581" s="301" t="s">
        <v>233</v>
      </c>
      <c r="C4581" s="301" t="s">
        <v>64</v>
      </c>
      <c r="D4581" s="301" t="s">
        <v>64</v>
      </c>
      <c r="E4581" s="301" t="s">
        <v>64</v>
      </c>
      <c r="F4581" s="301" t="s">
        <v>77</v>
      </c>
      <c r="G4581" s="301" t="s">
        <v>77</v>
      </c>
      <c r="H4581" s="301" t="s">
        <v>498</v>
      </c>
      <c r="I4581" s="333">
        <v>0</v>
      </c>
    </row>
    <row r="4582" spans="1:9">
      <c r="A4582" s="316">
        <v>17</v>
      </c>
      <c r="B4582" s="301" t="s">
        <v>233</v>
      </c>
      <c r="C4582" s="301" t="s">
        <v>64</v>
      </c>
      <c r="D4582" s="301" t="s">
        <v>64</v>
      </c>
      <c r="E4582" s="301" t="s">
        <v>64</v>
      </c>
      <c r="F4582" s="301" t="s">
        <v>73</v>
      </c>
      <c r="G4582" s="301" t="s">
        <v>73</v>
      </c>
      <c r="H4582" s="301" t="s">
        <v>498</v>
      </c>
      <c r="I4582" s="333">
        <v>36.520000000000003</v>
      </c>
    </row>
    <row r="4583" spans="1:9">
      <c r="A4583" s="316">
        <v>17</v>
      </c>
      <c r="B4583" s="301" t="s">
        <v>233</v>
      </c>
      <c r="C4583" s="301" t="s">
        <v>64</v>
      </c>
      <c r="D4583" s="301" t="s">
        <v>64</v>
      </c>
      <c r="E4583" s="301" t="s">
        <v>64</v>
      </c>
      <c r="F4583" s="301" t="s">
        <v>162</v>
      </c>
      <c r="G4583" s="301" t="s">
        <v>162</v>
      </c>
      <c r="H4583" s="301" t="s">
        <v>498</v>
      </c>
      <c r="I4583" s="333">
        <v>0</v>
      </c>
    </row>
    <row r="4584" spans="1:9">
      <c r="A4584" s="316">
        <v>17</v>
      </c>
      <c r="B4584" s="301" t="s">
        <v>233</v>
      </c>
      <c r="C4584" s="301" t="s">
        <v>64</v>
      </c>
      <c r="D4584" s="301" t="s">
        <v>64</v>
      </c>
      <c r="E4584" s="301" t="s">
        <v>64</v>
      </c>
      <c r="F4584" s="301" t="s">
        <v>79</v>
      </c>
      <c r="G4584" s="301" t="s">
        <v>79</v>
      </c>
      <c r="H4584" t="s">
        <v>499</v>
      </c>
      <c r="I4584" s="333">
        <v>7.7</v>
      </c>
    </row>
    <row r="4585" spans="1:9">
      <c r="A4585" s="316">
        <v>17</v>
      </c>
      <c r="B4585" s="301" t="s">
        <v>233</v>
      </c>
      <c r="C4585" s="301" t="s">
        <v>64</v>
      </c>
      <c r="D4585" s="301" t="s">
        <v>64</v>
      </c>
      <c r="E4585" s="301" t="s">
        <v>64</v>
      </c>
      <c r="F4585" s="301" t="s">
        <v>149</v>
      </c>
      <c r="G4585" s="301" t="s">
        <v>149</v>
      </c>
      <c r="H4585" s="301" t="s">
        <v>499</v>
      </c>
      <c r="I4585" s="333">
        <v>8.1</v>
      </c>
    </row>
    <row r="4586" spans="1:9">
      <c r="A4586" s="316">
        <v>17</v>
      </c>
      <c r="B4586" s="301" t="s">
        <v>233</v>
      </c>
      <c r="C4586" s="301" t="s">
        <v>64</v>
      </c>
      <c r="D4586" s="301" t="s">
        <v>64</v>
      </c>
      <c r="E4586" s="301" t="s">
        <v>64</v>
      </c>
      <c r="F4586" s="301" t="s">
        <v>80</v>
      </c>
      <c r="G4586" s="301" t="s">
        <v>80</v>
      </c>
      <c r="H4586" s="301" t="s">
        <v>499</v>
      </c>
      <c r="I4586" s="333">
        <v>9.66</v>
      </c>
    </row>
    <row r="4587" spans="1:9">
      <c r="A4587" s="316">
        <v>17</v>
      </c>
      <c r="B4587" s="301" t="s">
        <v>233</v>
      </c>
      <c r="C4587" s="301" t="s">
        <v>64</v>
      </c>
      <c r="D4587" s="301" t="s">
        <v>64</v>
      </c>
      <c r="E4587" s="301" t="s">
        <v>64</v>
      </c>
      <c r="F4587" s="301" t="s">
        <v>231</v>
      </c>
      <c r="G4587" s="301" t="s">
        <v>231</v>
      </c>
      <c r="H4587" s="301" t="s">
        <v>499</v>
      </c>
      <c r="I4587" s="333">
        <v>6.11</v>
      </c>
    </row>
    <row r="4588" spans="1:9">
      <c r="A4588" s="316">
        <v>17</v>
      </c>
      <c r="B4588" s="301" t="s">
        <v>233</v>
      </c>
      <c r="C4588" s="301" t="s">
        <v>64</v>
      </c>
      <c r="D4588" s="301" t="s">
        <v>64</v>
      </c>
      <c r="E4588" s="301" t="s">
        <v>64</v>
      </c>
      <c r="F4588" s="301" t="s">
        <v>232</v>
      </c>
      <c r="G4588" s="301" t="s">
        <v>232</v>
      </c>
      <c r="H4588" s="301" t="s">
        <v>499</v>
      </c>
      <c r="I4588" s="333">
        <v>6.48</v>
      </c>
    </row>
    <row r="4589" spans="1:9">
      <c r="A4589" s="316">
        <v>17</v>
      </c>
      <c r="B4589" s="301" t="s">
        <v>233</v>
      </c>
      <c r="C4589" s="301" t="s">
        <v>64</v>
      </c>
      <c r="D4589" s="301" t="s">
        <v>64</v>
      </c>
      <c r="E4589" s="301" t="s">
        <v>64</v>
      </c>
      <c r="F4589" s="301" t="s">
        <v>152</v>
      </c>
      <c r="G4589" s="301" t="s">
        <v>152</v>
      </c>
      <c r="H4589" s="301" t="s">
        <v>499</v>
      </c>
      <c r="I4589" s="333">
        <v>5.94</v>
      </c>
    </row>
    <row r="4590" spans="1:9">
      <c r="A4590" s="316">
        <v>17</v>
      </c>
      <c r="B4590" s="301" t="s">
        <v>233</v>
      </c>
      <c r="C4590" s="301" t="s">
        <v>64</v>
      </c>
      <c r="D4590" s="301" t="s">
        <v>64</v>
      </c>
      <c r="E4590" s="301" t="s">
        <v>64</v>
      </c>
      <c r="F4590" s="301" t="s">
        <v>208</v>
      </c>
      <c r="G4590" s="301" t="s">
        <v>208</v>
      </c>
      <c r="H4590" s="301" t="s">
        <v>499</v>
      </c>
      <c r="I4590" s="333">
        <v>4.5</v>
      </c>
    </row>
    <row r="4591" spans="1:9">
      <c r="A4591" s="316">
        <v>17</v>
      </c>
      <c r="B4591" s="301" t="s">
        <v>233</v>
      </c>
      <c r="C4591" s="301" t="s">
        <v>64</v>
      </c>
      <c r="D4591" s="301" t="s">
        <v>64</v>
      </c>
      <c r="E4591" s="301" t="s">
        <v>64</v>
      </c>
      <c r="F4591" s="301" t="s">
        <v>165</v>
      </c>
      <c r="G4591" s="301" t="s">
        <v>165</v>
      </c>
      <c r="H4591" s="301" t="s">
        <v>499</v>
      </c>
      <c r="I4591" s="333">
        <v>2.09</v>
      </c>
    </row>
    <row r="4592" spans="1:9">
      <c r="A4592" s="316">
        <v>17</v>
      </c>
      <c r="B4592" s="301" t="s">
        <v>233</v>
      </c>
      <c r="C4592" s="301" t="s">
        <v>64</v>
      </c>
      <c r="D4592" s="301" t="s">
        <v>64</v>
      </c>
      <c r="E4592" s="301" t="s">
        <v>64</v>
      </c>
      <c r="F4592" s="301" t="s">
        <v>151</v>
      </c>
      <c r="G4592" s="301" t="s">
        <v>151</v>
      </c>
      <c r="H4592" s="301" t="s">
        <v>499</v>
      </c>
      <c r="I4592" s="333">
        <v>4.1500000000000004</v>
      </c>
    </row>
    <row r="4593" spans="1:9">
      <c r="A4593" s="316">
        <v>17</v>
      </c>
      <c r="B4593" s="301" t="s">
        <v>233</v>
      </c>
      <c r="C4593" s="301" t="s">
        <v>64</v>
      </c>
      <c r="D4593" s="301" t="s">
        <v>64</v>
      </c>
      <c r="E4593" s="301" t="s">
        <v>64</v>
      </c>
      <c r="F4593" s="301" t="s">
        <v>75</v>
      </c>
      <c r="G4593" s="301" t="s">
        <v>75</v>
      </c>
      <c r="H4593" s="301" t="s">
        <v>499</v>
      </c>
      <c r="I4593" s="333">
        <v>0</v>
      </c>
    </row>
    <row r="4594" spans="1:9">
      <c r="A4594" s="316">
        <v>17</v>
      </c>
      <c r="B4594" s="301" t="s">
        <v>233</v>
      </c>
      <c r="C4594" s="301" t="s">
        <v>64</v>
      </c>
      <c r="D4594" s="301" t="s">
        <v>64</v>
      </c>
      <c r="E4594" s="301" t="s">
        <v>64</v>
      </c>
      <c r="F4594" s="301" t="s">
        <v>150</v>
      </c>
      <c r="G4594" s="301" t="s">
        <v>150</v>
      </c>
      <c r="H4594" s="301" t="s">
        <v>499</v>
      </c>
      <c r="I4594" s="333">
        <v>11.3</v>
      </c>
    </row>
    <row r="4595" spans="1:9">
      <c r="A4595" s="316">
        <v>17</v>
      </c>
      <c r="B4595" s="301" t="s">
        <v>233</v>
      </c>
      <c r="C4595" s="301" t="s">
        <v>64</v>
      </c>
      <c r="D4595" s="301" t="s">
        <v>64</v>
      </c>
      <c r="E4595" s="301" t="s">
        <v>64</v>
      </c>
      <c r="F4595" s="301" t="s">
        <v>82</v>
      </c>
      <c r="G4595" s="301" t="s">
        <v>82</v>
      </c>
      <c r="H4595" s="301" t="s">
        <v>499</v>
      </c>
      <c r="I4595" s="333">
        <v>0</v>
      </c>
    </row>
    <row r="4596" spans="1:9">
      <c r="A4596" s="316">
        <v>17</v>
      </c>
      <c r="B4596" s="301" t="s">
        <v>233</v>
      </c>
      <c r="C4596" s="301" t="s">
        <v>64</v>
      </c>
      <c r="D4596" s="301" t="s">
        <v>64</v>
      </c>
      <c r="E4596" s="301" t="s">
        <v>64</v>
      </c>
      <c r="F4596" s="301" t="s">
        <v>163</v>
      </c>
      <c r="G4596" s="301" t="s">
        <v>163</v>
      </c>
      <c r="H4596" s="301" t="s">
        <v>499</v>
      </c>
      <c r="I4596" s="333">
        <v>0</v>
      </c>
    </row>
    <row r="4597" spans="1:9">
      <c r="A4597" s="316">
        <v>17</v>
      </c>
      <c r="B4597" s="301" t="s">
        <v>233</v>
      </c>
      <c r="C4597" s="301" t="s">
        <v>64</v>
      </c>
      <c r="D4597" s="301" t="s">
        <v>64</v>
      </c>
      <c r="E4597" s="301" t="s">
        <v>64</v>
      </c>
      <c r="F4597" s="301" t="s">
        <v>164</v>
      </c>
      <c r="G4597" s="301" t="s">
        <v>164</v>
      </c>
      <c r="H4597" s="301" t="s">
        <v>499</v>
      </c>
      <c r="I4597" s="333">
        <v>7.94</v>
      </c>
    </row>
    <row r="4598" spans="1:9">
      <c r="A4598" s="316">
        <v>17</v>
      </c>
      <c r="B4598" s="301" t="s">
        <v>233</v>
      </c>
      <c r="C4598" s="301" t="s">
        <v>64</v>
      </c>
      <c r="D4598" s="301" t="s">
        <v>64</v>
      </c>
      <c r="E4598" s="301" t="s">
        <v>64</v>
      </c>
      <c r="F4598" s="301" t="s">
        <v>77</v>
      </c>
      <c r="G4598" s="301" t="s">
        <v>77</v>
      </c>
      <c r="H4598" s="301" t="s">
        <v>499</v>
      </c>
      <c r="I4598" s="333">
        <v>24.3</v>
      </c>
    </row>
    <row r="4599" spans="1:9">
      <c r="A4599" s="316">
        <v>17</v>
      </c>
      <c r="B4599" s="301" t="s">
        <v>233</v>
      </c>
      <c r="C4599" s="301" t="s">
        <v>64</v>
      </c>
      <c r="D4599" s="301" t="s">
        <v>64</v>
      </c>
      <c r="E4599" s="301" t="s">
        <v>64</v>
      </c>
      <c r="F4599" s="301" t="s">
        <v>73</v>
      </c>
      <c r="G4599" s="301" t="s">
        <v>73</v>
      </c>
      <c r="H4599" s="301" t="s">
        <v>499</v>
      </c>
      <c r="I4599" s="333">
        <v>34.11</v>
      </c>
    </row>
    <row r="4600" spans="1:9">
      <c r="A4600" s="316">
        <v>17</v>
      </c>
      <c r="B4600" s="301" t="s">
        <v>233</v>
      </c>
      <c r="C4600" s="301" t="s">
        <v>64</v>
      </c>
      <c r="D4600" s="301" t="s">
        <v>64</v>
      </c>
      <c r="E4600" s="301" t="s">
        <v>64</v>
      </c>
      <c r="F4600" s="301" t="s">
        <v>162</v>
      </c>
      <c r="G4600" s="301" t="s">
        <v>162</v>
      </c>
      <c r="H4600" s="301" t="s">
        <v>499</v>
      </c>
      <c r="I4600" s="333">
        <v>0</v>
      </c>
    </row>
    <row r="4601" spans="1:9">
      <c r="A4601" s="316">
        <v>17</v>
      </c>
      <c r="B4601" s="301" t="s">
        <v>233</v>
      </c>
      <c r="C4601" s="301" t="s">
        <v>64</v>
      </c>
      <c r="D4601" s="301" t="s">
        <v>64</v>
      </c>
      <c r="E4601" s="301" t="s">
        <v>64</v>
      </c>
      <c r="F4601" s="301" t="s">
        <v>79</v>
      </c>
      <c r="G4601" s="301" t="s">
        <v>79</v>
      </c>
      <c r="H4601" t="s">
        <v>500</v>
      </c>
      <c r="I4601" s="333">
        <v>4.2699999999999996</v>
      </c>
    </row>
    <row r="4602" spans="1:9">
      <c r="A4602" s="316">
        <v>17</v>
      </c>
      <c r="B4602" s="301" t="s">
        <v>233</v>
      </c>
      <c r="C4602" s="301" t="s">
        <v>64</v>
      </c>
      <c r="D4602" s="301" t="s">
        <v>64</v>
      </c>
      <c r="E4602" s="301" t="s">
        <v>64</v>
      </c>
      <c r="F4602" s="301" t="s">
        <v>149</v>
      </c>
      <c r="G4602" s="301" t="s">
        <v>149</v>
      </c>
      <c r="H4602" s="301" t="s">
        <v>500</v>
      </c>
      <c r="I4602" s="333">
        <v>10.86</v>
      </c>
    </row>
    <row r="4603" spans="1:9">
      <c r="A4603" s="316">
        <v>17</v>
      </c>
      <c r="B4603" s="301" t="s">
        <v>233</v>
      </c>
      <c r="C4603" s="301" t="s">
        <v>64</v>
      </c>
      <c r="D4603" s="301" t="s">
        <v>64</v>
      </c>
      <c r="E4603" s="301" t="s">
        <v>64</v>
      </c>
      <c r="F4603" s="301" t="s">
        <v>80</v>
      </c>
      <c r="G4603" s="301" t="s">
        <v>80</v>
      </c>
      <c r="H4603" s="301" t="s">
        <v>500</v>
      </c>
      <c r="I4603" s="333">
        <v>5.27</v>
      </c>
    </row>
    <row r="4604" spans="1:9">
      <c r="A4604" s="316">
        <v>17</v>
      </c>
      <c r="B4604" s="301" t="s">
        <v>233</v>
      </c>
      <c r="C4604" s="301" t="s">
        <v>64</v>
      </c>
      <c r="D4604" s="301" t="s">
        <v>64</v>
      </c>
      <c r="E4604" s="301" t="s">
        <v>64</v>
      </c>
      <c r="F4604" s="301" t="s">
        <v>231</v>
      </c>
      <c r="G4604" s="301" t="s">
        <v>231</v>
      </c>
      <c r="H4604" s="301" t="s">
        <v>500</v>
      </c>
      <c r="I4604" s="333">
        <v>9.8000000000000007</v>
      </c>
    </row>
    <row r="4605" spans="1:9">
      <c r="A4605" s="316">
        <v>17</v>
      </c>
      <c r="B4605" s="301" t="s">
        <v>233</v>
      </c>
      <c r="C4605" s="301" t="s">
        <v>64</v>
      </c>
      <c r="D4605" s="301" t="s">
        <v>64</v>
      </c>
      <c r="E4605" s="301" t="s">
        <v>64</v>
      </c>
      <c r="F4605" s="301" t="s">
        <v>232</v>
      </c>
      <c r="G4605" s="301" t="s">
        <v>232</v>
      </c>
      <c r="H4605" s="301" t="s">
        <v>500</v>
      </c>
      <c r="I4605" s="333">
        <v>3.78</v>
      </c>
    </row>
    <row r="4606" spans="1:9">
      <c r="A4606" s="316">
        <v>17</v>
      </c>
      <c r="B4606" s="301" t="s">
        <v>233</v>
      </c>
      <c r="C4606" s="301" t="s">
        <v>64</v>
      </c>
      <c r="D4606" s="301" t="s">
        <v>64</v>
      </c>
      <c r="E4606" s="301" t="s">
        <v>64</v>
      </c>
      <c r="F4606" s="301" t="s">
        <v>152</v>
      </c>
      <c r="G4606" s="301" t="s">
        <v>152</v>
      </c>
      <c r="H4606" s="301" t="s">
        <v>500</v>
      </c>
      <c r="I4606" s="333">
        <v>10.24</v>
      </c>
    </row>
    <row r="4607" spans="1:9">
      <c r="A4607" s="316">
        <v>17</v>
      </c>
      <c r="B4607" s="301" t="s">
        <v>233</v>
      </c>
      <c r="C4607" s="301" t="s">
        <v>64</v>
      </c>
      <c r="D4607" s="301" t="s">
        <v>64</v>
      </c>
      <c r="E4607" s="301" t="s">
        <v>64</v>
      </c>
      <c r="F4607" s="301" t="s">
        <v>208</v>
      </c>
      <c r="G4607" s="301" t="s">
        <v>208</v>
      </c>
      <c r="H4607" s="301" t="s">
        <v>500</v>
      </c>
      <c r="I4607" s="333">
        <v>6.76</v>
      </c>
    </row>
    <row r="4608" spans="1:9">
      <c r="A4608" s="316">
        <v>17</v>
      </c>
      <c r="B4608" s="301" t="s">
        <v>233</v>
      </c>
      <c r="C4608" s="301" t="s">
        <v>64</v>
      </c>
      <c r="D4608" s="301" t="s">
        <v>64</v>
      </c>
      <c r="E4608" s="301" t="s">
        <v>64</v>
      </c>
      <c r="F4608" s="301" t="s">
        <v>165</v>
      </c>
      <c r="G4608" s="301" t="s">
        <v>165</v>
      </c>
      <c r="H4608" s="301" t="s">
        <v>500</v>
      </c>
      <c r="I4608" s="333">
        <v>1.94</v>
      </c>
    </row>
    <row r="4609" spans="1:9">
      <c r="A4609" s="316">
        <v>17</v>
      </c>
      <c r="B4609" s="301" t="s">
        <v>233</v>
      </c>
      <c r="C4609" s="301" t="s">
        <v>64</v>
      </c>
      <c r="D4609" s="301" t="s">
        <v>64</v>
      </c>
      <c r="E4609" s="301" t="s">
        <v>64</v>
      </c>
      <c r="F4609" s="301" t="s">
        <v>151</v>
      </c>
      <c r="G4609" s="301" t="s">
        <v>151</v>
      </c>
      <c r="H4609" s="301" t="s">
        <v>500</v>
      </c>
      <c r="I4609" s="333">
        <v>6.51</v>
      </c>
    </row>
    <row r="4610" spans="1:9">
      <c r="A4610" s="316">
        <v>17</v>
      </c>
      <c r="B4610" s="301" t="s">
        <v>233</v>
      </c>
      <c r="C4610" s="301" t="s">
        <v>64</v>
      </c>
      <c r="D4610" s="301" t="s">
        <v>64</v>
      </c>
      <c r="E4610" s="301" t="s">
        <v>64</v>
      </c>
      <c r="F4610" s="301" t="s">
        <v>75</v>
      </c>
      <c r="G4610" s="301" t="s">
        <v>75</v>
      </c>
      <c r="H4610" s="301" t="s">
        <v>500</v>
      </c>
      <c r="I4610" s="333">
        <v>0</v>
      </c>
    </row>
    <row r="4611" spans="1:9">
      <c r="A4611" s="316">
        <v>17</v>
      </c>
      <c r="B4611" s="301" t="s">
        <v>233</v>
      </c>
      <c r="C4611" s="301" t="s">
        <v>64</v>
      </c>
      <c r="D4611" s="301" t="s">
        <v>64</v>
      </c>
      <c r="E4611" s="301" t="s">
        <v>64</v>
      </c>
      <c r="F4611" s="301" t="s">
        <v>150</v>
      </c>
      <c r="G4611" s="301" t="s">
        <v>150</v>
      </c>
      <c r="H4611" s="301" t="s">
        <v>500</v>
      </c>
      <c r="I4611" s="333">
        <v>13.82</v>
      </c>
    </row>
    <row r="4612" spans="1:9">
      <c r="A4612" s="316">
        <v>17</v>
      </c>
      <c r="B4612" s="301" t="s">
        <v>233</v>
      </c>
      <c r="C4612" s="301" t="s">
        <v>64</v>
      </c>
      <c r="D4612" s="301" t="s">
        <v>64</v>
      </c>
      <c r="E4612" s="301" t="s">
        <v>64</v>
      </c>
      <c r="F4612" s="301" t="s">
        <v>82</v>
      </c>
      <c r="G4612" s="301" t="s">
        <v>82</v>
      </c>
      <c r="H4612" s="301" t="s">
        <v>500</v>
      </c>
      <c r="I4612" s="333">
        <v>0</v>
      </c>
    </row>
    <row r="4613" spans="1:9">
      <c r="A4613" s="316">
        <v>17</v>
      </c>
      <c r="B4613" s="301" t="s">
        <v>233</v>
      </c>
      <c r="C4613" s="301" t="s">
        <v>64</v>
      </c>
      <c r="D4613" s="301" t="s">
        <v>64</v>
      </c>
      <c r="E4613" s="301" t="s">
        <v>64</v>
      </c>
      <c r="F4613" s="301" t="s">
        <v>163</v>
      </c>
      <c r="G4613" s="301" t="s">
        <v>163</v>
      </c>
      <c r="H4613" s="301" t="s">
        <v>500</v>
      </c>
      <c r="I4613" s="333">
        <v>8.3000000000000007</v>
      </c>
    </row>
    <row r="4614" spans="1:9">
      <c r="A4614" s="316">
        <v>17</v>
      </c>
      <c r="B4614" s="301" t="s">
        <v>233</v>
      </c>
      <c r="C4614" s="301" t="s">
        <v>64</v>
      </c>
      <c r="D4614" s="301" t="s">
        <v>64</v>
      </c>
      <c r="E4614" s="301" t="s">
        <v>64</v>
      </c>
      <c r="F4614" s="301" t="s">
        <v>164</v>
      </c>
      <c r="G4614" s="301" t="s">
        <v>164</v>
      </c>
      <c r="H4614" s="301" t="s">
        <v>500</v>
      </c>
      <c r="I4614" s="333">
        <v>7.69</v>
      </c>
    </row>
    <row r="4615" spans="1:9">
      <c r="A4615" s="316">
        <v>17</v>
      </c>
      <c r="B4615" s="301" t="s">
        <v>233</v>
      </c>
      <c r="C4615" s="301" t="s">
        <v>64</v>
      </c>
      <c r="D4615" s="301" t="s">
        <v>64</v>
      </c>
      <c r="E4615" s="301" t="s">
        <v>64</v>
      </c>
      <c r="F4615" s="301" t="s">
        <v>77</v>
      </c>
      <c r="G4615" s="301" t="s">
        <v>77</v>
      </c>
      <c r="H4615" s="301" t="s">
        <v>500</v>
      </c>
      <c r="I4615" s="333">
        <v>21.65</v>
      </c>
    </row>
    <row r="4616" spans="1:9">
      <c r="A4616" s="316">
        <v>17</v>
      </c>
      <c r="B4616" s="301" t="s">
        <v>233</v>
      </c>
      <c r="C4616" s="301" t="s">
        <v>64</v>
      </c>
      <c r="D4616" s="301" t="s">
        <v>64</v>
      </c>
      <c r="E4616" s="301" t="s">
        <v>64</v>
      </c>
      <c r="F4616" s="301" t="s">
        <v>73</v>
      </c>
      <c r="G4616" s="301" t="s">
        <v>73</v>
      </c>
      <c r="H4616" s="301" t="s">
        <v>500</v>
      </c>
      <c r="I4616" s="333">
        <v>70.680000000000007</v>
      </c>
    </row>
    <row r="4617" spans="1:9">
      <c r="A4617" s="316">
        <v>17</v>
      </c>
      <c r="B4617" s="301" t="s">
        <v>233</v>
      </c>
      <c r="C4617" s="301" t="s">
        <v>64</v>
      </c>
      <c r="D4617" s="301" t="s">
        <v>64</v>
      </c>
      <c r="E4617" s="301" t="s">
        <v>64</v>
      </c>
      <c r="F4617" s="301" t="s">
        <v>162</v>
      </c>
      <c r="G4617" s="301" t="s">
        <v>162</v>
      </c>
      <c r="H4617" s="301" t="s">
        <v>500</v>
      </c>
      <c r="I4617" s="333">
        <v>2.42</v>
      </c>
    </row>
    <row r="4618" spans="1:9">
      <c r="A4618" s="316">
        <v>17</v>
      </c>
      <c r="B4618" s="301" t="s">
        <v>233</v>
      </c>
      <c r="C4618" s="301" t="s">
        <v>64</v>
      </c>
      <c r="D4618" s="301" t="s">
        <v>64</v>
      </c>
      <c r="E4618" s="301" t="s">
        <v>64</v>
      </c>
      <c r="F4618" s="301" t="s">
        <v>79</v>
      </c>
      <c r="G4618" s="301" t="s">
        <v>79</v>
      </c>
      <c r="H4618" t="s">
        <v>501</v>
      </c>
      <c r="I4618" s="333">
        <v>12.09</v>
      </c>
    </row>
    <row r="4619" spans="1:9">
      <c r="A4619" s="316">
        <v>17</v>
      </c>
      <c r="B4619" s="301" t="s">
        <v>233</v>
      </c>
      <c r="C4619" s="301" t="s">
        <v>64</v>
      </c>
      <c r="D4619" s="301" t="s">
        <v>64</v>
      </c>
      <c r="E4619" s="301" t="s">
        <v>64</v>
      </c>
      <c r="F4619" s="301" t="s">
        <v>149</v>
      </c>
      <c r="G4619" s="301" t="s">
        <v>149</v>
      </c>
      <c r="H4619" s="301" t="s">
        <v>501</v>
      </c>
      <c r="I4619" s="333">
        <v>8.61</v>
      </c>
    </row>
    <row r="4620" spans="1:9">
      <c r="A4620" s="316">
        <v>17</v>
      </c>
      <c r="B4620" s="301" t="s">
        <v>233</v>
      </c>
      <c r="C4620" s="301" t="s">
        <v>64</v>
      </c>
      <c r="D4620" s="301" t="s">
        <v>64</v>
      </c>
      <c r="E4620" s="301" t="s">
        <v>64</v>
      </c>
      <c r="F4620" s="301" t="s">
        <v>80</v>
      </c>
      <c r="G4620" s="301" t="s">
        <v>80</v>
      </c>
      <c r="H4620" s="301" t="s">
        <v>501</v>
      </c>
      <c r="I4620" s="333">
        <v>5.75</v>
      </c>
    </row>
    <row r="4621" spans="1:9">
      <c r="A4621" s="316">
        <v>17</v>
      </c>
      <c r="B4621" s="301" t="s">
        <v>233</v>
      </c>
      <c r="C4621" s="301" t="s">
        <v>64</v>
      </c>
      <c r="D4621" s="301" t="s">
        <v>64</v>
      </c>
      <c r="E4621" s="301" t="s">
        <v>64</v>
      </c>
      <c r="F4621" s="301" t="s">
        <v>231</v>
      </c>
      <c r="G4621" s="301" t="s">
        <v>231</v>
      </c>
      <c r="H4621" s="301" t="s">
        <v>501</v>
      </c>
      <c r="I4621" s="333">
        <v>7.09</v>
      </c>
    </row>
    <row r="4622" spans="1:9">
      <c r="A4622" s="316">
        <v>17</v>
      </c>
      <c r="B4622" s="301" t="s">
        <v>233</v>
      </c>
      <c r="C4622" s="301" t="s">
        <v>64</v>
      </c>
      <c r="D4622" s="301" t="s">
        <v>64</v>
      </c>
      <c r="E4622" s="301" t="s">
        <v>64</v>
      </c>
      <c r="F4622" s="301" t="s">
        <v>232</v>
      </c>
      <c r="G4622" s="301" t="s">
        <v>232</v>
      </c>
      <c r="H4622" s="301" t="s">
        <v>501</v>
      </c>
      <c r="I4622" s="333">
        <v>6.12</v>
      </c>
    </row>
    <row r="4623" spans="1:9">
      <c r="A4623" s="316">
        <v>17</v>
      </c>
      <c r="B4623" s="301" t="s">
        <v>233</v>
      </c>
      <c r="C4623" s="301" t="s">
        <v>64</v>
      </c>
      <c r="D4623" s="301" t="s">
        <v>64</v>
      </c>
      <c r="E4623" s="301" t="s">
        <v>64</v>
      </c>
      <c r="F4623" s="301" t="s">
        <v>152</v>
      </c>
      <c r="G4623" s="301" t="s">
        <v>152</v>
      </c>
      <c r="H4623" s="301" t="s">
        <v>501</v>
      </c>
      <c r="I4623" s="333">
        <v>5.37</v>
      </c>
    </row>
    <row r="4624" spans="1:9">
      <c r="A4624" s="316">
        <v>17</v>
      </c>
      <c r="B4624" s="301" t="s">
        <v>233</v>
      </c>
      <c r="C4624" s="301" t="s">
        <v>64</v>
      </c>
      <c r="D4624" s="301" t="s">
        <v>64</v>
      </c>
      <c r="E4624" s="301" t="s">
        <v>64</v>
      </c>
      <c r="F4624" s="301" t="s">
        <v>208</v>
      </c>
      <c r="G4624" s="301" t="s">
        <v>208</v>
      </c>
      <c r="H4624" s="301" t="s">
        <v>501</v>
      </c>
      <c r="I4624" s="333">
        <v>4.26</v>
      </c>
    </row>
    <row r="4625" spans="1:9">
      <c r="A4625" s="316">
        <v>17</v>
      </c>
      <c r="B4625" s="301" t="s">
        <v>233</v>
      </c>
      <c r="C4625" s="301" t="s">
        <v>64</v>
      </c>
      <c r="D4625" s="301" t="s">
        <v>64</v>
      </c>
      <c r="E4625" s="301" t="s">
        <v>64</v>
      </c>
      <c r="F4625" s="301" t="s">
        <v>165</v>
      </c>
      <c r="G4625" s="301" t="s">
        <v>165</v>
      </c>
      <c r="H4625" s="301" t="s">
        <v>501</v>
      </c>
      <c r="I4625" s="333">
        <v>2.14</v>
      </c>
    </row>
    <row r="4626" spans="1:9">
      <c r="A4626" s="316">
        <v>17</v>
      </c>
      <c r="B4626" s="301" t="s">
        <v>233</v>
      </c>
      <c r="C4626" s="301" t="s">
        <v>64</v>
      </c>
      <c r="D4626" s="301" t="s">
        <v>64</v>
      </c>
      <c r="E4626" s="301" t="s">
        <v>64</v>
      </c>
      <c r="F4626" s="301" t="s">
        <v>151</v>
      </c>
      <c r="G4626" s="301" t="s">
        <v>151</v>
      </c>
      <c r="H4626" s="301" t="s">
        <v>501</v>
      </c>
      <c r="I4626" s="333">
        <v>4.95</v>
      </c>
    </row>
    <row r="4627" spans="1:9">
      <c r="A4627" s="316">
        <v>17</v>
      </c>
      <c r="B4627" s="301" t="s">
        <v>233</v>
      </c>
      <c r="C4627" s="301" t="s">
        <v>64</v>
      </c>
      <c r="D4627" s="301" t="s">
        <v>64</v>
      </c>
      <c r="E4627" s="301" t="s">
        <v>64</v>
      </c>
      <c r="F4627" s="301" t="s">
        <v>75</v>
      </c>
      <c r="G4627" s="301" t="s">
        <v>75</v>
      </c>
      <c r="H4627" s="301" t="s">
        <v>501</v>
      </c>
      <c r="I4627" s="333">
        <v>0</v>
      </c>
    </row>
    <row r="4628" spans="1:9">
      <c r="A4628" s="316">
        <v>17</v>
      </c>
      <c r="B4628" s="301" t="s">
        <v>233</v>
      </c>
      <c r="C4628" s="301" t="s">
        <v>64</v>
      </c>
      <c r="D4628" s="301" t="s">
        <v>64</v>
      </c>
      <c r="E4628" s="301" t="s">
        <v>64</v>
      </c>
      <c r="F4628" s="301" t="s">
        <v>150</v>
      </c>
      <c r="G4628" s="301" t="s">
        <v>150</v>
      </c>
      <c r="H4628" s="301" t="s">
        <v>501</v>
      </c>
      <c r="I4628" s="333">
        <v>12.95</v>
      </c>
    </row>
    <row r="4629" spans="1:9">
      <c r="A4629" s="316">
        <v>17</v>
      </c>
      <c r="B4629" s="301" t="s">
        <v>233</v>
      </c>
      <c r="C4629" s="301" t="s">
        <v>64</v>
      </c>
      <c r="D4629" s="301" t="s">
        <v>64</v>
      </c>
      <c r="E4629" s="301" t="s">
        <v>64</v>
      </c>
      <c r="F4629" s="301" t="s">
        <v>82</v>
      </c>
      <c r="G4629" s="301" t="s">
        <v>82</v>
      </c>
      <c r="H4629" s="301" t="s">
        <v>501</v>
      </c>
      <c r="I4629" s="333">
        <v>0</v>
      </c>
    </row>
    <row r="4630" spans="1:9">
      <c r="A4630" s="316">
        <v>17</v>
      </c>
      <c r="B4630" s="301" t="s">
        <v>233</v>
      </c>
      <c r="C4630" s="301" t="s">
        <v>64</v>
      </c>
      <c r="D4630" s="301" t="s">
        <v>64</v>
      </c>
      <c r="E4630" s="301" t="s">
        <v>64</v>
      </c>
      <c r="F4630" s="301" t="s">
        <v>163</v>
      </c>
      <c r="G4630" s="301" t="s">
        <v>163</v>
      </c>
      <c r="H4630" s="301" t="s">
        <v>501</v>
      </c>
      <c r="I4630" s="333">
        <v>10.8</v>
      </c>
    </row>
    <row r="4631" spans="1:9">
      <c r="A4631" s="316">
        <v>17</v>
      </c>
      <c r="B4631" s="301" t="s">
        <v>233</v>
      </c>
      <c r="C4631" s="301" t="s">
        <v>64</v>
      </c>
      <c r="D4631" s="301" t="s">
        <v>64</v>
      </c>
      <c r="E4631" s="301" t="s">
        <v>64</v>
      </c>
      <c r="F4631" s="301" t="s">
        <v>164</v>
      </c>
      <c r="G4631" s="301" t="s">
        <v>164</v>
      </c>
      <c r="H4631" s="301" t="s">
        <v>501</v>
      </c>
      <c r="I4631" s="333">
        <v>7.18</v>
      </c>
    </row>
    <row r="4632" spans="1:9">
      <c r="A4632" s="316">
        <v>17</v>
      </c>
      <c r="B4632" s="301" t="s">
        <v>233</v>
      </c>
      <c r="C4632" s="301" t="s">
        <v>64</v>
      </c>
      <c r="D4632" s="301" t="s">
        <v>64</v>
      </c>
      <c r="E4632" s="301" t="s">
        <v>64</v>
      </c>
      <c r="F4632" s="301" t="s">
        <v>77</v>
      </c>
      <c r="G4632" s="301" t="s">
        <v>77</v>
      </c>
      <c r="H4632" s="301" t="s">
        <v>501</v>
      </c>
      <c r="I4632" s="333">
        <v>20.100000000000001</v>
      </c>
    </row>
    <row r="4633" spans="1:9">
      <c r="A4633" s="316">
        <v>17</v>
      </c>
      <c r="B4633" s="301" t="s">
        <v>233</v>
      </c>
      <c r="C4633" s="301" t="s">
        <v>64</v>
      </c>
      <c r="D4633" s="301" t="s">
        <v>64</v>
      </c>
      <c r="E4633" s="301" t="s">
        <v>64</v>
      </c>
      <c r="F4633" s="301" t="s">
        <v>73</v>
      </c>
      <c r="G4633" s="301" t="s">
        <v>73</v>
      </c>
      <c r="H4633" s="301" t="s">
        <v>501</v>
      </c>
      <c r="I4633" s="333">
        <v>37.85</v>
      </c>
    </row>
    <row r="4634" spans="1:9">
      <c r="A4634" s="316">
        <v>17</v>
      </c>
      <c r="B4634" s="301" t="s">
        <v>233</v>
      </c>
      <c r="C4634" s="301" t="s">
        <v>64</v>
      </c>
      <c r="D4634" s="301" t="s">
        <v>64</v>
      </c>
      <c r="E4634" s="301" t="s">
        <v>64</v>
      </c>
      <c r="F4634" s="301" t="s">
        <v>162</v>
      </c>
      <c r="G4634" s="301" t="s">
        <v>162</v>
      </c>
      <c r="H4634" s="301" t="s">
        <v>501</v>
      </c>
      <c r="I4634" s="333">
        <v>4.95</v>
      </c>
    </row>
    <row r="4635" spans="1:9">
      <c r="A4635" s="316">
        <v>17</v>
      </c>
      <c r="B4635" s="301" t="s">
        <v>233</v>
      </c>
      <c r="C4635" s="301" t="s">
        <v>64</v>
      </c>
      <c r="D4635" s="301" t="s">
        <v>64</v>
      </c>
      <c r="E4635" s="301" t="s">
        <v>64</v>
      </c>
      <c r="F4635" s="301" t="s">
        <v>79</v>
      </c>
      <c r="G4635" s="301" t="s">
        <v>79</v>
      </c>
      <c r="H4635" t="s">
        <v>502</v>
      </c>
      <c r="I4635" s="333">
        <v>8.24</v>
      </c>
    </row>
    <row r="4636" spans="1:9">
      <c r="A4636" s="316">
        <v>17</v>
      </c>
      <c r="B4636" s="301" t="s">
        <v>233</v>
      </c>
      <c r="C4636" s="301" t="s">
        <v>64</v>
      </c>
      <c r="D4636" s="301" t="s">
        <v>64</v>
      </c>
      <c r="E4636" s="301" t="s">
        <v>64</v>
      </c>
      <c r="F4636" s="301" t="s">
        <v>149</v>
      </c>
      <c r="G4636" s="301" t="s">
        <v>149</v>
      </c>
      <c r="H4636" s="301" t="s">
        <v>502</v>
      </c>
      <c r="I4636" s="333">
        <v>8.3699999999999992</v>
      </c>
    </row>
    <row r="4637" spans="1:9">
      <c r="A4637" s="316">
        <v>17</v>
      </c>
      <c r="B4637" s="301" t="s">
        <v>233</v>
      </c>
      <c r="C4637" s="301" t="s">
        <v>64</v>
      </c>
      <c r="D4637" s="301" t="s">
        <v>64</v>
      </c>
      <c r="E4637" s="301" t="s">
        <v>64</v>
      </c>
      <c r="F4637" s="301" t="s">
        <v>80</v>
      </c>
      <c r="G4637" s="301" t="s">
        <v>80</v>
      </c>
      <c r="H4637" s="301" t="s">
        <v>502</v>
      </c>
      <c r="I4637" s="333">
        <v>6.41</v>
      </c>
    </row>
    <row r="4638" spans="1:9">
      <c r="A4638" s="316">
        <v>17</v>
      </c>
      <c r="B4638" s="301" t="s">
        <v>233</v>
      </c>
      <c r="C4638" s="301" t="s">
        <v>64</v>
      </c>
      <c r="D4638" s="301" t="s">
        <v>64</v>
      </c>
      <c r="E4638" s="301" t="s">
        <v>64</v>
      </c>
      <c r="F4638" s="301" t="s">
        <v>231</v>
      </c>
      <c r="G4638" s="301" t="s">
        <v>231</v>
      </c>
      <c r="H4638" s="301" t="s">
        <v>502</v>
      </c>
      <c r="I4638" s="333">
        <v>6.81</v>
      </c>
    </row>
    <row r="4639" spans="1:9">
      <c r="A4639" s="316">
        <v>17</v>
      </c>
      <c r="B4639" s="301" t="s">
        <v>233</v>
      </c>
      <c r="C4639" s="301" t="s">
        <v>64</v>
      </c>
      <c r="D4639" s="301" t="s">
        <v>64</v>
      </c>
      <c r="E4639" s="301" t="s">
        <v>64</v>
      </c>
      <c r="F4639" s="301" t="s">
        <v>232</v>
      </c>
      <c r="G4639" s="301" t="s">
        <v>232</v>
      </c>
      <c r="H4639" s="301" t="s">
        <v>502</v>
      </c>
      <c r="I4639" s="333">
        <v>5.63</v>
      </c>
    </row>
    <row r="4640" spans="1:9">
      <c r="A4640" s="316">
        <v>17</v>
      </c>
      <c r="B4640" s="301" t="s">
        <v>233</v>
      </c>
      <c r="C4640" s="301" t="s">
        <v>64</v>
      </c>
      <c r="D4640" s="301" t="s">
        <v>64</v>
      </c>
      <c r="E4640" s="301" t="s">
        <v>64</v>
      </c>
      <c r="F4640" s="301" t="s">
        <v>152</v>
      </c>
      <c r="G4640" s="301" t="s">
        <v>152</v>
      </c>
      <c r="H4640" s="301" t="s">
        <v>502</v>
      </c>
      <c r="I4640" s="333">
        <v>5.29</v>
      </c>
    </row>
    <row r="4641" spans="1:9">
      <c r="A4641" s="316">
        <v>17</v>
      </c>
      <c r="B4641" s="301" t="s">
        <v>233</v>
      </c>
      <c r="C4641" s="301" t="s">
        <v>64</v>
      </c>
      <c r="D4641" s="301" t="s">
        <v>64</v>
      </c>
      <c r="E4641" s="301" t="s">
        <v>64</v>
      </c>
      <c r="F4641" s="301" t="s">
        <v>208</v>
      </c>
      <c r="G4641" s="301" t="s">
        <v>208</v>
      </c>
      <c r="H4641" s="301" t="s">
        <v>502</v>
      </c>
      <c r="I4641" s="333">
        <v>4</v>
      </c>
    </row>
    <row r="4642" spans="1:9">
      <c r="A4642" s="316">
        <v>17</v>
      </c>
      <c r="B4642" s="301" t="s">
        <v>233</v>
      </c>
      <c r="C4642" s="301" t="s">
        <v>64</v>
      </c>
      <c r="D4642" s="301" t="s">
        <v>64</v>
      </c>
      <c r="E4642" s="301" t="s">
        <v>64</v>
      </c>
      <c r="F4642" s="301" t="s">
        <v>165</v>
      </c>
      <c r="G4642" s="301" t="s">
        <v>165</v>
      </c>
      <c r="H4642" s="301" t="s">
        <v>502</v>
      </c>
      <c r="I4642" s="333">
        <v>2.2999999999999998</v>
      </c>
    </row>
    <row r="4643" spans="1:9">
      <c r="A4643" s="316">
        <v>17</v>
      </c>
      <c r="B4643" s="301" t="s">
        <v>233</v>
      </c>
      <c r="C4643" s="301" t="s">
        <v>64</v>
      </c>
      <c r="D4643" s="301" t="s">
        <v>64</v>
      </c>
      <c r="E4643" s="301" t="s">
        <v>64</v>
      </c>
      <c r="F4643" s="301" t="s">
        <v>151</v>
      </c>
      <c r="G4643" s="301" t="s">
        <v>151</v>
      </c>
      <c r="H4643" s="301" t="s">
        <v>502</v>
      </c>
      <c r="I4643" s="333">
        <v>2.1</v>
      </c>
    </row>
    <row r="4644" spans="1:9">
      <c r="A4644" s="316">
        <v>17</v>
      </c>
      <c r="B4644" s="301" t="s">
        <v>233</v>
      </c>
      <c r="C4644" s="301" t="s">
        <v>64</v>
      </c>
      <c r="D4644" s="301" t="s">
        <v>64</v>
      </c>
      <c r="E4644" s="301" t="s">
        <v>64</v>
      </c>
      <c r="F4644" s="301" t="s">
        <v>75</v>
      </c>
      <c r="G4644" s="301" t="s">
        <v>75</v>
      </c>
      <c r="H4644" s="301" t="s">
        <v>502</v>
      </c>
      <c r="I4644" s="333">
        <v>0</v>
      </c>
    </row>
    <row r="4645" spans="1:9">
      <c r="A4645" s="316">
        <v>17</v>
      </c>
      <c r="B4645" s="301" t="s">
        <v>233</v>
      </c>
      <c r="C4645" s="301" t="s">
        <v>64</v>
      </c>
      <c r="D4645" s="301" t="s">
        <v>64</v>
      </c>
      <c r="E4645" s="301" t="s">
        <v>64</v>
      </c>
      <c r="F4645" s="301" t="s">
        <v>150</v>
      </c>
      <c r="G4645" s="301" t="s">
        <v>150</v>
      </c>
      <c r="H4645" s="301" t="s">
        <v>502</v>
      </c>
      <c r="I4645" s="333">
        <v>11.15</v>
      </c>
    </row>
    <row r="4646" spans="1:9">
      <c r="A4646" s="316">
        <v>17</v>
      </c>
      <c r="B4646" s="301" t="s">
        <v>233</v>
      </c>
      <c r="C4646" s="301" t="s">
        <v>64</v>
      </c>
      <c r="D4646" s="301" t="s">
        <v>64</v>
      </c>
      <c r="E4646" s="301" t="s">
        <v>64</v>
      </c>
      <c r="F4646" s="301" t="s">
        <v>82</v>
      </c>
      <c r="G4646" s="301" t="s">
        <v>82</v>
      </c>
      <c r="H4646" s="301" t="s">
        <v>502</v>
      </c>
      <c r="I4646" s="333">
        <v>0</v>
      </c>
    </row>
    <row r="4647" spans="1:9">
      <c r="A4647" s="316">
        <v>17</v>
      </c>
      <c r="B4647" s="301" t="s">
        <v>233</v>
      </c>
      <c r="C4647" s="301" t="s">
        <v>64</v>
      </c>
      <c r="D4647" s="301" t="s">
        <v>64</v>
      </c>
      <c r="E4647" s="301" t="s">
        <v>64</v>
      </c>
      <c r="F4647" s="301" t="s">
        <v>163</v>
      </c>
      <c r="G4647" s="301" t="s">
        <v>163</v>
      </c>
      <c r="H4647" s="301" t="s">
        <v>502</v>
      </c>
      <c r="I4647" s="333">
        <v>4.13</v>
      </c>
    </row>
    <row r="4648" spans="1:9">
      <c r="A4648" s="316">
        <v>17</v>
      </c>
      <c r="B4648" s="301" t="s">
        <v>233</v>
      </c>
      <c r="C4648" s="301" t="s">
        <v>64</v>
      </c>
      <c r="D4648" s="301" t="s">
        <v>64</v>
      </c>
      <c r="E4648" s="301" t="s">
        <v>64</v>
      </c>
      <c r="F4648" s="301" t="s">
        <v>164</v>
      </c>
      <c r="G4648" s="301" t="s">
        <v>164</v>
      </c>
      <c r="H4648" s="301" t="s">
        <v>502</v>
      </c>
      <c r="I4648" s="333">
        <v>7.77</v>
      </c>
    </row>
    <row r="4649" spans="1:9">
      <c r="A4649" s="316">
        <v>17</v>
      </c>
      <c r="B4649" s="301" t="s">
        <v>233</v>
      </c>
      <c r="C4649" s="301" t="s">
        <v>64</v>
      </c>
      <c r="D4649" s="301" t="s">
        <v>64</v>
      </c>
      <c r="E4649" s="301" t="s">
        <v>64</v>
      </c>
      <c r="F4649" s="301" t="s">
        <v>77</v>
      </c>
      <c r="G4649" s="301" t="s">
        <v>77</v>
      </c>
      <c r="H4649" s="301" t="s">
        <v>502</v>
      </c>
      <c r="I4649" s="333">
        <v>24.94</v>
      </c>
    </row>
    <row r="4650" spans="1:9">
      <c r="A4650" s="316">
        <v>17</v>
      </c>
      <c r="B4650" s="301" t="s">
        <v>233</v>
      </c>
      <c r="C4650" s="301" t="s">
        <v>64</v>
      </c>
      <c r="D4650" s="301" t="s">
        <v>64</v>
      </c>
      <c r="E4650" s="301" t="s">
        <v>64</v>
      </c>
      <c r="F4650" s="301" t="s">
        <v>73</v>
      </c>
      <c r="G4650" s="301" t="s">
        <v>73</v>
      </c>
      <c r="H4650" s="301" t="s">
        <v>502</v>
      </c>
      <c r="I4650" s="333">
        <v>34.479999999999997</v>
      </c>
    </row>
    <row r="4651" spans="1:9">
      <c r="A4651" s="316">
        <v>17</v>
      </c>
      <c r="B4651" s="301" t="s">
        <v>233</v>
      </c>
      <c r="C4651" s="301" t="s">
        <v>64</v>
      </c>
      <c r="D4651" s="301" t="s">
        <v>64</v>
      </c>
      <c r="E4651" s="301" t="s">
        <v>64</v>
      </c>
      <c r="F4651" s="301" t="s">
        <v>162</v>
      </c>
      <c r="G4651" s="301" t="s">
        <v>162</v>
      </c>
      <c r="H4651" s="301" t="s">
        <v>502</v>
      </c>
      <c r="I4651" s="333">
        <v>1.96</v>
      </c>
    </row>
    <row r="4652" spans="1:9">
      <c r="A4652" s="316">
        <v>17</v>
      </c>
      <c r="B4652" s="301" t="s">
        <v>233</v>
      </c>
      <c r="C4652" s="301" t="s">
        <v>64</v>
      </c>
      <c r="D4652" s="301" t="s">
        <v>64</v>
      </c>
      <c r="E4652" s="301" t="s">
        <v>64</v>
      </c>
      <c r="F4652" s="301" t="s">
        <v>79</v>
      </c>
      <c r="G4652" s="301" t="s">
        <v>79</v>
      </c>
      <c r="H4652" t="s">
        <v>503</v>
      </c>
      <c r="I4652" s="333">
        <v>10.25</v>
      </c>
    </row>
    <row r="4653" spans="1:9">
      <c r="A4653" s="316">
        <v>17</v>
      </c>
      <c r="B4653" s="301" t="s">
        <v>233</v>
      </c>
      <c r="C4653" s="301" t="s">
        <v>64</v>
      </c>
      <c r="D4653" s="301" t="s">
        <v>64</v>
      </c>
      <c r="E4653" s="301" t="s">
        <v>64</v>
      </c>
      <c r="F4653" s="301" t="s">
        <v>149</v>
      </c>
      <c r="G4653" s="301" t="s">
        <v>149</v>
      </c>
      <c r="H4653" s="301" t="s">
        <v>503</v>
      </c>
      <c r="I4653" s="333">
        <v>7.87</v>
      </c>
    </row>
    <row r="4654" spans="1:9">
      <c r="A4654" s="316">
        <v>17</v>
      </c>
      <c r="B4654" s="301" t="s">
        <v>233</v>
      </c>
      <c r="C4654" s="301" t="s">
        <v>64</v>
      </c>
      <c r="D4654" s="301" t="s">
        <v>64</v>
      </c>
      <c r="E4654" s="301" t="s">
        <v>64</v>
      </c>
      <c r="F4654" s="301" t="s">
        <v>80</v>
      </c>
      <c r="G4654" s="301" t="s">
        <v>80</v>
      </c>
      <c r="H4654" s="301" t="s">
        <v>503</v>
      </c>
      <c r="I4654" s="333">
        <v>6.78</v>
      </c>
    </row>
    <row r="4655" spans="1:9">
      <c r="A4655" s="316">
        <v>17</v>
      </c>
      <c r="B4655" s="301" t="s">
        <v>233</v>
      </c>
      <c r="C4655" s="301" t="s">
        <v>64</v>
      </c>
      <c r="D4655" s="301" t="s">
        <v>64</v>
      </c>
      <c r="E4655" s="301" t="s">
        <v>64</v>
      </c>
      <c r="F4655" s="301" t="s">
        <v>231</v>
      </c>
      <c r="G4655" s="301" t="s">
        <v>231</v>
      </c>
      <c r="H4655" s="301" t="s">
        <v>503</v>
      </c>
      <c r="I4655" s="333">
        <v>7.01</v>
      </c>
    </row>
    <row r="4656" spans="1:9">
      <c r="A4656" s="316">
        <v>17</v>
      </c>
      <c r="B4656" s="301" t="s">
        <v>233</v>
      </c>
      <c r="C4656" s="301" t="s">
        <v>64</v>
      </c>
      <c r="D4656" s="301" t="s">
        <v>64</v>
      </c>
      <c r="E4656" s="301" t="s">
        <v>64</v>
      </c>
      <c r="F4656" s="301" t="s">
        <v>232</v>
      </c>
      <c r="G4656" s="301" t="s">
        <v>232</v>
      </c>
      <c r="H4656" s="301" t="s">
        <v>503</v>
      </c>
      <c r="I4656" s="333">
        <v>5.42</v>
      </c>
    </row>
    <row r="4657" spans="1:9">
      <c r="A4657" s="316">
        <v>17</v>
      </c>
      <c r="B4657" s="301" t="s">
        <v>233</v>
      </c>
      <c r="C4657" s="301" t="s">
        <v>64</v>
      </c>
      <c r="D4657" s="301" t="s">
        <v>64</v>
      </c>
      <c r="E4657" s="301" t="s">
        <v>64</v>
      </c>
      <c r="F4657" s="301" t="s">
        <v>152</v>
      </c>
      <c r="G4657" s="301" t="s">
        <v>152</v>
      </c>
      <c r="H4657" s="301" t="s">
        <v>503</v>
      </c>
      <c r="I4657" s="333">
        <v>4.67</v>
      </c>
    </row>
    <row r="4658" spans="1:9">
      <c r="A4658" s="316">
        <v>17</v>
      </c>
      <c r="B4658" s="301" t="s">
        <v>233</v>
      </c>
      <c r="C4658" s="301" t="s">
        <v>64</v>
      </c>
      <c r="D4658" s="301" t="s">
        <v>64</v>
      </c>
      <c r="E4658" s="301" t="s">
        <v>64</v>
      </c>
      <c r="F4658" s="301" t="s">
        <v>208</v>
      </c>
      <c r="G4658" s="301" t="s">
        <v>208</v>
      </c>
      <c r="H4658" s="301" t="s">
        <v>503</v>
      </c>
      <c r="I4658" s="333">
        <v>3.09</v>
      </c>
    </row>
    <row r="4659" spans="1:9">
      <c r="A4659" s="316">
        <v>17</v>
      </c>
      <c r="B4659" s="301" t="s">
        <v>233</v>
      </c>
      <c r="C4659" s="301" t="s">
        <v>64</v>
      </c>
      <c r="D4659" s="301" t="s">
        <v>64</v>
      </c>
      <c r="E4659" s="301" t="s">
        <v>64</v>
      </c>
      <c r="F4659" s="301" t="s">
        <v>165</v>
      </c>
      <c r="G4659" s="301" t="s">
        <v>165</v>
      </c>
      <c r="H4659" s="301" t="s">
        <v>503</v>
      </c>
      <c r="I4659" s="333">
        <v>2.75</v>
      </c>
    </row>
    <row r="4660" spans="1:9">
      <c r="A4660" s="316">
        <v>17</v>
      </c>
      <c r="B4660" s="301" t="s">
        <v>233</v>
      </c>
      <c r="C4660" s="301" t="s">
        <v>64</v>
      </c>
      <c r="D4660" s="301" t="s">
        <v>64</v>
      </c>
      <c r="E4660" s="301" t="s">
        <v>64</v>
      </c>
      <c r="F4660" s="301" t="s">
        <v>151</v>
      </c>
      <c r="G4660" s="301" t="s">
        <v>151</v>
      </c>
      <c r="H4660" s="301" t="s">
        <v>503</v>
      </c>
      <c r="I4660" s="333">
        <v>4.21</v>
      </c>
    </row>
    <row r="4661" spans="1:9">
      <c r="A4661" s="316">
        <v>17</v>
      </c>
      <c r="B4661" s="301" t="s">
        <v>233</v>
      </c>
      <c r="C4661" s="301" t="s">
        <v>64</v>
      </c>
      <c r="D4661" s="301" t="s">
        <v>64</v>
      </c>
      <c r="E4661" s="301" t="s">
        <v>64</v>
      </c>
      <c r="F4661" s="301" t="s">
        <v>75</v>
      </c>
      <c r="G4661" s="301" t="s">
        <v>75</v>
      </c>
      <c r="H4661" s="301" t="s">
        <v>503</v>
      </c>
      <c r="I4661" s="333">
        <v>0</v>
      </c>
    </row>
    <row r="4662" spans="1:9">
      <c r="A4662" s="316">
        <v>17</v>
      </c>
      <c r="B4662" s="301" t="s">
        <v>233</v>
      </c>
      <c r="C4662" s="301" t="s">
        <v>64</v>
      </c>
      <c r="D4662" s="301" t="s">
        <v>64</v>
      </c>
      <c r="E4662" s="301" t="s">
        <v>64</v>
      </c>
      <c r="F4662" s="301" t="s">
        <v>150</v>
      </c>
      <c r="G4662" s="301" t="s">
        <v>150</v>
      </c>
      <c r="H4662" s="301" t="s">
        <v>503</v>
      </c>
      <c r="I4662" s="333">
        <v>15.38</v>
      </c>
    </row>
    <row r="4663" spans="1:9">
      <c r="A4663" s="316">
        <v>17</v>
      </c>
      <c r="B4663" s="301" t="s">
        <v>233</v>
      </c>
      <c r="C4663" s="301" t="s">
        <v>64</v>
      </c>
      <c r="D4663" s="301" t="s">
        <v>64</v>
      </c>
      <c r="E4663" s="301" t="s">
        <v>64</v>
      </c>
      <c r="F4663" s="301" t="s">
        <v>82</v>
      </c>
      <c r="G4663" s="301" t="s">
        <v>82</v>
      </c>
      <c r="H4663" s="301" t="s">
        <v>503</v>
      </c>
      <c r="I4663" s="333">
        <v>0</v>
      </c>
    </row>
    <row r="4664" spans="1:9">
      <c r="A4664" s="316">
        <v>17</v>
      </c>
      <c r="B4664" s="301" t="s">
        <v>233</v>
      </c>
      <c r="C4664" s="301" t="s">
        <v>64</v>
      </c>
      <c r="D4664" s="301" t="s">
        <v>64</v>
      </c>
      <c r="E4664" s="301" t="s">
        <v>64</v>
      </c>
      <c r="F4664" s="301" t="s">
        <v>163</v>
      </c>
      <c r="G4664" s="301" t="s">
        <v>163</v>
      </c>
      <c r="H4664" s="301" t="s">
        <v>503</v>
      </c>
      <c r="I4664" s="333">
        <v>4.68</v>
      </c>
    </row>
    <row r="4665" spans="1:9">
      <c r="A4665" s="316">
        <v>17</v>
      </c>
      <c r="B4665" s="301" t="s">
        <v>233</v>
      </c>
      <c r="C4665" s="301" t="s">
        <v>64</v>
      </c>
      <c r="D4665" s="301" t="s">
        <v>64</v>
      </c>
      <c r="E4665" s="301" t="s">
        <v>64</v>
      </c>
      <c r="F4665" s="301" t="s">
        <v>164</v>
      </c>
      <c r="G4665" s="301" t="s">
        <v>164</v>
      </c>
      <c r="H4665" s="301" t="s">
        <v>503</v>
      </c>
      <c r="I4665" s="333">
        <v>0</v>
      </c>
    </row>
    <row r="4666" spans="1:9">
      <c r="A4666" s="316">
        <v>17</v>
      </c>
      <c r="B4666" s="301" t="s">
        <v>233</v>
      </c>
      <c r="C4666" s="301" t="s">
        <v>64</v>
      </c>
      <c r="D4666" s="301" t="s">
        <v>64</v>
      </c>
      <c r="E4666" s="301" t="s">
        <v>64</v>
      </c>
      <c r="F4666" s="301" t="s">
        <v>77</v>
      </c>
      <c r="G4666" s="301" t="s">
        <v>77</v>
      </c>
      <c r="H4666" s="301" t="s">
        <v>503</v>
      </c>
      <c r="I4666" s="333">
        <v>15.76</v>
      </c>
    </row>
    <row r="4667" spans="1:9">
      <c r="A4667" s="316">
        <v>17</v>
      </c>
      <c r="B4667" s="301" t="s">
        <v>233</v>
      </c>
      <c r="C4667" s="301" t="s">
        <v>64</v>
      </c>
      <c r="D4667" s="301" t="s">
        <v>64</v>
      </c>
      <c r="E4667" s="301" t="s">
        <v>64</v>
      </c>
      <c r="F4667" s="301" t="s">
        <v>73</v>
      </c>
      <c r="G4667" s="301" t="s">
        <v>73</v>
      </c>
      <c r="H4667" s="301" t="s">
        <v>503</v>
      </c>
      <c r="I4667" s="333">
        <v>30.04</v>
      </c>
    </row>
    <row r="4668" spans="1:9">
      <c r="A4668" s="316">
        <v>17</v>
      </c>
      <c r="B4668" s="301" t="s">
        <v>233</v>
      </c>
      <c r="C4668" s="301" t="s">
        <v>64</v>
      </c>
      <c r="D4668" s="301" t="s">
        <v>64</v>
      </c>
      <c r="E4668" s="301" t="s">
        <v>64</v>
      </c>
      <c r="F4668" s="301" t="s">
        <v>162</v>
      </c>
      <c r="G4668" s="301" t="s">
        <v>162</v>
      </c>
      <c r="H4668" s="301" t="s">
        <v>503</v>
      </c>
      <c r="I4668" s="333">
        <v>2.2000000000000002</v>
      </c>
    </row>
    <row r="4669" spans="1:9">
      <c r="A4669" s="316">
        <v>17</v>
      </c>
      <c r="B4669" s="301" t="s">
        <v>233</v>
      </c>
      <c r="C4669" s="301" t="s">
        <v>64</v>
      </c>
      <c r="D4669" s="301" t="s">
        <v>64</v>
      </c>
      <c r="E4669" s="301" t="s">
        <v>64</v>
      </c>
      <c r="F4669" s="301" t="s">
        <v>79</v>
      </c>
      <c r="G4669" s="301" t="s">
        <v>79</v>
      </c>
      <c r="H4669" t="s">
        <v>504</v>
      </c>
      <c r="I4669" s="333">
        <v>8.39</v>
      </c>
    </row>
    <row r="4670" spans="1:9">
      <c r="A4670" s="316">
        <v>17</v>
      </c>
      <c r="B4670" s="301" t="s">
        <v>233</v>
      </c>
      <c r="C4670" s="301" t="s">
        <v>64</v>
      </c>
      <c r="D4670" s="301" t="s">
        <v>64</v>
      </c>
      <c r="E4670" s="301" t="s">
        <v>64</v>
      </c>
      <c r="F4670" s="301" t="s">
        <v>149</v>
      </c>
      <c r="G4670" s="301" t="s">
        <v>149</v>
      </c>
      <c r="H4670" s="301" t="s">
        <v>504</v>
      </c>
      <c r="I4670" s="333">
        <v>5.77</v>
      </c>
    </row>
    <row r="4671" spans="1:9">
      <c r="A4671" s="316">
        <v>17</v>
      </c>
      <c r="B4671" s="301" t="s">
        <v>233</v>
      </c>
      <c r="C4671" s="301" t="s">
        <v>64</v>
      </c>
      <c r="D4671" s="301" t="s">
        <v>64</v>
      </c>
      <c r="E4671" s="301" t="s">
        <v>64</v>
      </c>
      <c r="F4671" s="301" t="s">
        <v>80</v>
      </c>
      <c r="G4671" s="301" t="s">
        <v>80</v>
      </c>
      <c r="H4671" s="301" t="s">
        <v>504</v>
      </c>
      <c r="I4671" s="333">
        <v>6.46</v>
      </c>
    </row>
    <row r="4672" spans="1:9">
      <c r="A4672" s="316">
        <v>17</v>
      </c>
      <c r="B4672" s="301" t="s">
        <v>233</v>
      </c>
      <c r="C4672" s="301" t="s">
        <v>64</v>
      </c>
      <c r="D4672" s="301" t="s">
        <v>64</v>
      </c>
      <c r="E4672" s="301" t="s">
        <v>64</v>
      </c>
      <c r="F4672" s="301" t="s">
        <v>231</v>
      </c>
      <c r="G4672" s="301" t="s">
        <v>231</v>
      </c>
      <c r="H4672" s="301" t="s">
        <v>504</v>
      </c>
      <c r="I4672" s="333">
        <v>5.17</v>
      </c>
    </row>
    <row r="4673" spans="1:9">
      <c r="A4673" s="316">
        <v>17</v>
      </c>
      <c r="B4673" s="301" t="s">
        <v>233</v>
      </c>
      <c r="C4673" s="301" t="s">
        <v>64</v>
      </c>
      <c r="D4673" s="301" t="s">
        <v>64</v>
      </c>
      <c r="E4673" s="301" t="s">
        <v>64</v>
      </c>
      <c r="F4673" s="301" t="s">
        <v>232</v>
      </c>
      <c r="G4673" s="301" t="s">
        <v>232</v>
      </c>
      <c r="H4673" s="301" t="s">
        <v>504</v>
      </c>
      <c r="I4673" s="333">
        <v>2.2999999999999998</v>
      </c>
    </row>
    <row r="4674" spans="1:9">
      <c r="A4674" s="316">
        <v>17</v>
      </c>
      <c r="B4674" s="301" t="s">
        <v>233</v>
      </c>
      <c r="C4674" s="301" t="s">
        <v>64</v>
      </c>
      <c r="D4674" s="301" t="s">
        <v>64</v>
      </c>
      <c r="E4674" s="301" t="s">
        <v>64</v>
      </c>
      <c r="F4674" s="301" t="s">
        <v>152</v>
      </c>
      <c r="G4674" s="301" t="s">
        <v>152</v>
      </c>
      <c r="H4674" s="301" t="s">
        <v>504</v>
      </c>
      <c r="I4674" s="333">
        <v>5.37</v>
      </c>
    </row>
    <row r="4675" spans="1:9">
      <c r="A4675" s="316">
        <v>17</v>
      </c>
      <c r="B4675" s="301" t="s">
        <v>233</v>
      </c>
      <c r="C4675" s="301" t="s">
        <v>64</v>
      </c>
      <c r="D4675" s="301" t="s">
        <v>64</v>
      </c>
      <c r="E4675" s="301" t="s">
        <v>64</v>
      </c>
      <c r="F4675" s="301" t="s">
        <v>208</v>
      </c>
      <c r="G4675" s="301" t="s">
        <v>208</v>
      </c>
      <c r="H4675" s="301" t="s">
        <v>504</v>
      </c>
      <c r="I4675" s="333">
        <v>3.24</v>
      </c>
    </row>
    <row r="4676" spans="1:9">
      <c r="A4676" s="316">
        <v>17</v>
      </c>
      <c r="B4676" s="301" t="s">
        <v>233</v>
      </c>
      <c r="C4676" s="301" t="s">
        <v>64</v>
      </c>
      <c r="D4676" s="301" t="s">
        <v>64</v>
      </c>
      <c r="E4676" s="301" t="s">
        <v>64</v>
      </c>
      <c r="F4676" s="301" t="s">
        <v>165</v>
      </c>
      <c r="G4676" s="301" t="s">
        <v>165</v>
      </c>
      <c r="H4676" s="301" t="s">
        <v>504</v>
      </c>
      <c r="I4676" s="333">
        <v>2.02</v>
      </c>
    </row>
    <row r="4677" spans="1:9">
      <c r="A4677" s="316">
        <v>17</v>
      </c>
      <c r="B4677" s="301" t="s">
        <v>233</v>
      </c>
      <c r="C4677" s="301" t="s">
        <v>64</v>
      </c>
      <c r="D4677" s="301" t="s">
        <v>64</v>
      </c>
      <c r="E4677" s="301" t="s">
        <v>64</v>
      </c>
      <c r="F4677" s="301" t="s">
        <v>151</v>
      </c>
      <c r="G4677" s="301" t="s">
        <v>151</v>
      </c>
      <c r="H4677" s="301" t="s">
        <v>504</v>
      </c>
      <c r="I4677" s="333">
        <v>1.49</v>
      </c>
    </row>
    <row r="4678" spans="1:9">
      <c r="A4678" s="316">
        <v>17</v>
      </c>
      <c r="B4678" s="301" t="s">
        <v>233</v>
      </c>
      <c r="C4678" s="301" t="s">
        <v>64</v>
      </c>
      <c r="D4678" s="301" t="s">
        <v>64</v>
      </c>
      <c r="E4678" s="301" t="s">
        <v>64</v>
      </c>
      <c r="F4678" s="301" t="s">
        <v>75</v>
      </c>
      <c r="G4678" s="301" t="s">
        <v>75</v>
      </c>
      <c r="H4678" s="301" t="s">
        <v>504</v>
      </c>
      <c r="I4678" s="333">
        <v>0</v>
      </c>
    </row>
    <row r="4679" spans="1:9">
      <c r="A4679" s="316">
        <v>17</v>
      </c>
      <c r="B4679" s="301" t="s">
        <v>233</v>
      </c>
      <c r="C4679" s="301" t="s">
        <v>64</v>
      </c>
      <c r="D4679" s="301" t="s">
        <v>64</v>
      </c>
      <c r="E4679" s="301" t="s">
        <v>64</v>
      </c>
      <c r="F4679" s="301" t="s">
        <v>150</v>
      </c>
      <c r="G4679" s="301" t="s">
        <v>150</v>
      </c>
      <c r="H4679" s="301" t="s">
        <v>504</v>
      </c>
      <c r="I4679" s="333">
        <v>6.93</v>
      </c>
    </row>
    <row r="4680" spans="1:9">
      <c r="A4680" s="316">
        <v>17</v>
      </c>
      <c r="B4680" s="301" t="s">
        <v>233</v>
      </c>
      <c r="C4680" s="301" t="s">
        <v>64</v>
      </c>
      <c r="D4680" s="301" t="s">
        <v>64</v>
      </c>
      <c r="E4680" s="301" t="s">
        <v>64</v>
      </c>
      <c r="F4680" s="301" t="s">
        <v>82</v>
      </c>
      <c r="G4680" s="301" t="s">
        <v>82</v>
      </c>
      <c r="H4680" s="301" t="s">
        <v>504</v>
      </c>
      <c r="I4680" s="333">
        <v>0</v>
      </c>
    </row>
    <row r="4681" spans="1:9">
      <c r="A4681" s="316">
        <v>17</v>
      </c>
      <c r="B4681" s="301" t="s">
        <v>233</v>
      </c>
      <c r="C4681" s="301" t="s">
        <v>64</v>
      </c>
      <c r="D4681" s="301" t="s">
        <v>64</v>
      </c>
      <c r="E4681" s="301" t="s">
        <v>64</v>
      </c>
      <c r="F4681" s="301" t="s">
        <v>163</v>
      </c>
      <c r="G4681" s="301" t="s">
        <v>163</v>
      </c>
      <c r="H4681" s="301" t="s">
        <v>504</v>
      </c>
      <c r="I4681" s="333">
        <v>5.4</v>
      </c>
    </row>
    <row r="4682" spans="1:9">
      <c r="A4682" s="316">
        <v>17</v>
      </c>
      <c r="B4682" s="301" t="s">
        <v>233</v>
      </c>
      <c r="C4682" s="301" t="s">
        <v>64</v>
      </c>
      <c r="D4682" s="301" t="s">
        <v>64</v>
      </c>
      <c r="E4682" s="301" t="s">
        <v>64</v>
      </c>
      <c r="F4682" s="301" t="s">
        <v>164</v>
      </c>
      <c r="G4682" s="301" t="s">
        <v>164</v>
      </c>
      <c r="H4682" s="301" t="s">
        <v>504</v>
      </c>
      <c r="I4682" s="333">
        <v>2.61</v>
      </c>
    </row>
    <row r="4683" spans="1:9">
      <c r="A4683" s="316">
        <v>17</v>
      </c>
      <c r="B4683" s="301" t="s">
        <v>233</v>
      </c>
      <c r="C4683" s="301" t="s">
        <v>64</v>
      </c>
      <c r="D4683" s="301" t="s">
        <v>64</v>
      </c>
      <c r="E4683" s="301" t="s">
        <v>64</v>
      </c>
      <c r="F4683" s="301" t="s">
        <v>77</v>
      </c>
      <c r="G4683" s="301" t="s">
        <v>77</v>
      </c>
      <c r="H4683" s="301" t="s">
        <v>504</v>
      </c>
      <c r="I4683" s="333">
        <v>13.77</v>
      </c>
    </row>
    <row r="4684" spans="1:9">
      <c r="A4684" s="316">
        <v>17</v>
      </c>
      <c r="B4684" s="301" t="s">
        <v>233</v>
      </c>
      <c r="C4684" s="301" t="s">
        <v>64</v>
      </c>
      <c r="D4684" s="301" t="s">
        <v>64</v>
      </c>
      <c r="E4684" s="301" t="s">
        <v>64</v>
      </c>
      <c r="F4684" s="301" t="s">
        <v>73</v>
      </c>
      <c r="G4684" s="301" t="s">
        <v>73</v>
      </c>
      <c r="H4684" s="301" t="s">
        <v>504</v>
      </c>
      <c r="I4684" s="333">
        <v>63.68</v>
      </c>
    </row>
    <row r="4685" spans="1:9">
      <c r="A4685" s="316">
        <v>17</v>
      </c>
      <c r="B4685" s="301" t="s">
        <v>233</v>
      </c>
      <c r="C4685" s="301" t="s">
        <v>64</v>
      </c>
      <c r="D4685" s="301" t="s">
        <v>64</v>
      </c>
      <c r="E4685" s="301" t="s">
        <v>64</v>
      </c>
      <c r="F4685" s="301" t="s">
        <v>162</v>
      </c>
      <c r="G4685" s="301" t="s">
        <v>162</v>
      </c>
      <c r="H4685" s="301" t="s">
        <v>504</v>
      </c>
      <c r="I4685" s="333">
        <v>2.61</v>
      </c>
    </row>
    <row r="4686" spans="1:9">
      <c r="A4686" s="316"/>
    </row>
    <row r="4687" spans="1:9">
      <c r="A4687" s="316"/>
    </row>
    <row r="4688" spans="1:9">
      <c r="A4688" s="316"/>
    </row>
    <row r="4689" spans="1:1">
      <c r="A4689" s="316"/>
    </row>
    <row r="4690" spans="1:1">
      <c r="A4690" s="316"/>
    </row>
    <row r="4691" spans="1:1">
      <c r="A4691" s="316"/>
    </row>
    <row r="4692" spans="1:1">
      <c r="A4692" s="316"/>
    </row>
    <row r="4693" spans="1:1">
      <c r="A4693" s="316"/>
    </row>
    <row r="4694" spans="1:1">
      <c r="A4694" s="316"/>
    </row>
    <row r="4695" spans="1:1">
      <c r="A4695" s="316"/>
    </row>
    <row r="4696" spans="1:1">
      <c r="A4696" s="316"/>
    </row>
    <row r="4697" spans="1:1">
      <c r="A4697" s="316"/>
    </row>
    <row r="4698" spans="1:1">
      <c r="A4698" s="316"/>
    </row>
    <row r="4699" spans="1:1">
      <c r="A4699" s="316"/>
    </row>
    <row r="4700" spans="1:1">
      <c r="A4700" s="316"/>
    </row>
    <row r="4701" spans="1:1">
      <c r="A4701" s="316"/>
    </row>
    <row r="4702" spans="1:1">
      <c r="A4702" s="316"/>
    </row>
    <row r="4703" spans="1:1">
      <c r="A4703" s="316"/>
    </row>
    <row r="4704" spans="1:1">
      <c r="A4704" s="316"/>
    </row>
    <row r="4705" spans="1:1">
      <c r="A4705" s="316"/>
    </row>
    <row r="4706" spans="1:1">
      <c r="A4706" s="316"/>
    </row>
    <row r="4707" spans="1:1">
      <c r="A4707" s="316"/>
    </row>
    <row r="4708" spans="1:1">
      <c r="A4708" s="316"/>
    </row>
    <row r="4709" spans="1:1">
      <c r="A4709" s="316"/>
    </row>
    <row r="4710" spans="1:1">
      <c r="A4710" s="316"/>
    </row>
    <row r="4711" spans="1:1">
      <c r="A4711" s="316"/>
    </row>
    <row r="4712" spans="1:1">
      <c r="A4712" s="316"/>
    </row>
    <row r="4713" spans="1:1">
      <c r="A4713" s="316"/>
    </row>
    <row r="4714" spans="1:1">
      <c r="A4714" s="316"/>
    </row>
    <row r="4715" spans="1:1">
      <c r="A4715" s="316"/>
    </row>
    <row r="4716" spans="1:1">
      <c r="A4716" s="316"/>
    </row>
    <row r="4717" spans="1:1">
      <c r="A4717" s="316"/>
    </row>
    <row r="4718" spans="1:1">
      <c r="A4718" s="316"/>
    </row>
    <row r="4719" spans="1:1">
      <c r="A4719" s="316"/>
    </row>
    <row r="4720" spans="1:1">
      <c r="A4720" s="316"/>
    </row>
    <row r="4721" spans="1:1">
      <c r="A4721" s="316"/>
    </row>
    <row r="4722" spans="1:1">
      <c r="A4722" s="316"/>
    </row>
    <row r="4723" spans="1:1">
      <c r="A4723" s="316"/>
    </row>
    <row r="4724" spans="1:1">
      <c r="A4724" s="316"/>
    </row>
    <row r="4725" spans="1:1">
      <c r="A4725" s="316"/>
    </row>
    <row r="4726" spans="1:1">
      <c r="A4726" s="316"/>
    </row>
    <row r="4727" spans="1:1">
      <c r="A4727" s="316"/>
    </row>
    <row r="4728" spans="1:1">
      <c r="A4728" s="316"/>
    </row>
    <row r="4729" spans="1:1">
      <c r="A4729" s="316"/>
    </row>
    <row r="4730" spans="1:1">
      <c r="A4730" s="316"/>
    </row>
    <row r="4731" spans="1:1">
      <c r="A4731" s="316"/>
    </row>
    <row r="4732" spans="1:1">
      <c r="A4732" s="316"/>
    </row>
    <row r="4733" spans="1:1">
      <c r="A4733" s="316"/>
    </row>
    <row r="4734" spans="1:1">
      <c r="A4734" s="316"/>
    </row>
    <row r="4735" spans="1:1">
      <c r="A4735" s="316"/>
    </row>
    <row r="4736" spans="1:1">
      <c r="A4736" s="316"/>
    </row>
    <row r="4737" spans="1:1">
      <c r="A4737" s="316"/>
    </row>
    <row r="4738" spans="1:1">
      <c r="A4738" s="316"/>
    </row>
    <row r="4739" spans="1:1">
      <c r="A4739" s="316"/>
    </row>
    <row r="4740" spans="1:1">
      <c r="A4740" s="316"/>
    </row>
    <row r="4741" spans="1:1">
      <c r="A4741" s="316"/>
    </row>
    <row r="4742" spans="1:1">
      <c r="A4742" s="316"/>
    </row>
    <row r="4743" spans="1:1">
      <c r="A4743" s="316"/>
    </row>
    <row r="4744" spans="1:1">
      <c r="A4744" s="316"/>
    </row>
    <row r="4745" spans="1:1">
      <c r="A4745" s="316"/>
    </row>
    <row r="4746" spans="1:1">
      <c r="A4746" s="316"/>
    </row>
    <row r="4747" spans="1:1">
      <c r="A4747" s="316"/>
    </row>
    <row r="4748" spans="1:1">
      <c r="A4748" s="316"/>
    </row>
    <row r="4749" spans="1:1">
      <c r="A4749" s="316"/>
    </row>
    <row r="4750" spans="1:1">
      <c r="A4750" s="316"/>
    </row>
    <row r="4751" spans="1:1">
      <c r="A4751" s="316"/>
    </row>
    <row r="4752" spans="1:1">
      <c r="A4752" s="316"/>
    </row>
    <row r="4753" spans="1:1">
      <c r="A4753" s="316"/>
    </row>
    <row r="4754" spans="1:1">
      <c r="A4754" s="316"/>
    </row>
    <row r="4755" spans="1:1">
      <c r="A4755" s="316"/>
    </row>
    <row r="4756" spans="1:1">
      <c r="A4756" s="316"/>
    </row>
    <row r="4757" spans="1:1">
      <c r="A4757" s="316"/>
    </row>
    <row r="4758" spans="1:1">
      <c r="A4758" s="316"/>
    </row>
    <row r="4759" spans="1:1">
      <c r="A4759" s="316"/>
    </row>
    <row r="4760" spans="1:1">
      <c r="A4760" s="316"/>
    </row>
    <row r="4761" spans="1:1">
      <c r="A4761" s="316"/>
    </row>
    <row r="4762" spans="1:1">
      <c r="A4762" s="316"/>
    </row>
    <row r="4763" spans="1:1">
      <c r="A4763" s="316"/>
    </row>
    <row r="4764" spans="1:1">
      <c r="A4764" s="316"/>
    </row>
    <row r="4765" spans="1:1">
      <c r="A4765" s="316"/>
    </row>
    <row r="4766" spans="1:1">
      <c r="A4766" s="316"/>
    </row>
    <row r="4767" spans="1:1">
      <c r="A4767" s="316"/>
    </row>
    <row r="4768" spans="1:1">
      <c r="A4768" s="316"/>
    </row>
    <row r="4769" spans="1:1">
      <c r="A4769" s="316"/>
    </row>
    <row r="4770" spans="1:1">
      <c r="A4770" s="316"/>
    </row>
    <row r="4771" spans="1:1">
      <c r="A4771" s="316"/>
    </row>
    <row r="4772" spans="1:1">
      <c r="A4772" s="316"/>
    </row>
    <row r="4773" spans="1:1">
      <c r="A4773" s="316"/>
    </row>
    <row r="4774" spans="1:1">
      <c r="A4774" s="316"/>
    </row>
    <row r="4775" spans="1:1">
      <c r="A4775" s="316"/>
    </row>
    <row r="4776" spans="1:1">
      <c r="A4776" s="316"/>
    </row>
    <row r="4777" spans="1:1">
      <c r="A4777" s="316"/>
    </row>
    <row r="4778" spans="1:1">
      <c r="A4778" s="316"/>
    </row>
    <row r="4779" spans="1:1">
      <c r="A4779" s="316"/>
    </row>
    <row r="4780" spans="1:1">
      <c r="A4780" s="316"/>
    </row>
    <row r="4781" spans="1:1">
      <c r="A4781" s="316"/>
    </row>
    <row r="4782" spans="1:1">
      <c r="A4782" s="316"/>
    </row>
    <row r="4783" spans="1:1">
      <c r="A4783" s="316"/>
    </row>
    <row r="4784" spans="1:1">
      <c r="A4784" s="316"/>
    </row>
    <row r="4785" spans="1:1">
      <c r="A4785" s="316"/>
    </row>
    <row r="4786" spans="1:1">
      <c r="A4786" s="316"/>
    </row>
    <row r="4787" spans="1:1">
      <c r="A4787" s="316"/>
    </row>
    <row r="4788" spans="1:1">
      <c r="A4788" s="316"/>
    </row>
    <row r="4789" spans="1:1">
      <c r="A4789" s="316"/>
    </row>
    <row r="4790" spans="1:1">
      <c r="A4790" s="316"/>
    </row>
    <row r="4791" spans="1:1">
      <c r="A4791" s="316"/>
    </row>
    <row r="4792" spans="1:1">
      <c r="A4792" s="316"/>
    </row>
    <row r="4793" spans="1:1">
      <c r="A4793" s="316"/>
    </row>
    <row r="4794" spans="1:1">
      <c r="A4794" s="316"/>
    </row>
    <row r="4795" spans="1:1">
      <c r="A4795" s="316"/>
    </row>
    <row r="4796" spans="1:1">
      <c r="A4796" s="316"/>
    </row>
    <row r="4797" spans="1:1">
      <c r="A4797" s="316"/>
    </row>
    <row r="4798" spans="1:1">
      <c r="A4798" s="316"/>
    </row>
    <row r="4799" spans="1:1">
      <c r="A4799" s="316"/>
    </row>
    <row r="4800" spans="1:1">
      <c r="A4800" s="316"/>
    </row>
    <row r="4801" spans="1:1">
      <c r="A4801" s="316"/>
    </row>
    <row r="4802" spans="1:1">
      <c r="A4802" s="316"/>
    </row>
    <row r="4803" spans="1:1">
      <c r="A4803" s="316"/>
    </row>
    <row r="4804" spans="1:1">
      <c r="A4804" s="316"/>
    </row>
    <row r="4805" spans="1:1">
      <c r="A4805" s="316"/>
    </row>
    <row r="4806" spans="1:1">
      <c r="A4806" s="316"/>
    </row>
    <row r="4807" spans="1:1">
      <c r="A4807" s="316"/>
    </row>
    <row r="4808" spans="1:1">
      <c r="A4808" s="316"/>
    </row>
    <row r="4809" spans="1:1">
      <c r="A4809" s="316"/>
    </row>
    <row r="4810" spans="1:1">
      <c r="A4810" s="316"/>
    </row>
    <row r="4811" spans="1:1">
      <c r="A4811" s="316"/>
    </row>
    <row r="4812" spans="1:1">
      <c r="A4812" s="316"/>
    </row>
    <row r="4813" spans="1:1">
      <c r="A4813" s="316"/>
    </row>
    <row r="4814" spans="1:1">
      <c r="A4814" s="316"/>
    </row>
    <row r="4815" spans="1:1">
      <c r="A4815" s="316"/>
    </row>
    <row r="4816" spans="1:1">
      <c r="A4816" s="316"/>
    </row>
    <row r="4817" spans="1:1">
      <c r="A4817" s="316"/>
    </row>
    <row r="4818" spans="1:1">
      <c r="A4818" s="316"/>
    </row>
    <row r="4819" spans="1:1">
      <c r="A4819" s="316"/>
    </row>
    <row r="4820" spans="1:1">
      <c r="A4820" s="316"/>
    </row>
    <row r="4821" spans="1:1">
      <c r="A4821" s="316"/>
    </row>
    <row r="4822" spans="1:1">
      <c r="A4822" s="316"/>
    </row>
    <row r="4823" spans="1:1">
      <c r="A4823" s="316"/>
    </row>
    <row r="4824" spans="1:1">
      <c r="A4824" s="316"/>
    </row>
    <row r="4825" spans="1:1">
      <c r="A4825" s="316"/>
    </row>
    <row r="4826" spans="1:1">
      <c r="A4826" s="316"/>
    </row>
    <row r="4827" spans="1:1">
      <c r="A4827" s="316"/>
    </row>
    <row r="4828" spans="1:1">
      <c r="A4828" s="316"/>
    </row>
    <row r="4829" spans="1:1">
      <c r="A4829" s="316"/>
    </row>
    <row r="4830" spans="1:1">
      <c r="A4830" s="316"/>
    </row>
    <row r="4831" spans="1:1">
      <c r="A4831" s="316"/>
    </row>
    <row r="4832" spans="1:1">
      <c r="A4832" s="316"/>
    </row>
    <row r="4833" spans="1:1">
      <c r="A4833" s="316"/>
    </row>
    <row r="4834" spans="1:1">
      <c r="A4834" s="316"/>
    </row>
    <row r="4835" spans="1:1">
      <c r="A4835" s="316"/>
    </row>
    <row r="4836" spans="1:1">
      <c r="A4836" s="316"/>
    </row>
    <row r="4837" spans="1:1">
      <c r="A4837" s="316"/>
    </row>
    <row r="4838" spans="1:1">
      <c r="A4838" s="316"/>
    </row>
    <row r="4839" spans="1:1">
      <c r="A4839" s="316"/>
    </row>
    <row r="4840" spans="1:1">
      <c r="A4840" s="316"/>
    </row>
    <row r="4841" spans="1:1">
      <c r="A4841" s="316"/>
    </row>
    <row r="4842" spans="1:1">
      <c r="A4842" s="316"/>
    </row>
    <row r="4843" spans="1:1">
      <c r="A4843" s="316"/>
    </row>
    <row r="4844" spans="1:1">
      <c r="A4844" s="316"/>
    </row>
    <row r="4845" spans="1:1">
      <c r="A4845" s="316"/>
    </row>
    <row r="4846" spans="1:1">
      <c r="A4846" s="316"/>
    </row>
    <row r="4847" spans="1:1">
      <c r="A4847" s="316"/>
    </row>
    <row r="4848" spans="1:1">
      <c r="A4848" s="316"/>
    </row>
    <row r="4849" spans="1:1">
      <c r="A4849" s="316"/>
    </row>
    <row r="4850" spans="1:1">
      <c r="A4850" s="316"/>
    </row>
    <row r="4851" spans="1:1">
      <c r="A4851" s="316"/>
    </row>
    <row r="4852" spans="1:1">
      <c r="A4852" s="316"/>
    </row>
    <row r="4853" spans="1:1">
      <c r="A4853" s="316"/>
    </row>
    <row r="4854" spans="1:1">
      <c r="A4854" s="316"/>
    </row>
    <row r="4855" spans="1:1">
      <c r="A4855" s="316"/>
    </row>
    <row r="4856" spans="1:1">
      <c r="A4856" s="316"/>
    </row>
    <row r="4857" spans="1:1">
      <c r="A4857" s="316"/>
    </row>
    <row r="4858" spans="1:1">
      <c r="A4858" s="316"/>
    </row>
    <row r="4859" spans="1:1">
      <c r="A4859" s="316"/>
    </row>
    <row r="4860" spans="1:1">
      <c r="A4860" s="316"/>
    </row>
    <row r="4861" spans="1:1">
      <c r="A4861" s="316"/>
    </row>
    <row r="4862" spans="1:1">
      <c r="A4862" s="316"/>
    </row>
    <row r="4863" spans="1:1">
      <c r="A4863" s="316"/>
    </row>
    <row r="4864" spans="1:1">
      <c r="A4864" s="316"/>
    </row>
    <row r="4865" spans="1:1">
      <c r="A4865" s="316"/>
    </row>
    <row r="4866" spans="1:1">
      <c r="A4866" s="316"/>
    </row>
    <row r="4867" spans="1:1">
      <c r="A4867" s="316"/>
    </row>
    <row r="4868" spans="1:1">
      <c r="A4868" s="316"/>
    </row>
    <row r="4869" spans="1:1">
      <c r="A4869" s="316"/>
    </row>
    <row r="4870" spans="1:1">
      <c r="A4870" s="316"/>
    </row>
    <row r="4871" spans="1:1">
      <c r="A4871" s="316"/>
    </row>
    <row r="4872" spans="1:1">
      <c r="A4872" s="316"/>
    </row>
    <row r="4873" spans="1:1">
      <c r="A4873" s="316"/>
    </row>
    <row r="4874" spans="1:1">
      <c r="A4874" s="316"/>
    </row>
    <row r="4875" spans="1:1">
      <c r="A4875" s="316"/>
    </row>
    <row r="4876" spans="1:1">
      <c r="A4876" s="316"/>
    </row>
    <row r="4877" spans="1:1">
      <c r="A4877" s="316"/>
    </row>
    <row r="4878" spans="1:1">
      <c r="A4878" s="316"/>
    </row>
    <row r="4879" spans="1:1">
      <c r="A4879" s="316"/>
    </row>
    <row r="4880" spans="1:1">
      <c r="A4880" s="316"/>
    </row>
    <row r="4881" spans="1:1">
      <c r="A4881" s="316"/>
    </row>
    <row r="4882" spans="1:1">
      <c r="A4882" s="316"/>
    </row>
    <row r="4883" spans="1:1">
      <c r="A4883" s="316"/>
    </row>
    <row r="4884" spans="1:1">
      <c r="A4884" s="316"/>
    </row>
    <row r="4885" spans="1:1">
      <c r="A4885" s="316"/>
    </row>
    <row r="4886" spans="1:1">
      <c r="A4886" s="316"/>
    </row>
    <row r="4887" spans="1:1">
      <c r="A4887" s="316"/>
    </row>
    <row r="4888" spans="1:1">
      <c r="A4888" s="316"/>
    </row>
    <row r="4889" spans="1:1">
      <c r="A4889" s="316"/>
    </row>
    <row r="4890" spans="1:1">
      <c r="A4890" s="316"/>
    </row>
    <row r="4891" spans="1:1">
      <c r="A4891" s="316"/>
    </row>
    <row r="4892" spans="1:1">
      <c r="A4892" s="316"/>
    </row>
    <row r="4893" spans="1:1">
      <c r="A4893" s="316"/>
    </row>
    <row r="4894" spans="1:1">
      <c r="A4894" s="316"/>
    </row>
    <row r="4895" spans="1:1">
      <c r="A4895" s="316"/>
    </row>
    <row r="4896" spans="1:1">
      <c r="A4896" s="316"/>
    </row>
    <row r="4897" spans="1:1">
      <c r="A4897" s="316"/>
    </row>
    <row r="4898" spans="1:1">
      <c r="A4898" s="316"/>
    </row>
    <row r="4899" spans="1:1">
      <c r="A4899" s="316"/>
    </row>
    <row r="4900" spans="1:1">
      <c r="A4900" s="316"/>
    </row>
    <row r="4901" spans="1:1">
      <c r="A4901" s="316"/>
    </row>
    <row r="4902" spans="1:1">
      <c r="A4902" s="316"/>
    </row>
    <row r="4903" spans="1:1">
      <c r="A4903" s="316"/>
    </row>
    <row r="4904" spans="1:1">
      <c r="A4904" s="316"/>
    </row>
    <row r="4905" spans="1:1">
      <c r="A4905" s="316"/>
    </row>
    <row r="4906" spans="1:1">
      <c r="A4906" s="316"/>
    </row>
    <row r="4907" spans="1:1">
      <c r="A4907" s="316"/>
    </row>
    <row r="4908" spans="1:1">
      <c r="A4908" s="316"/>
    </row>
    <row r="4909" spans="1:1">
      <c r="A4909" s="316"/>
    </row>
    <row r="4910" spans="1:1">
      <c r="A4910" s="316"/>
    </row>
    <row r="4911" spans="1:1">
      <c r="A4911" s="316"/>
    </row>
    <row r="4912" spans="1:1">
      <c r="A4912" s="316"/>
    </row>
    <row r="4913" spans="1:1">
      <c r="A4913" s="316"/>
    </row>
    <row r="4914" spans="1:1">
      <c r="A4914" s="316"/>
    </row>
    <row r="4915" spans="1:1">
      <c r="A4915" s="316"/>
    </row>
    <row r="4916" spans="1:1">
      <c r="A4916" s="316"/>
    </row>
    <row r="4917" spans="1:1">
      <c r="A4917" s="316"/>
    </row>
    <row r="4918" spans="1:1">
      <c r="A4918" s="316"/>
    </row>
    <row r="4919" spans="1:1">
      <c r="A4919" s="316"/>
    </row>
    <row r="4920" spans="1:1">
      <c r="A4920" s="316"/>
    </row>
    <row r="4921" spans="1:1">
      <c r="A4921" s="316"/>
    </row>
    <row r="4922" spans="1:1">
      <c r="A4922" s="316"/>
    </row>
    <row r="4923" spans="1:1">
      <c r="A4923" s="316"/>
    </row>
    <row r="4924" spans="1:1">
      <c r="A4924" s="316"/>
    </row>
    <row r="4925" spans="1:1">
      <c r="A4925" s="316"/>
    </row>
    <row r="4926" spans="1:1">
      <c r="A4926" s="316"/>
    </row>
    <row r="4927" spans="1:1">
      <c r="A4927" s="316"/>
    </row>
    <row r="4928" spans="1:1">
      <c r="A4928" s="316"/>
    </row>
    <row r="4929" spans="1:1">
      <c r="A4929" s="316"/>
    </row>
    <row r="4930" spans="1:1">
      <c r="A4930" s="316"/>
    </row>
    <row r="4931" spans="1:1">
      <c r="A4931" s="316"/>
    </row>
    <row r="4932" spans="1:1">
      <c r="A4932" s="316"/>
    </row>
    <row r="4933" spans="1:1">
      <c r="A4933" s="316"/>
    </row>
    <row r="4934" spans="1:1">
      <c r="A4934" s="316"/>
    </row>
    <row r="4935" spans="1:1">
      <c r="A4935" s="316"/>
    </row>
    <row r="4936" spans="1:1">
      <c r="A4936" s="316"/>
    </row>
    <row r="4937" spans="1:1">
      <c r="A4937" s="316"/>
    </row>
    <row r="4938" spans="1:1">
      <c r="A4938" s="316"/>
    </row>
    <row r="4939" spans="1:1">
      <c r="A4939" s="316"/>
    </row>
    <row r="4940" spans="1:1">
      <c r="A4940" s="316"/>
    </row>
    <row r="4941" spans="1:1">
      <c r="A4941" s="316"/>
    </row>
    <row r="4942" spans="1:1">
      <c r="A4942" s="316"/>
    </row>
    <row r="4943" spans="1:1">
      <c r="A4943" s="316"/>
    </row>
    <row r="4944" spans="1:1">
      <c r="A4944" s="316"/>
    </row>
    <row r="4945" spans="1:1">
      <c r="A4945" s="316"/>
    </row>
    <row r="4946" spans="1:1">
      <c r="A4946" s="316"/>
    </row>
    <row r="4947" spans="1:1">
      <c r="A4947" s="316"/>
    </row>
    <row r="4948" spans="1:1">
      <c r="A4948" s="316"/>
    </row>
    <row r="4949" spans="1:1">
      <c r="A4949" s="316"/>
    </row>
    <row r="4950" spans="1:1">
      <c r="A4950" s="316"/>
    </row>
    <row r="4951" spans="1:1">
      <c r="A4951" s="316"/>
    </row>
    <row r="4952" spans="1:1">
      <c r="A4952" s="316"/>
    </row>
    <row r="4953" spans="1:1">
      <c r="A4953" s="316"/>
    </row>
    <row r="4954" spans="1:1">
      <c r="A4954" s="316"/>
    </row>
    <row r="4955" spans="1:1">
      <c r="A4955" s="316"/>
    </row>
    <row r="4956" spans="1:1">
      <c r="A4956" s="316"/>
    </row>
    <row r="4957" spans="1:1">
      <c r="A4957" s="316"/>
    </row>
    <row r="4958" spans="1:1">
      <c r="A4958" s="316"/>
    </row>
    <row r="4959" spans="1:1">
      <c r="A4959" s="316"/>
    </row>
    <row r="4960" spans="1:1">
      <c r="A4960" s="316"/>
    </row>
    <row r="4961" spans="1:1">
      <c r="A4961" s="316"/>
    </row>
    <row r="4962" spans="1:1">
      <c r="A4962" s="316"/>
    </row>
    <row r="4963" spans="1:1">
      <c r="A4963" s="316"/>
    </row>
    <row r="4964" spans="1:1">
      <c r="A4964" s="316"/>
    </row>
    <row r="4965" spans="1:1">
      <c r="A4965" s="316"/>
    </row>
    <row r="4966" spans="1:1">
      <c r="A4966" s="316"/>
    </row>
    <row r="4967" spans="1:1">
      <c r="A4967" s="316"/>
    </row>
    <row r="4968" spans="1:1">
      <c r="A4968" s="316"/>
    </row>
    <row r="4969" spans="1:1">
      <c r="A4969" s="316"/>
    </row>
    <row r="4970" spans="1:1">
      <c r="A4970" s="316"/>
    </row>
    <row r="4971" spans="1:1">
      <c r="A4971" s="316"/>
    </row>
    <row r="4972" spans="1:1">
      <c r="A4972" s="316"/>
    </row>
    <row r="4973" spans="1:1">
      <c r="A4973" s="316"/>
    </row>
    <row r="4974" spans="1:1">
      <c r="A4974" s="316"/>
    </row>
    <row r="4975" spans="1:1">
      <c r="A4975" s="316"/>
    </row>
    <row r="4976" spans="1:1">
      <c r="A4976" s="316"/>
    </row>
    <row r="4977" spans="1:1">
      <c r="A4977" s="316"/>
    </row>
    <row r="4978" spans="1:1">
      <c r="A4978" s="316"/>
    </row>
    <row r="4979" spans="1:1">
      <c r="A4979" s="316"/>
    </row>
    <row r="4980" spans="1:1">
      <c r="A4980" s="316"/>
    </row>
    <row r="4981" spans="1:1">
      <c r="A4981" s="316"/>
    </row>
    <row r="4982" spans="1:1">
      <c r="A4982" s="316"/>
    </row>
    <row r="4983" spans="1:1">
      <c r="A4983" s="316"/>
    </row>
    <row r="4984" spans="1:1">
      <c r="A4984" s="316"/>
    </row>
    <row r="4985" spans="1:1">
      <c r="A4985" s="316"/>
    </row>
    <row r="4986" spans="1:1">
      <c r="A4986" s="316"/>
    </row>
    <row r="4987" spans="1:1">
      <c r="A4987" s="316"/>
    </row>
    <row r="4988" spans="1:1">
      <c r="A4988" s="316"/>
    </row>
    <row r="4989" spans="1:1">
      <c r="A4989" s="316"/>
    </row>
    <row r="4990" spans="1:1">
      <c r="A4990" s="316"/>
    </row>
    <row r="4991" spans="1:1">
      <c r="A4991" s="316"/>
    </row>
    <row r="4992" spans="1:1">
      <c r="A4992" s="316"/>
    </row>
    <row r="4993" spans="1:1">
      <c r="A4993" s="316"/>
    </row>
    <row r="4994" spans="1:1">
      <c r="A4994" s="316"/>
    </row>
    <row r="4995" spans="1:1">
      <c r="A4995" s="316"/>
    </row>
    <row r="4996" spans="1:1">
      <c r="A4996" s="316"/>
    </row>
    <row r="4997" spans="1:1">
      <c r="A4997" s="316"/>
    </row>
    <row r="4998" spans="1:1">
      <c r="A4998" s="316"/>
    </row>
    <row r="4999" spans="1:1">
      <c r="A4999" s="316"/>
    </row>
    <row r="5000" spans="1:1">
      <c r="A5000" s="316"/>
    </row>
    <row r="5001" spans="1:1">
      <c r="A5001" s="316"/>
    </row>
    <row r="5002" spans="1:1">
      <c r="A5002" s="316"/>
    </row>
    <row r="5003" spans="1:1">
      <c r="A5003" s="316"/>
    </row>
    <row r="5004" spans="1:1">
      <c r="A5004" s="316"/>
    </row>
    <row r="5005" spans="1:1">
      <c r="A5005" s="316"/>
    </row>
    <row r="5006" spans="1:1">
      <c r="A5006" s="316"/>
    </row>
    <row r="5007" spans="1:1">
      <c r="A5007" s="316"/>
    </row>
    <row r="5008" spans="1:1">
      <c r="A5008" s="316"/>
    </row>
    <row r="5009" spans="1:1">
      <c r="A5009" s="316"/>
    </row>
    <row r="5010" spans="1:1">
      <c r="A5010" s="316"/>
    </row>
    <row r="5011" spans="1:1">
      <c r="A5011" s="316"/>
    </row>
    <row r="5012" spans="1:1">
      <c r="A5012" s="316"/>
    </row>
    <row r="5013" spans="1:1">
      <c r="A5013" s="316"/>
    </row>
    <row r="5014" spans="1:1">
      <c r="A5014" s="316"/>
    </row>
    <row r="5015" spans="1:1">
      <c r="A5015" s="316"/>
    </row>
    <row r="5016" spans="1:1">
      <c r="A5016" s="316"/>
    </row>
    <row r="5017" spans="1:1">
      <c r="A5017" s="316"/>
    </row>
    <row r="5018" spans="1:1">
      <c r="A5018" s="316"/>
    </row>
    <row r="5019" spans="1:1">
      <c r="A5019" s="316"/>
    </row>
    <row r="5020" spans="1:1">
      <c r="A5020" s="316"/>
    </row>
    <row r="5021" spans="1:1">
      <c r="A5021" s="316"/>
    </row>
    <row r="5022" spans="1:1">
      <c r="A5022" s="316"/>
    </row>
    <row r="5023" spans="1:1">
      <c r="A5023" s="316"/>
    </row>
    <row r="5024" spans="1:1">
      <c r="A5024" s="316"/>
    </row>
    <row r="5025" spans="1:1">
      <c r="A5025" s="316"/>
    </row>
    <row r="5026" spans="1:1">
      <c r="A5026" s="316"/>
    </row>
    <row r="5027" spans="1:1">
      <c r="A5027" s="316"/>
    </row>
    <row r="5028" spans="1:1">
      <c r="A5028" s="316"/>
    </row>
    <row r="5029" spans="1:1">
      <c r="A5029" s="316"/>
    </row>
    <row r="5030" spans="1:1">
      <c r="A5030" s="316"/>
    </row>
    <row r="5031" spans="1:1">
      <c r="A5031" s="316"/>
    </row>
    <row r="5032" spans="1:1">
      <c r="A5032" s="316"/>
    </row>
    <row r="5033" spans="1:1">
      <c r="A5033" s="316"/>
    </row>
    <row r="5034" spans="1:1">
      <c r="A5034" s="316"/>
    </row>
    <row r="5035" spans="1:1">
      <c r="A5035" s="316"/>
    </row>
    <row r="5036" spans="1:1">
      <c r="A5036" s="316"/>
    </row>
    <row r="5037" spans="1:1">
      <c r="A5037" s="316"/>
    </row>
    <row r="5038" spans="1:1">
      <c r="A5038" s="316"/>
    </row>
    <row r="5039" spans="1:1">
      <c r="A5039" s="316"/>
    </row>
    <row r="5040" spans="1:1">
      <c r="A5040" s="316"/>
    </row>
    <row r="5041" spans="1:1">
      <c r="A5041" s="316"/>
    </row>
    <row r="5042" spans="1:1">
      <c r="A5042" s="316"/>
    </row>
    <row r="5043" spans="1:1">
      <c r="A5043" s="316"/>
    </row>
    <row r="5044" spans="1:1">
      <c r="A5044" s="316"/>
    </row>
    <row r="5045" spans="1:1">
      <c r="A5045" s="316"/>
    </row>
    <row r="5046" spans="1:1">
      <c r="A5046" s="316"/>
    </row>
    <row r="5047" spans="1:1">
      <c r="A5047" s="316"/>
    </row>
    <row r="5048" spans="1:1">
      <c r="A5048" s="316"/>
    </row>
    <row r="5049" spans="1:1">
      <c r="A5049" s="316"/>
    </row>
    <row r="5050" spans="1:1">
      <c r="A5050" s="316"/>
    </row>
    <row r="5051" spans="1:1">
      <c r="A5051" s="316"/>
    </row>
    <row r="5052" spans="1:1">
      <c r="A5052" s="316"/>
    </row>
    <row r="5053" spans="1:1">
      <c r="A5053" s="316"/>
    </row>
    <row r="5054" spans="1:1">
      <c r="A5054" s="316"/>
    </row>
    <row r="5055" spans="1:1">
      <c r="A5055" s="316"/>
    </row>
    <row r="5056" spans="1:1">
      <c r="A5056" s="316"/>
    </row>
    <row r="5057" spans="1:1">
      <c r="A5057" s="316"/>
    </row>
    <row r="5058" spans="1:1">
      <c r="A5058" s="316"/>
    </row>
    <row r="5059" spans="1:1">
      <c r="A5059" s="316"/>
    </row>
    <row r="5060" spans="1:1">
      <c r="A5060" s="316"/>
    </row>
    <row r="5061" spans="1:1">
      <c r="A5061" s="316"/>
    </row>
    <row r="5062" spans="1:1">
      <c r="A5062" s="316"/>
    </row>
    <row r="5063" spans="1:1">
      <c r="A5063" s="316"/>
    </row>
    <row r="5064" spans="1:1">
      <c r="A5064" s="316"/>
    </row>
    <row r="5065" spans="1:1">
      <c r="A5065" s="316"/>
    </row>
    <row r="5066" spans="1:1">
      <c r="A5066" s="316"/>
    </row>
    <row r="5067" spans="1:1">
      <c r="A5067" s="316"/>
    </row>
    <row r="5068" spans="1:1">
      <c r="A5068" s="316"/>
    </row>
    <row r="5069" spans="1:1">
      <c r="A5069" s="316"/>
    </row>
    <row r="5070" spans="1:1">
      <c r="A5070" s="316"/>
    </row>
    <row r="5071" spans="1:1">
      <c r="A5071" s="316"/>
    </row>
    <row r="5072" spans="1:1">
      <c r="A5072" s="316"/>
    </row>
    <row r="5073" spans="1:1">
      <c r="A5073" s="316"/>
    </row>
    <row r="5074" spans="1:1">
      <c r="A5074" s="316"/>
    </row>
    <row r="5075" spans="1:1">
      <c r="A5075" s="316"/>
    </row>
    <row r="5076" spans="1:1">
      <c r="A5076" s="316"/>
    </row>
    <row r="5077" spans="1:1">
      <c r="A5077" s="316"/>
    </row>
    <row r="5078" spans="1:1">
      <c r="A5078" s="316"/>
    </row>
    <row r="5079" spans="1:1">
      <c r="A5079" s="316"/>
    </row>
    <row r="5080" spans="1:1">
      <c r="A5080" s="316"/>
    </row>
    <row r="5081" spans="1:1">
      <c r="A5081" s="316"/>
    </row>
    <row r="5082" spans="1:1">
      <c r="A5082" s="316"/>
    </row>
    <row r="5083" spans="1:1">
      <c r="A5083" s="316"/>
    </row>
    <row r="5084" spans="1:1">
      <c r="A5084" s="316"/>
    </row>
    <row r="5085" spans="1:1">
      <c r="A5085" s="316"/>
    </row>
    <row r="5086" spans="1:1">
      <c r="A5086" s="316"/>
    </row>
    <row r="5087" spans="1:1">
      <c r="A5087" s="316"/>
    </row>
    <row r="5088" spans="1:1">
      <c r="A5088" s="316"/>
    </row>
    <row r="5089" spans="1:1">
      <c r="A5089" s="316"/>
    </row>
    <row r="5090" spans="1:1">
      <c r="A5090" s="316"/>
    </row>
    <row r="5091" spans="1:1">
      <c r="A5091" s="316"/>
    </row>
    <row r="5092" spans="1:1">
      <c r="A5092" s="316"/>
    </row>
    <row r="5093" spans="1:1">
      <c r="A5093" s="316"/>
    </row>
    <row r="5094" spans="1:1">
      <c r="A5094" s="316"/>
    </row>
    <row r="5095" spans="1:1">
      <c r="A5095" s="316"/>
    </row>
    <row r="5096" spans="1:1">
      <c r="A5096" s="316"/>
    </row>
    <row r="5097" spans="1:1">
      <c r="A5097" s="316"/>
    </row>
    <row r="5098" spans="1:1">
      <c r="A5098" s="316"/>
    </row>
    <row r="5099" spans="1:1">
      <c r="A5099" s="316"/>
    </row>
    <row r="5100" spans="1:1">
      <c r="A5100" s="316"/>
    </row>
    <row r="5101" spans="1:1">
      <c r="A5101" s="316"/>
    </row>
    <row r="5102" spans="1:1">
      <c r="A5102" s="316"/>
    </row>
    <row r="5103" spans="1:1">
      <c r="A5103" s="316"/>
    </row>
    <row r="5104" spans="1:1">
      <c r="A5104" s="316"/>
    </row>
    <row r="5105" spans="1:1">
      <c r="A5105" s="316"/>
    </row>
    <row r="5106" spans="1:1">
      <c r="A5106" s="316"/>
    </row>
    <row r="5107" spans="1:1">
      <c r="A5107" s="316"/>
    </row>
    <row r="5108" spans="1:1">
      <c r="A5108" s="316"/>
    </row>
    <row r="5109" spans="1:1">
      <c r="A5109" s="316"/>
    </row>
    <row r="5110" spans="1:1">
      <c r="A5110" s="316"/>
    </row>
    <row r="5111" spans="1:1">
      <c r="A5111" s="316"/>
    </row>
    <row r="5112" spans="1:1">
      <c r="A5112" s="316"/>
    </row>
    <row r="5113" spans="1:1">
      <c r="A5113" s="316"/>
    </row>
    <row r="5114" spans="1:1">
      <c r="A5114" s="316"/>
    </row>
    <row r="5115" spans="1:1">
      <c r="A5115" s="316"/>
    </row>
    <row r="5116" spans="1:1">
      <c r="A5116" s="316"/>
    </row>
    <row r="5117" spans="1:1">
      <c r="A5117" s="316"/>
    </row>
    <row r="5118" spans="1:1">
      <c r="A5118" s="316"/>
    </row>
    <row r="5119" spans="1:1">
      <c r="A5119" s="316"/>
    </row>
    <row r="5120" spans="1:1">
      <c r="A5120" s="316"/>
    </row>
    <row r="5121" spans="1:1">
      <c r="A5121" s="316"/>
    </row>
    <row r="5122" spans="1:1">
      <c r="A5122" s="316"/>
    </row>
    <row r="5123" spans="1:1">
      <c r="A5123" s="316"/>
    </row>
    <row r="5124" spans="1:1">
      <c r="A5124" s="316"/>
    </row>
    <row r="5125" spans="1:1">
      <c r="A5125" s="316"/>
    </row>
    <row r="5126" spans="1:1">
      <c r="A5126" s="316"/>
    </row>
    <row r="5127" spans="1:1">
      <c r="A5127" s="316"/>
    </row>
    <row r="5128" spans="1:1">
      <c r="A5128" s="316"/>
    </row>
    <row r="5129" spans="1:1">
      <c r="A5129" s="316"/>
    </row>
    <row r="5130" spans="1:1">
      <c r="A5130" s="316"/>
    </row>
    <row r="5131" spans="1:1">
      <c r="A5131" s="316"/>
    </row>
    <row r="5132" spans="1:1">
      <c r="A5132" s="316"/>
    </row>
    <row r="5133" spans="1:1">
      <c r="A5133" s="316"/>
    </row>
    <row r="5134" spans="1:1">
      <c r="A5134" s="316"/>
    </row>
    <row r="5135" spans="1:1">
      <c r="A5135" s="316"/>
    </row>
    <row r="5136" spans="1:1">
      <c r="A5136" s="316"/>
    </row>
    <row r="5137" spans="1:1">
      <c r="A5137" s="316"/>
    </row>
    <row r="5138" spans="1:1">
      <c r="A5138" s="316"/>
    </row>
    <row r="5139" spans="1:1">
      <c r="A5139" s="316"/>
    </row>
    <row r="5140" spans="1:1">
      <c r="A5140" s="316"/>
    </row>
    <row r="5141" spans="1:1">
      <c r="A5141" s="316"/>
    </row>
    <row r="5142" spans="1:1">
      <c r="A5142" s="316"/>
    </row>
    <row r="5143" spans="1:1">
      <c r="A5143" s="316"/>
    </row>
    <row r="5144" spans="1:1">
      <c r="A5144" s="316"/>
    </row>
    <row r="5145" spans="1:1">
      <c r="A5145" s="316"/>
    </row>
    <row r="5146" spans="1:1">
      <c r="A5146" s="316"/>
    </row>
    <row r="5147" spans="1:1">
      <c r="A5147" s="316"/>
    </row>
    <row r="5148" spans="1:1">
      <c r="A5148" s="316"/>
    </row>
    <row r="5149" spans="1:1">
      <c r="A5149" s="316"/>
    </row>
    <row r="5150" spans="1:1">
      <c r="A5150" s="316"/>
    </row>
    <row r="5151" spans="1:1">
      <c r="A5151" s="316"/>
    </row>
    <row r="5152" spans="1:1">
      <c r="A5152" s="316"/>
    </row>
    <row r="5153" spans="1:1">
      <c r="A5153" s="316"/>
    </row>
    <row r="5154" spans="1:1">
      <c r="A5154" s="316"/>
    </row>
    <row r="5155" spans="1:1">
      <c r="A5155" s="316"/>
    </row>
    <row r="5156" spans="1:1">
      <c r="A5156" s="316"/>
    </row>
    <row r="5157" spans="1:1">
      <c r="A5157" s="316"/>
    </row>
    <row r="5158" spans="1:1">
      <c r="A5158" s="316"/>
    </row>
    <row r="5159" spans="1:1">
      <c r="A5159" s="316"/>
    </row>
    <row r="5160" spans="1:1">
      <c r="A5160" s="316"/>
    </row>
    <row r="5161" spans="1:1">
      <c r="A5161" s="316"/>
    </row>
    <row r="5162" spans="1:1">
      <c r="A5162" s="316"/>
    </row>
    <row r="5163" spans="1:1">
      <c r="A5163" s="316"/>
    </row>
    <row r="5164" spans="1:1">
      <c r="A5164" s="316"/>
    </row>
  </sheetData>
  <mergeCells count="3">
    <mergeCell ref="A1:N1"/>
    <mergeCell ref="A2:N2"/>
    <mergeCell ref="A3:N3"/>
  </mergeCells>
  <pageMargins left="0.7" right="0.7" top="0.75" bottom="0.75" header="0.3" footer="0.3"/>
  <pageSetup orientation="portrait" horizontalDpi="4294967295" verticalDpi="4294967295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339933"/>
  </sheetPr>
  <dimension ref="A1:N487"/>
  <sheetViews>
    <sheetView workbookViewId="0">
      <selection sqref="A1:N3"/>
    </sheetView>
  </sheetViews>
  <sheetFormatPr baseColWidth="10" defaultRowHeight="15"/>
  <cols>
    <col min="1" max="1" width="25.28515625" bestFit="1" customWidth="1"/>
    <col min="2" max="3" width="10" bestFit="1" customWidth="1"/>
    <col min="4" max="4" width="9" bestFit="1" customWidth="1"/>
    <col min="5" max="5" width="10" bestFit="1" customWidth="1"/>
    <col min="6" max="9" width="11" bestFit="1" customWidth="1"/>
    <col min="10" max="10" width="10" bestFit="1" customWidth="1"/>
    <col min="11" max="11" width="9" bestFit="1" customWidth="1"/>
    <col min="12" max="13" width="10" bestFit="1" customWidth="1"/>
    <col min="14" max="14" width="12.28515625" bestFit="1" customWidth="1"/>
  </cols>
  <sheetData>
    <row r="1" spans="1:14" s="301" customForma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4" s="301" customForma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4" s="301" customFormat="1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4" s="301" customFormat="1"/>
    <row r="5" spans="1:14">
      <c r="A5" s="301"/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</row>
    <row r="6" spans="1:14">
      <c r="A6" s="301"/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</row>
    <row r="7" spans="1:14">
      <c r="A7" s="301"/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</row>
    <row r="8" spans="1:14">
      <c r="A8" t="s">
        <v>647</v>
      </c>
    </row>
    <row r="9" spans="1:14">
      <c r="A9" s="318" t="s">
        <v>641</v>
      </c>
      <c r="B9" s="318" t="s">
        <v>644</v>
      </c>
    </row>
    <row r="10" spans="1:14">
      <c r="A10" s="318" t="s">
        <v>643</v>
      </c>
      <c r="B10" s="301" t="s">
        <v>493</v>
      </c>
      <c r="C10" s="301" t="s">
        <v>494</v>
      </c>
      <c r="D10" s="301" t="s">
        <v>495</v>
      </c>
      <c r="E10" s="301" t="s">
        <v>496</v>
      </c>
      <c r="F10" s="301" t="s">
        <v>497</v>
      </c>
      <c r="G10" s="301" t="s">
        <v>498</v>
      </c>
      <c r="H10" s="301" t="s">
        <v>499</v>
      </c>
      <c r="I10" s="301" t="s">
        <v>500</v>
      </c>
      <c r="J10" s="301" t="s">
        <v>501</v>
      </c>
      <c r="K10" s="301" t="s">
        <v>502</v>
      </c>
      <c r="L10" s="301" t="s">
        <v>503</v>
      </c>
      <c r="M10" s="301" t="s">
        <v>504</v>
      </c>
      <c r="N10" s="301" t="s">
        <v>640</v>
      </c>
    </row>
    <row r="11" spans="1:14">
      <c r="A11" s="319" t="s">
        <v>233</v>
      </c>
      <c r="B11" s="320">
        <v>123.75</v>
      </c>
      <c r="C11" s="320">
        <v>80.140000000000015</v>
      </c>
      <c r="D11" s="320">
        <v>94.73</v>
      </c>
      <c r="E11" s="320">
        <v>91.95</v>
      </c>
      <c r="F11" s="320">
        <v>103.5</v>
      </c>
      <c r="G11" s="320">
        <v>136.28</v>
      </c>
      <c r="H11" s="320">
        <v>132.38</v>
      </c>
      <c r="I11" s="320">
        <v>183.98999999999998</v>
      </c>
      <c r="J11" s="320">
        <v>150.20999999999998</v>
      </c>
      <c r="K11" s="320">
        <v>133.57999999999998</v>
      </c>
      <c r="L11" s="320">
        <v>120.11000000000003</v>
      </c>
      <c r="M11" s="320">
        <v>135.21</v>
      </c>
      <c r="N11" s="320">
        <v>1485.8300000000002</v>
      </c>
    </row>
    <row r="12" spans="1:14">
      <c r="A12" s="319" t="s">
        <v>638</v>
      </c>
      <c r="B12" s="320">
        <v>377.38000000000005</v>
      </c>
      <c r="C12" s="320">
        <v>326.70999999999998</v>
      </c>
      <c r="D12" s="320">
        <v>412.08999999999992</v>
      </c>
      <c r="E12" s="320">
        <v>339.33000000000004</v>
      </c>
      <c r="F12" s="320">
        <v>472.18</v>
      </c>
      <c r="G12" s="320">
        <v>412.13000000000005</v>
      </c>
      <c r="H12" s="320">
        <v>438.77</v>
      </c>
      <c r="I12" s="320">
        <v>430.51000000000005</v>
      </c>
      <c r="J12" s="320">
        <v>431.16</v>
      </c>
      <c r="K12" s="320">
        <v>439.97</v>
      </c>
      <c r="L12" s="320">
        <v>378.30999999999995</v>
      </c>
      <c r="M12" s="320">
        <v>400.11</v>
      </c>
      <c r="N12" s="320">
        <v>4858.6499999999987</v>
      </c>
    </row>
    <row r="13" spans="1:14">
      <c r="A13" s="319" t="s">
        <v>219</v>
      </c>
      <c r="B13" s="320">
        <v>1308.4550000000002</v>
      </c>
      <c r="C13" s="320">
        <v>1160.0800000000002</v>
      </c>
      <c r="D13" s="320">
        <v>1303.6549999999995</v>
      </c>
      <c r="E13" s="320">
        <v>1325.2899999999997</v>
      </c>
      <c r="F13" s="320">
        <v>1508.925</v>
      </c>
      <c r="G13" s="320">
        <v>1473.8300000000002</v>
      </c>
      <c r="H13" s="320">
        <v>1420.8899999999996</v>
      </c>
      <c r="I13" s="320">
        <v>1477.1449999999998</v>
      </c>
      <c r="J13" s="320">
        <v>1414.2150000000001</v>
      </c>
      <c r="K13" s="320">
        <v>1542.4549999999999</v>
      </c>
      <c r="L13" s="320">
        <v>1337.2249999999997</v>
      </c>
      <c r="M13" s="320">
        <v>1322.7449999999999</v>
      </c>
      <c r="N13" s="320">
        <v>16594.91</v>
      </c>
    </row>
    <row r="14" spans="1:14">
      <c r="A14" s="319" t="s">
        <v>20</v>
      </c>
      <c r="B14" s="320">
        <v>656.71999999999991</v>
      </c>
      <c r="C14" s="320">
        <v>604.49</v>
      </c>
      <c r="D14" s="320">
        <v>717.36</v>
      </c>
      <c r="E14" s="320">
        <v>678.24</v>
      </c>
      <c r="F14" s="320">
        <v>672.15000000000009</v>
      </c>
      <c r="G14" s="320">
        <v>556.16</v>
      </c>
      <c r="H14" s="320">
        <v>712.86</v>
      </c>
      <c r="I14" s="320">
        <v>786.09999999999991</v>
      </c>
      <c r="J14" s="320">
        <v>725.29</v>
      </c>
      <c r="K14" s="320">
        <v>701.74</v>
      </c>
      <c r="L14" s="320">
        <v>689.22</v>
      </c>
      <c r="M14" s="320">
        <v>732.81</v>
      </c>
      <c r="N14" s="320">
        <v>8233.14</v>
      </c>
    </row>
    <row r="15" spans="1:14">
      <c r="A15" s="319" t="s">
        <v>212</v>
      </c>
      <c r="B15" s="320">
        <v>11535.120000000006</v>
      </c>
      <c r="C15" s="320">
        <v>10668.160000000005</v>
      </c>
      <c r="D15" s="320">
        <v>11948.739999999998</v>
      </c>
      <c r="E15" s="320">
        <v>12820.229999999994</v>
      </c>
      <c r="F15" s="320">
        <v>14312.230000000003</v>
      </c>
      <c r="G15" s="320">
        <v>13929.320000000003</v>
      </c>
      <c r="H15" s="320">
        <v>14331.749999999993</v>
      </c>
      <c r="I15" s="320">
        <v>14711.280000000004</v>
      </c>
      <c r="J15" s="320">
        <v>12988.340000000006</v>
      </c>
      <c r="K15" s="320">
        <v>13877.640000000001</v>
      </c>
      <c r="L15" s="320">
        <v>11791.179999999998</v>
      </c>
      <c r="M15" s="320">
        <v>16721.549999999985</v>
      </c>
      <c r="N15" s="320">
        <v>159635.54</v>
      </c>
    </row>
    <row r="16" spans="1:14">
      <c r="A16" s="319" t="s">
        <v>148</v>
      </c>
      <c r="B16" s="320">
        <v>33</v>
      </c>
      <c r="C16" s="320">
        <v>26</v>
      </c>
      <c r="D16" s="320">
        <v>61</v>
      </c>
      <c r="E16" s="320">
        <v>26</v>
      </c>
      <c r="F16" s="320">
        <v>29</v>
      </c>
      <c r="G16" s="320">
        <v>54</v>
      </c>
      <c r="H16" s="320">
        <v>29.5</v>
      </c>
      <c r="I16" s="320">
        <v>26.5</v>
      </c>
      <c r="J16" s="320">
        <v>43.5</v>
      </c>
      <c r="K16" s="320">
        <v>36.5</v>
      </c>
      <c r="L16" s="320">
        <v>53.5</v>
      </c>
      <c r="M16" s="320">
        <v>29.5</v>
      </c>
      <c r="N16" s="320">
        <v>448</v>
      </c>
    </row>
    <row r="17" spans="1:14">
      <c r="A17" s="319" t="s">
        <v>153</v>
      </c>
      <c r="B17" s="320">
        <v>250</v>
      </c>
      <c r="C17" s="320">
        <v>190</v>
      </c>
      <c r="D17" s="320">
        <v>223</v>
      </c>
      <c r="E17" s="320">
        <v>200</v>
      </c>
      <c r="F17" s="320">
        <v>185</v>
      </c>
      <c r="G17" s="320">
        <v>168</v>
      </c>
      <c r="H17" s="320">
        <v>190</v>
      </c>
      <c r="I17" s="320">
        <v>195</v>
      </c>
      <c r="J17" s="320">
        <v>200</v>
      </c>
      <c r="K17" s="320">
        <v>240</v>
      </c>
      <c r="L17" s="320">
        <v>195</v>
      </c>
      <c r="M17" s="320">
        <v>200</v>
      </c>
      <c r="N17" s="320">
        <v>2436</v>
      </c>
    </row>
    <row r="18" spans="1:14">
      <c r="A18" s="319" t="s">
        <v>19</v>
      </c>
      <c r="B18" s="320">
        <v>4592.3199999999988</v>
      </c>
      <c r="C18" s="320">
        <v>3974.11</v>
      </c>
      <c r="D18" s="320">
        <v>6505.9000000000005</v>
      </c>
      <c r="E18" s="320">
        <v>6344.37</v>
      </c>
      <c r="F18" s="320">
        <v>12514.52</v>
      </c>
      <c r="G18" s="320">
        <v>11714.679999999998</v>
      </c>
      <c r="H18" s="320">
        <v>12202.779999999999</v>
      </c>
      <c r="I18" s="320">
        <v>13386.150000000003</v>
      </c>
      <c r="J18" s="320">
        <v>12307.690000000002</v>
      </c>
      <c r="K18" s="320">
        <v>12522.849999999999</v>
      </c>
      <c r="L18" s="320">
        <v>11083.1</v>
      </c>
      <c r="M18" s="320">
        <v>9879.9999999999982</v>
      </c>
      <c r="N18" s="320">
        <v>117028.47</v>
      </c>
    </row>
    <row r="19" spans="1:14">
      <c r="A19" s="319" t="s">
        <v>555</v>
      </c>
      <c r="B19" s="320">
        <v>40.5</v>
      </c>
      <c r="C19" s="320">
        <v>35.5</v>
      </c>
      <c r="D19" s="320">
        <v>44</v>
      </c>
      <c r="E19" s="320">
        <v>39.299999999999997</v>
      </c>
      <c r="F19" s="320">
        <v>41.8</v>
      </c>
      <c r="G19" s="320">
        <v>50.9</v>
      </c>
      <c r="H19" s="320">
        <v>46.7</v>
      </c>
      <c r="I19" s="320">
        <v>42.9</v>
      </c>
      <c r="J19" s="320">
        <v>38.6</v>
      </c>
      <c r="K19" s="320">
        <v>38.4</v>
      </c>
      <c r="L19" s="320">
        <v>45.3</v>
      </c>
      <c r="M19" s="320">
        <v>52.8</v>
      </c>
      <c r="N19" s="320">
        <v>516.70000000000005</v>
      </c>
    </row>
    <row r="20" spans="1:14">
      <c r="A20" s="319" t="s">
        <v>214</v>
      </c>
      <c r="B20" s="320">
        <v>53775.62000000001</v>
      </c>
      <c r="C20" s="320">
        <v>48730.69000000001</v>
      </c>
      <c r="D20" s="320">
        <v>53115.700000000004</v>
      </c>
      <c r="E20" s="320">
        <v>48786.669999999991</v>
      </c>
      <c r="F20" s="320">
        <v>54916.439999999966</v>
      </c>
      <c r="G20" s="320">
        <v>53372.360000000015</v>
      </c>
      <c r="H20" s="320">
        <v>54292.659999999996</v>
      </c>
      <c r="I20" s="320">
        <v>55914.729999999974</v>
      </c>
      <c r="J20" s="320">
        <v>51478.799999999988</v>
      </c>
      <c r="K20" s="320">
        <v>53016.770000000004</v>
      </c>
      <c r="L20" s="320">
        <v>47414.189999999995</v>
      </c>
      <c r="M20" s="320">
        <v>50700.950000000004</v>
      </c>
      <c r="N20" s="320">
        <v>625515.57999999984</v>
      </c>
    </row>
    <row r="21" spans="1:14">
      <c r="A21" s="319" t="s">
        <v>557</v>
      </c>
      <c r="B21" s="320">
        <v>10</v>
      </c>
      <c r="C21" s="320">
        <v>11</v>
      </c>
      <c r="D21" s="320">
        <v>12.5</v>
      </c>
      <c r="E21" s="320">
        <v>12</v>
      </c>
      <c r="F21" s="320">
        <v>11</v>
      </c>
      <c r="G21" s="320">
        <v>12</v>
      </c>
      <c r="H21" s="320">
        <v>12</v>
      </c>
      <c r="I21" s="320">
        <v>15</v>
      </c>
      <c r="J21" s="320">
        <v>11</v>
      </c>
      <c r="K21" s="320">
        <v>10</v>
      </c>
      <c r="L21" s="320">
        <v>11</v>
      </c>
      <c r="M21" s="320">
        <v>12</v>
      </c>
      <c r="N21" s="320">
        <v>139.5</v>
      </c>
    </row>
    <row r="22" spans="1:14">
      <c r="A22" s="319" t="s">
        <v>17</v>
      </c>
      <c r="B22" s="320">
        <v>274</v>
      </c>
      <c r="C22" s="320">
        <v>346.28</v>
      </c>
      <c r="D22" s="320">
        <v>318</v>
      </c>
      <c r="E22" s="320">
        <v>373</v>
      </c>
      <c r="F22" s="320">
        <v>357.42</v>
      </c>
      <c r="G22" s="320">
        <v>377.7</v>
      </c>
      <c r="H22" s="320">
        <v>364.85</v>
      </c>
      <c r="I22" s="320">
        <v>455.42</v>
      </c>
      <c r="J22" s="320">
        <v>366.57</v>
      </c>
      <c r="K22" s="320">
        <v>398</v>
      </c>
      <c r="L22" s="320">
        <v>390.85</v>
      </c>
      <c r="M22" s="320">
        <v>424.28</v>
      </c>
      <c r="N22" s="320">
        <v>4446.37</v>
      </c>
    </row>
    <row r="23" spans="1:14">
      <c r="A23" s="319" t="s">
        <v>115</v>
      </c>
      <c r="B23" s="320">
        <v>3628.0200000000004</v>
      </c>
      <c r="C23" s="320">
        <v>3127.7249999999995</v>
      </c>
      <c r="D23" s="320">
        <v>3646.6499999999996</v>
      </c>
      <c r="E23" s="320">
        <v>3693.4449999999997</v>
      </c>
      <c r="F23" s="320">
        <v>3861.605</v>
      </c>
      <c r="G23" s="320">
        <v>4071.8899999999994</v>
      </c>
      <c r="H23" s="320">
        <v>4505.7050000000008</v>
      </c>
      <c r="I23" s="320">
        <v>4344.26</v>
      </c>
      <c r="J23" s="320">
        <v>3622.54</v>
      </c>
      <c r="K23" s="320">
        <v>4018.7000000000003</v>
      </c>
      <c r="L23" s="320">
        <v>3599.0000000000005</v>
      </c>
      <c r="M23" s="320">
        <v>3776.7049999999995</v>
      </c>
      <c r="N23" s="320">
        <v>45896.245000000003</v>
      </c>
    </row>
    <row r="24" spans="1:14">
      <c r="A24" s="319" t="s">
        <v>31</v>
      </c>
      <c r="B24" s="320">
        <v>5818</v>
      </c>
      <c r="C24" s="320">
        <v>5915.5499999999984</v>
      </c>
      <c r="D24" s="320">
        <v>6542.8599999999988</v>
      </c>
      <c r="E24" s="320">
        <v>6959.37</v>
      </c>
      <c r="F24" s="320">
        <v>7368.06</v>
      </c>
      <c r="G24" s="320">
        <v>8144.49</v>
      </c>
      <c r="H24" s="320">
        <v>7423.5100000000011</v>
      </c>
      <c r="I24" s="320">
        <v>7651.0300000000016</v>
      </c>
      <c r="J24" s="320">
        <v>7014.1500000000015</v>
      </c>
      <c r="K24" s="320">
        <v>6736.0700000000015</v>
      </c>
      <c r="L24" s="320">
        <v>6011.42</v>
      </c>
      <c r="M24" s="320">
        <v>6726.3799999999983</v>
      </c>
      <c r="N24" s="320">
        <v>82310.89</v>
      </c>
    </row>
    <row r="25" spans="1:14">
      <c r="A25" s="319" t="s">
        <v>28</v>
      </c>
      <c r="B25" s="320">
        <v>3.7</v>
      </c>
      <c r="C25" s="320">
        <v>3.2</v>
      </c>
      <c r="D25" s="320">
        <v>2.9</v>
      </c>
      <c r="E25" s="320">
        <v>3.6</v>
      </c>
      <c r="F25" s="320">
        <v>3.5</v>
      </c>
      <c r="G25" s="320">
        <v>3.2</v>
      </c>
      <c r="H25" s="320">
        <v>3.5</v>
      </c>
      <c r="I25" s="320">
        <v>3.3</v>
      </c>
      <c r="J25" s="320">
        <v>3.5</v>
      </c>
      <c r="K25" s="320">
        <v>3.2</v>
      </c>
      <c r="L25" s="320">
        <v>3.7</v>
      </c>
      <c r="M25" s="320">
        <v>3.6</v>
      </c>
      <c r="N25" s="320">
        <v>40.900000000000006</v>
      </c>
    </row>
    <row r="26" spans="1:14">
      <c r="A26" s="319" t="s">
        <v>218</v>
      </c>
      <c r="B26" s="320">
        <v>5454.8359999999984</v>
      </c>
      <c r="C26" s="320">
        <v>4938.78</v>
      </c>
      <c r="D26" s="320">
        <v>6007.7450000000035</v>
      </c>
      <c r="E26" s="320">
        <v>5870.2920000000004</v>
      </c>
      <c r="F26" s="320">
        <v>6678.0819999999994</v>
      </c>
      <c r="G26" s="320">
        <v>6365.7660000000005</v>
      </c>
      <c r="H26" s="320">
        <v>6672.7179999999998</v>
      </c>
      <c r="I26" s="320">
        <v>5954.1229999999987</v>
      </c>
      <c r="J26" s="320">
        <v>5599.3489999999993</v>
      </c>
      <c r="K26" s="320">
        <v>5818.5849999999982</v>
      </c>
      <c r="L26" s="320">
        <v>5002.8079999999991</v>
      </c>
      <c r="M26" s="320">
        <v>5038.4749999999995</v>
      </c>
      <c r="N26" s="320">
        <v>69401.559000000008</v>
      </c>
    </row>
    <row r="27" spans="1:14">
      <c r="A27" s="319" t="s">
        <v>637</v>
      </c>
      <c r="B27" s="320">
        <v>77</v>
      </c>
      <c r="C27" s="320">
        <v>76</v>
      </c>
      <c r="D27" s="320">
        <v>78</v>
      </c>
      <c r="E27" s="320">
        <v>76</v>
      </c>
      <c r="F27" s="320">
        <v>73</v>
      </c>
      <c r="G27" s="320">
        <v>80</v>
      </c>
      <c r="H27" s="320">
        <v>83</v>
      </c>
      <c r="I27" s="320">
        <v>64</v>
      </c>
      <c r="J27" s="320">
        <v>72</v>
      </c>
      <c r="K27" s="320">
        <v>64</v>
      </c>
      <c r="L27" s="320">
        <v>73</v>
      </c>
      <c r="M27" s="320">
        <v>65</v>
      </c>
      <c r="N27" s="320">
        <v>881</v>
      </c>
    </row>
    <row r="28" spans="1:14">
      <c r="A28" s="319" t="s">
        <v>640</v>
      </c>
      <c r="B28" s="320">
        <v>87958.421000000017</v>
      </c>
      <c r="C28" s="320">
        <v>80214.415000000023</v>
      </c>
      <c r="D28" s="320">
        <v>91034.83</v>
      </c>
      <c r="E28" s="320">
        <v>87639.086999999985</v>
      </c>
      <c r="F28" s="320">
        <v>103108.41199999995</v>
      </c>
      <c r="G28" s="320">
        <v>100922.70600000002</v>
      </c>
      <c r="H28" s="320">
        <v>102863.57299999999</v>
      </c>
      <c r="I28" s="320">
        <v>105641.43799999998</v>
      </c>
      <c r="J28" s="320">
        <v>96466.914000000004</v>
      </c>
      <c r="K28" s="320">
        <v>99598.459999999992</v>
      </c>
      <c r="L28" s="320">
        <v>88198.913</v>
      </c>
      <c r="M28" s="320">
        <v>96222.115000000005</v>
      </c>
      <c r="N28" s="320">
        <v>1139869.2839999995</v>
      </c>
    </row>
    <row r="31" spans="1:14">
      <c r="A31" s="301" t="s">
        <v>648</v>
      </c>
    </row>
    <row r="32" spans="1:14">
      <c r="A32" s="318" t="s">
        <v>641</v>
      </c>
      <c r="B32" s="318" t="s">
        <v>644</v>
      </c>
    </row>
    <row r="33" spans="1:14">
      <c r="A33" s="318" t="s">
        <v>645</v>
      </c>
      <c r="B33" s="301" t="s">
        <v>493</v>
      </c>
      <c r="C33" s="301" t="s">
        <v>494</v>
      </c>
      <c r="D33" s="301" t="s">
        <v>495</v>
      </c>
      <c r="E33" s="301" t="s">
        <v>496</v>
      </c>
      <c r="F33" s="301" t="s">
        <v>497</v>
      </c>
      <c r="G33" s="301" t="s">
        <v>498</v>
      </c>
      <c r="H33" s="301" t="s">
        <v>499</v>
      </c>
      <c r="I33" s="301" t="s">
        <v>500</v>
      </c>
      <c r="J33" s="301" t="s">
        <v>501</v>
      </c>
      <c r="K33" s="301" t="s">
        <v>502</v>
      </c>
      <c r="L33" s="301" t="s">
        <v>503</v>
      </c>
      <c r="M33" s="301" t="s">
        <v>504</v>
      </c>
      <c r="N33" s="301" t="s">
        <v>640</v>
      </c>
    </row>
    <row r="34" spans="1:14">
      <c r="A34" s="319" t="s">
        <v>21</v>
      </c>
      <c r="B34" s="320">
        <v>930.71999999999991</v>
      </c>
      <c r="C34" s="320">
        <v>950.76999999999987</v>
      </c>
      <c r="D34" s="320">
        <v>1035.3599999999999</v>
      </c>
      <c r="E34" s="320">
        <v>1051.24</v>
      </c>
      <c r="F34" s="320">
        <v>1029.57</v>
      </c>
      <c r="G34" s="320">
        <v>933.8599999999999</v>
      </c>
      <c r="H34" s="320">
        <v>1077.71</v>
      </c>
      <c r="I34" s="320">
        <v>1241.52</v>
      </c>
      <c r="J34" s="320">
        <v>1091.8599999999999</v>
      </c>
      <c r="K34" s="320">
        <v>1099.74</v>
      </c>
      <c r="L34" s="320">
        <v>1080.07</v>
      </c>
      <c r="M34" s="320">
        <v>1157.0899999999999</v>
      </c>
      <c r="N34" s="320">
        <v>12679.509999999998</v>
      </c>
    </row>
    <row r="35" spans="1:14">
      <c r="A35" s="319" t="s">
        <v>100</v>
      </c>
      <c r="B35" s="320">
        <v>33</v>
      </c>
      <c r="C35" s="320">
        <v>26</v>
      </c>
      <c r="D35" s="320">
        <v>61</v>
      </c>
      <c r="E35" s="320">
        <v>26</v>
      </c>
      <c r="F35" s="320">
        <v>29</v>
      </c>
      <c r="G35" s="320">
        <v>54</v>
      </c>
      <c r="H35" s="320">
        <v>29.5</v>
      </c>
      <c r="I35" s="320">
        <v>26.5</v>
      </c>
      <c r="J35" s="320">
        <v>43.5</v>
      </c>
      <c r="K35" s="320">
        <v>36.5</v>
      </c>
      <c r="L35" s="320">
        <v>53.5</v>
      </c>
      <c r="M35" s="320">
        <v>29.5</v>
      </c>
      <c r="N35" s="320">
        <v>448</v>
      </c>
    </row>
    <row r="36" spans="1:14">
      <c r="A36" s="319" t="s">
        <v>64</v>
      </c>
      <c r="B36" s="320">
        <v>501.13</v>
      </c>
      <c r="C36" s="320">
        <v>406.84999999999985</v>
      </c>
      <c r="D36" s="320">
        <v>506.81999999999988</v>
      </c>
      <c r="E36" s="320">
        <v>431.27999999999986</v>
      </c>
      <c r="F36" s="320">
        <v>575.67999999999995</v>
      </c>
      <c r="G36" s="320">
        <v>548.41</v>
      </c>
      <c r="H36" s="320">
        <v>571.15</v>
      </c>
      <c r="I36" s="320">
        <v>614.49999999999989</v>
      </c>
      <c r="J36" s="320">
        <v>581.37</v>
      </c>
      <c r="K36" s="320">
        <v>573.55000000000018</v>
      </c>
      <c r="L36" s="320">
        <v>498.4199999999999</v>
      </c>
      <c r="M36" s="320">
        <v>535.31999999999994</v>
      </c>
      <c r="N36" s="320">
        <v>6344.4799999999987</v>
      </c>
    </row>
    <row r="37" spans="1:14">
      <c r="A37" s="319" t="s">
        <v>89</v>
      </c>
      <c r="B37" s="320">
        <v>77</v>
      </c>
      <c r="C37" s="320">
        <v>76</v>
      </c>
      <c r="D37" s="320">
        <v>78</v>
      </c>
      <c r="E37" s="320">
        <v>76</v>
      </c>
      <c r="F37" s="320">
        <v>73</v>
      </c>
      <c r="G37" s="320">
        <v>80</v>
      </c>
      <c r="H37" s="320">
        <v>83</v>
      </c>
      <c r="I37" s="320">
        <v>64</v>
      </c>
      <c r="J37" s="320">
        <v>72</v>
      </c>
      <c r="K37" s="320">
        <v>64</v>
      </c>
      <c r="L37" s="320">
        <v>73</v>
      </c>
      <c r="M37" s="320">
        <v>65</v>
      </c>
      <c r="N37" s="320">
        <v>881</v>
      </c>
    </row>
    <row r="38" spans="1:14">
      <c r="A38" s="319" t="s">
        <v>19</v>
      </c>
      <c r="B38" s="320">
        <v>58367.94</v>
      </c>
      <c r="C38" s="320">
        <v>52704.80000000001</v>
      </c>
      <c r="D38" s="320">
        <v>59621.599999999999</v>
      </c>
      <c r="E38" s="320">
        <v>55131.039999999994</v>
      </c>
      <c r="F38" s="320">
        <v>67430.959999999977</v>
      </c>
      <c r="G38" s="320">
        <v>65087.040000000001</v>
      </c>
      <c r="H38" s="320">
        <v>66495.44</v>
      </c>
      <c r="I38" s="320">
        <v>69300.87999999999</v>
      </c>
      <c r="J38" s="320">
        <v>63786.490000000005</v>
      </c>
      <c r="K38" s="320">
        <v>65539.62</v>
      </c>
      <c r="L38" s="320">
        <v>58497.289999999979</v>
      </c>
      <c r="M38" s="320">
        <v>60580.94999999999</v>
      </c>
      <c r="N38" s="320">
        <v>742544.04999999981</v>
      </c>
    </row>
    <row r="39" spans="1:14">
      <c r="A39" s="319" t="s">
        <v>556</v>
      </c>
      <c r="B39" s="320">
        <v>1308.4550000000002</v>
      </c>
      <c r="C39" s="320">
        <v>1160.0800000000002</v>
      </c>
      <c r="D39" s="320">
        <v>1303.6549999999995</v>
      </c>
      <c r="E39" s="320">
        <v>1325.2899999999997</v>
      </c>
      <c r="F39" s="320">
        <v>1508.925</v>
      </c>
      <c r="G39" s="320">
        <v>1473.8300000000002</v>
      </c>
      <c r="H39" s="320">
        <v>1420.8899999999996</v>
      </c>
      <c r="I39" s="320">
        <v>1477.1449999999998</v>
      </c>
      <c r="J39" s="320">
        <v>1414.2150000000001</v>
      </c>
      <c r="K39" s="320">
        <v>1542.4549999999999</v>
      </c>
      <c r="L39" s="320">
        <v>1337.2249999999997</v>
      </c>
      <c r="M39" s="320">
        <v>1322.7449999999999</v>
      </c>
      <c r="N39" s="320">
        <v>16594.91</v>
      </c>
    </row>
    <row r="40" spans="1:14">
      <c r="A40" s="319" t="s">
        <v>120</v>
      </c>
      <c r="B40" s="320">
        <v>300.5</v>
      </c>
      <c r="C40" s="320">
        <v>236.5</v>
      </c>
      <c r="D40" s="320">
        <v>279.5</v>
      </c>
      <c r="E40" s="320">
        <v>251.3</v>
      </c>
      <c r="F40" s="320">
        <v>237.8</v>
      </c>
      <c r="G40" s="320">
        <v>230.9</v>
      </c>
      <c r="H40" s="320">
        <v>248.7</v>
      </c>
      <c r="I40" s="320">
        <v>252.9</v>
      </c>
      <c r="J40" s="320">
        <v>249.6</v>
      </c>
      <c r="K40" s="320">
        <v>288.39999999999998</v>
      </c>
      <c r="L40" s="320">
        <v>251.3</v>
      </c>
      <c r="M40" s="320">
        <v>264.8</v>
      </c>
      <c r="N40" s="320">
        <v>3092.2000000000007</v>
      </c>
    </row>
    <row r="41" spans="1:14">
      <c r="A41" s="319" t="s">
        <v>115</v>
      </c>
      <c r="B41" s="320">
        <v>3628.0200000000004</v>
      </c>
      <c r="C41" s="320">
        <v>3127.7249999999995</v>
      </c>
      <c r="D41" s="320">
        <v>3646.6499999999996</v>
      </c>
      <c r="E41" s="320">
        <v>3693.4449999999997</v>
      </c>
      <c r="F41" s="320">
        <v>3861.605</v>
      </c>
      <c r="G41" s="320">
        <v>4071.8899999999994</v>
      </c>
      <c r="H41" s="320">
        <v>4505.7050000000008</v>
      </c>
      <c r="I41" s="320">
        <v>4344.26</v>
      </c>
      <c r="J41" s="320">
        <v>3622.54</v>
      </c>
      <c r="K41" s="320">
        <v>4018.7000000000003</v>
      </c>
      <c r="L41" s="320">
        <v>3599.0000000000005</v>
      </c>
      <c r="M41" s="320">
        <v>3776.7049999999995</v>
      </c>
      <c r="N41" s="320">
        <v>45896.245000000003</v>
      </c>
    </row>
    <row r="42" spans="1:14">
      <c r="A42" s="319" t="s">
        <v>31</v>
      </c>
      <c r="B42" s="320">
        <v>5818</v>
      </c>
      <c r="C42" s="320">
        <v>5915.5499999999984</v>
      </c>
      <c r="D42" s="320">
        <v>6542.8599999999988</v>
      </c>
      <c r="E42" s="320">
        <v>6959.37</v>
      </c>
      <c r="F42" s="320">
        <v>7368.06</v>
      </c>
      <c r="G42" s="320">
        <v>8144.49</v>
      </c>
      <c r="H42" s="320">
        <v>7423.5100000000011</v>
      </c>
      <c r="I42" s="320">
        <v>7651.0300000000016</v>
      </c>
      <c r="J42" s="320">
        <v>7014.1500000000015</v>
      </c>
      <c r="K42" s="320">
        <v>6736.0700000000015</v>
      </c>
      <c r="L42" s="320">
        <v>6011.42</v>
      </c>
      <c r="M42" s="320">
        <v>6726.3799999999983</v>
      </c>
      <c r="N42" s="320">
        <v>82310.89</v>
      </c>
    </row>
    <row r="43" spans="1:14">
      <c r="A43" s="319" t="s">
        <v>27</v>
      </c>
      <c r="B43" s="320">
        <v>11538.820000000007</v>
      </c>
      <c r="C43" s="320">
        <v>10671.360000000004</v>
      </c>
      <c r="D43" s="320">
        <v>11951.639999999996</v>
      </c>
      <c r="E43" s="320">
        <v>12823.829999999994</v>
      </c>
      <c r="F43" s="320">
        <v>14315.730000000003</v>
      </c>
      <c r="G43" s="320">
        <v>13932.520000000004</v>
      </c>
      <c r="H43" s="320">
        <v>14335.249999999993</v>
      </c>
      <c r="I43" s="320">
        <v>14714.580000000004</v>
      </c>
      <c r="J43" s="320">
        <v>12991.840000000006</v>
      </c>
      <c r="K43" s="320">
        <v>13880.84</v>
      </c>
      <c r="L43" s="320">
        <v>11794.88</v>
      </c>
      <c r="M43" s="320">
        <v>16725.149999999987</v>
      </c>
      <c r="N43" s="320">
        <v>159676.44</v>
      </c>
    </row>
    <row r="44" spans="1:14">
      <c r="A44" s="319" t="s">
        <v>558</v>
      </c>
      <c r="B44" s="320">
        <v>5454.8359999999984</v>
      </c>
      <c r="C44" s="320">
        <v>4938.78</v>
      </c>
      <c r="D44" s="320">
        <v>6007.7450000000035</v>
      </c>
      <c r="E44" s="320">
        <v>5870.2920000000004</v>
      </c>
      <c r="F44" s="320">
        <v>6678.0819999999994</v>
      </c>
      <c r="G44" s="320">
        <v>6365.7660000000005</v>
      </c>
      <c r="H44" s="320">
        <v>6672.7179999999998</v>
      </c>
      <c r="I44" s="320">
        <v>5954.1229999999987</v>
      </c>
      <c r="J44" s="320">
        <v>5599.3489999999993</v>
      </c>
      <c r="K44" s="320">
        <v>5818.5849999999982</v>
      </c>
      <c r="L44" s="320">
        <v>5002.8079999999991</v>
      </c>
      <c r="M44" s="320">
        <v>5038.4749999999995</v>
      </c>
      <c r="N44" s="320">
        <v>69401.559000000008</v>
      </c>
    </row>
    <row r="45" spans="1:14">
      <c r="A45" s="319" t="s">
        <v>640</v>
      </c>
      <c r="B45" s="320">
        <v>87958.421000000002</v>
      </c>
      <c r="C45" s="320">
        <v>80214.415000000008</v>
      </c>
      <c r="D45" s="320">
        <v>91034.83</v>
      </c>
      <c r="E45" s="320">
        <v>87639.086999999985</v>
      </c>
      <c r="F45" s="320">
        <v>103108.41199999998</v>
      </c>
      <c r="G45" s="320">
        <v>100922.70600000001</v>
      </c>
      <c r="H45" s="320">
        <v>102863.57299999997</v>
      </c>
      <c r="I45" s="320">
        <v>105641.43799999998</v>
      </c>
      <c r="J45" s="320">
        <v>96466.914000000019</v>
      </c>
      <c r="K45" s="320">
        <v>99598.459999999977</v>
      </c>
      <c r="L45" s="320">
        <v>88198.912999999986</v>
      </c>
      <c r="M45" s="320">
        <v>96222.114999999991</v>
      </c>
      <c r="N45" s="320">
        <v>1139869.284</v>
      </c>
    </row>
    <row r="48" spans="1:14">
      <c r="A48" s="301" t="s">
        <v>649</v>
      </c>
    </row>
    <row r="49" spans="1:14">
      <c r="A49" s="318" t="s">
        <v>641</v>
      </c>
      <c r="B49" s="318" t="s">
        <v>644</v>
      </c>
    </row>
    <row r="50" spans="1:14">
      <c r="A50" s="318" t="s">
        <v>646</v>
      </c>
      <c r="B50" s="301" t="s">
        <v>493</v>
      </c>
      <c r="C50" s="301" t="s">
        <v>494</v>
      </c>
      <c r="D50" s="301" t="s">
        <v>495</v>
      </c>
      <c r="E50" s="301" t="s">
        <v>496</v>
      </c>
      <c r="F50" s="301" t="s">
        <v>497</v>
      </c>
      <c r="G50" s="301" t="s">
        <v>498</v>
      </c>
      <c r="H50" s="301" t="s">
        <v>499</v>
      </c>
      <c r="I50" s="301" t="s">
        <v>500</v>
      </c>
      <c r="J50" s="301" t="s">
        <v>501</v>
      </c>
      <c r="K50" s="301" t="s">
        <v>502</v>
      </c>
      <c r="L50" s="301" t="s">
        <v>503</v>
      </c>
      <c r="M50" s="301" t="s">
        <v>504</v>
      </c>
      <c r="N50" s="301" t="s">
        <v>640</v>
      </c>
    </row>
    <row r="51" spans="1:14">
      <c r="A51" s="319" t="s">
        <v>21</v>
      </c>
      <c r="B51" s="320">
        <v>930.71999999999991</v>
      </c>
      <c r="C51" s="320">
        <v>950.77</v>
      </c>
      <c r="D51" s="320">
        <v>1035.3600000000001</v>
      </c>
      <c r="E51" s="320">
        <v>1051.24</v>
      </c>
      <c r="F51" s="320">
        <v>1029.5700000000002</v>
      </c>
      <c r="G51" s="320">
        <v>933.8599999999999</v>
      </c>
      <c r="H51" s="320">
        <v>1077.71</v>
      </c>
      <c r="I51" s="320">
        <v>1241.52</v>
      </c>
      <c r="J51" s="320">
        <v>1091.8599999999999</v>
      </c>
      <c r="K51" s="320">
        <v>1099.74</v>
      </c>
      <c r="L51" s="320">
        <v>1080.0700000000002</v>
      </c>
      <c r="M51" s="320">
        <v>1157.0899999999999</v>
      </c>
      <c r="N51" s="320">
        <v>12679.509999999998</v>
      </c>
    </row>
    <row r="52" spans="1:14">
      <c r="A52" s="337" t="s">
        <v>20</v>
      </c>
      <c r="B52" s="320">
        <v>656.71999999999991</v>
      </c>
      <c r="C52" s="320">
        <v>604.49</v>
      </c>
      <c r="D52" s="320">
        <v>717.36</v>
      </c>
      <c r="E52" s="320">
        <v>678.24</v>
      </c>
      <c r="F52" s="320">
        <v>672.15000000000009</v>
      </c>
      <c r="G52" s="320">
        <v>556.16</v>
      </c>
      <c r="H52" s="320">
        <v>712.86</v>
      </c>
      <c r="I52" s="320">
        <v>786.09999999999991</v>
      </c>
      <c r="J52" s="320">
        <v>725.29</v>
      </c>
      <c r="K52" s="320">
        <v>701.74</v>
      </c>
      <c r="L52" s="320">
        <v>689.22</v>
      </c>
      <c r="M52" s="320">
        <v>732.81</v>
      </c>
      <c r="N52" s="320">
        <v>8233.14</v>
      </c>
    </row>
    <row r="53" spans="1:14">
      <c r="A53" s="337" t="s">
        <v>17</v>
      </c>
      <c r="B53" s="320">
        <v>274</v>
      </c>
      <c r="C53" s="320">
        <v>346.28</v>
      </c>
      <c r="D53" s="320">
        <v>318</v>
      </c>
      <c r="E53" s="320">
        <v>373</v>
      </c>
      <c r="F53" s="320">
        <v>357.42</v>
      </c>
      <c r="G53" s="320">
        <v>377.7</v>
      </c>
      <c r="H53" s="320">
        <v>364.85</v>
      </c>
      <c r="I53" s="320">
        <v>455.42</v>
      </c>
      <c r="J53" s="320">
        <v>366.57</v>
      </c>
      <c r="K53" s="320">
        <v>398</v>
      </c>
      <c r="L53" s="320">
        <v>390.85</v>
      </c>
      <c r="M53" s="320">
        <v>424.28</v>
      </c>
      <c r="N53" s="320">
        <v>4446.37</v>
      </c>
    </row>
    <row r="54" spans="1:14">
      <c r="A54" s="319" t="s">
        <v>100</v>
      </c>
      <c r="B54" s="320">
        <v>33</v>
      </c>
      <c r="C54" s="320">
        <v>26</v>
      </c>
      <c r="D54" s="320">
        <v>61</v>
      </c>
      <c r="E54" s="320">
        <v>26</v>
      </c>
      <c r="F54" s="320">
        <v>29</v>
      </c>
      <c r="G54" s="320">
        <v>54</v>
      </c>
      <c r="H54" s="320">
        <v>29.5</v>
      </c>
      <c r="I54" s="320">
        <v>26.5</v>
      </c>
      <c r="J54" s="320">
        <v>43.5</v>
      </c>
      <c r="K54" s="320">
        <v>36.5</v>
      </c>
      <c r="L54" s="320">
        <v>53.5</v>
      </c>
      <c r="M54" s="320">
        <v>29.5</v>
      </c>
      <c r="N54" s="320">
        <v>448</v>
      </c>
    </row>
    <row r="55" spans="1:14">
      <c r="A55" s="337" t="s">
        <v>148</v>
      </c>
      <c r="B55" s="320">
        <v>33</v>
      </c>
      <c r="C55" s="320">
        <v>26</v>
      </c>
      <c r="D55" s="320">
        <v>61</v>
      </c>
      <c r="E55" s="320">
        <v>26</v>
      </c>
      <c r="F55" s="320">
        <v>29</v>
      </c>
      <c r="G55" s="320">
        <v>54</v>
      </c>
      <c r="H55" s="320">
        <v>29.5</v>
      </c>
      <c r="I55" s="320">
        <v>26.5</v>
      </c>
      <c r="J55" s="320">
        <v>43.5</v>
      </c>
      <c r="K55" s="320">
        <v>36.5</v>
      </c>
      <c r="L55" s="320">
        <v>53.5</v>
      </c>
      <c r="M55" s="320">
        <v>29.5</v>
      </c>
      <c r="N55" s="320">
        <v>448</v>
      </c>
    </row>
    <row r="56" spans="1:14">
      <c r="A56" s="319" t="s">
        <v>64</v>
      </c>
      <c r="B56" s="320">
        <v>501.13</v>
      </c>
      <c r="C56" s="320">
        <v>406.84999999999985</v>
      </c>
      <c r="D56" s="320">
        <v>506.81999999999988</v>
      </c>
      <c r="E56" s="320">
        <v>431.27999999999986</v>
      </c>
      <c r="F56" s="320">
        <v>575.67999999999995</v>
      </c>
      <c r="G56" s="320">
        <v>548.41</v>
      </c>
      <c r="H56" s="320">
        <v>571.15</v>
      </c>
      <c r="I56" s="320">
        <v>614.49999999999989</v>
      </c>
      <c r="J56" s="320">
        <v>581.37</v>
      </c>
      <c r="K56" s="320">
        <v>573.55000000000018</v>
      </c>
      <c r="L56" s="320">
        <v>498.4199999999999</v>
      </c>
      <c r="M56" s="320">
        <v>535.31999999999994</v>
      </c>
      <c r="N56" s="320">
        <v>6344.4799999999987</v>
      </c>
    </row>
    <row r="57" spans="1:14">
      <c r="A57" s="337" t="s">
        <v>64</v>
      </c>
      <c r="B57" s="320">
        <v>501.13</v>
      </c>
      <c r="C57" s="320">
        <v>406.84999999999985</v>
      </c>
      <c r="D57" s="320">
        <v>506.81999999999988</v>
      </c>
      <c r="E57" s="320">
        <v>431.27999999999986</v>
      </c>
      <c r="F57" s="320">
        <v>575.67999999999995</v>
      </c>
      <c r="G57" s="320">
        <v>548.41</v>
      </c>
      <c r="H57" s="320">
        <v>571.15</v>
      </c>
      <c r="I57" s="320">
        <v>614.49999999999989</v>
      </c>
      <c r="J57" s="320">
        <v>581.37</v>
      </c>
      <c r="K57" s="320">
        <v>573.55000000000018</v>
      </c>
      <c r="L57" s="320">
        <v>498.4199999999999</v>
      </c>
      <c r="M57" s="320">
        <v>535.31999999999994</v>
      </c>
      <c r="N57" s="320">
        <v>6344.4799999999987</v>
      </c>
    </row>
    <row r="58" spans="1:14">
      <c r="A58" s="319" t="s">
        <v>89</v>
      </c>
      <c r="B58" s="320">
        <v>77</v>
      </c>
      <c r="C58" s="320">
        <v>76</v>
      </c>
      <c r="D58" s="320">
        <v>78</v>
      </c>
      <c r="E58" s="320">
        <v>76</v>
      </c>
      <c r="F58" s="320">
        <v>73</v>
      </c>
      <c r="G58" s="320">
        <v>80</v>
      </c>
      <c r="H58" s="320">
        <v>83</v>
      </c>
      <c r="I58" s="320">
        <v>64</v>
      </c>
      <c r="J58" s="320">
        <v>72</v>
      </c>
      <c r="K58" s="320">
        <v>64</v>
      </c>
      <c r="L58" s="320">
        <v>73</v>
      </c>
      <c r="M58" s="320">
        <v>65</v>
      </c>
      <c r="N58" s="320">
        <v>881</v>
      </c>
    </row>
    <row r="59" spans="1:14">
      <c r="A59" s="337" t="s">
        <v>637</v>
      </c>
      <c r="B59" s="320">
        <v>77</v>
      </c>
      <c r="C59" s="320">
        <v>76</v>
      </c>
      <c r="D59" s="320">
        <v>78</v>
      </c>
      <c r="E59" s="320">
        <v>76</v>
      </c>
      <c r="F59" s="320">
        <v>73</v>
      </c>
      <c r="G59" s="320">
        <v>80</v>
      </c>
      <c r="H59" s="320">
        <v>83</v>
      </c>
      <c r="I59" s="320">
        <v>64</v>
      </c>
      <c r="J59" s="320">
        <v>72</v>
      </c>
      <c r="K59" s="320">
        <v>64</v>
      </c>
      <c r="L59" s="320">
        <v>73</v>
      </c>
      <c r="M59" s="320">
        <v>65</v>
      </c>
      <c r="N59" s="320">
        <v>881</v>
      </c>
    </row>
    <row r="60" spans="1:14">
      <c r="A60" s="319" t="s">
        <v>19</v>
      </c>
      <c r="B60" s="320">
        <v>58367.94000000001</v>
      </c>
      <c r="C60" s="320">
        <v>52704.80000000001</v>
      </c>
      <c r="D60" s="320">
        <v>59621.600000000006</v>
      </c>
      <c r="E60" s="320">
        <v>55131.039999999994</v>
      </c>
      <c r="F60" s="320">
        <v>67430.959999999963</v>
      </c>
      <c r="G60" s="320">
        <v>65087.040000000015</v>
      </c>
      <c r="H60" s="320">
        <v>66495.44</v>
      </c>
      <c r="I60" s="320">
        <v>69300.879999999976</v>
      </c>
      <c r="J60" s="320">
        <v>63786.489999999991</v>
      </c>
      <c r="K60" s="320">
        <v>65539.62</v>
      </c>
      <c r="L60" s="320">
        <v>58497.289999999994</v>
      </c>
      <c r="M60" s="320">
        <v>60580.950000000004</v>
      </c>
      <c r="N60" s="320">
        <v>742544.04999999981</v>
      </c>
    </row>
    <row r="61" spans="1:14">
      <c r="A61" s="337" t="s">
        <v>19</v>
      </c>
      <c r="B61" s="320">
        <v>4592.3199999999988</v>
      </c>
      <c r="C61" s="320">
        <v>3974.11</v>
      </c>
      <c r="D61" s="320">
        <v>6505.9000000000005</v>
      </c>
      <c r="E61" s="320">
        <v>6344.37</v>
      </c>
      <c r="F61" s="320">
        <v>12514.52</v>
      </c>
      <c r="G61" s="320">
        <v>11714.679999999998</v>
      </c>
      <c r="H61" s="320">
        <v>12202.779999999999</v>
      </c>
      <c r="I61" s="320">
        <v>13386.150000000003</v>
      </c>
      <c r="J61" s="320">
        <v>12307.690000000002</v>
      </c>
      <c r="K61" s="320">
        <v>12522.849999999999</v>
      </c>
      <c r="L61" s="320">
        <v>11083.1</v>
      </c>
      <c r="M61" s="320">
        <v>9879.9999999999982</v>
      </c>
      <c r="N61" s="320">
        <v>117028.47</v>
      </c>
    </row>
    <row r="62" spans="1:14">
      <c r="A62" s="337" t="s">
        <v>154</v>
      </c>
      <c r="B62" s="320">
        <v>53775.62000000001</v>
      </c>
      <c r="C62" s="320">
        <v>48730.69000000001</v>
      </c>
      <c r="D62" s="320">
        <v>53115.700000000004</v>
      </c>
      <c r="E62" s="320">
        <v>48786.669999999991</v>
      </c>
      <c r="F62" s="320">
        <v>54916.439999999966</v>
      </c>
      <c r="G62" s="320">
        <v>53372.360000000015</v>
      </c>
      <c r="H62" s="320">
        <v>54292.659999999996</v>
      </c>
      <c r="I62" s="320">
        <v>55914.729999999974</v>
      </c>
      <c r="J62" s="320">
        <v>51478.799999999988</v>
      </c>
      <c r="K62" s="320">
        <v>53016.770000000004</v>
      </c>
      <c r="L62" s="320">
        <v>47414.189999999995</v>
      </c>
      <c r="M62" s="320">
        <v>50700.950000000004</v>
      </c>
      <c r="N62" s="320">
        <v>625515.57999999984</v>
      </c>
    </row>
    <row r="63" spans="1:14">
      <c r="A63" s="319" t="s">
        <v>556</v>
      </c>
      <c r="B63" s="320">
        <v>1308.4550000000002</v>
      </c>
      <c r="C63" s="320">
        <v>1160.0800000000002</v>
      </c>
      <c r="D63" s="320">
        <v>1303.6549999999995</v>
      </c>
      <c r="E63" s="320">
        <v>1325.2899999999997</v>
      </c>
      <c r="F63" s="320">
        <v>1508.925</v>
      </c>
      <c r="G63" s="320">
        <v>1473.8300000000002</v>
      </c>
      <c r="H63" s="320">
        <v>1420.8899999999996</v>
      </c>
      <c r="I63" s="320">
        <v>1477.1449999999998</v>
      </c>
      <c r="J63" s="320">
        <v>1414.2150000000001</v>
      </c>
      <c r="K63" s="320">
        <v>1542.4549999999999</v>
      </c>
      <c r="L63" s="320">
        <v>1337.2249999999997</v>
      </c>
      <c r="M63" s="320">
        <v>1322.7449999999999</v>
      </c>
      <c r="N63" s="320">
        <v>16594.91</v>
      </c>
    </row>
    <row r="64" spans="1:14">
      <c r="A64" s="337" t="s">
        <v>621</v>
      </c>
      <c r="B64" s="320">
        <v>1308.4550000000002</v>
      </c>
      <c r="C64" s="320">
        <v>1160.0800000000002</v>
      </c>
      <c r="D64" s="320">
        <v>1303.6549999999995</v>
      </c>
      <c r="E64" s="320">
        <v>1325.2899999999997</v>
      </c>
      <c r="F64" s="320">
        <v>1508.925</v>
      </c>
      <c r="G64" s="320">
        <v>1473.8300000000002</v>
      </c>
      <c r="H64" s="320">
        <v>1420.8899999999996</v>
      </c>
      <c r="I64" s="320">
        <v>1477.1449999999998</v>
      </c>
      <c r="J64" s="320">
        <v>1414.2150000000001</v>
      </c>
      <c r="K64" s="320">
        <v>1542.4549999999999</v>
      </c>
      <c r="L64" s="320">
        <v>1337.2249999999997</v>
      </c>
      <c r="M64" s="320">
        <v>1322.7449999999999</v>
      </c>
      <c r="N64" s="320">
        <v>16594.91</v>
      </c>
    </row>
    <row r="65" spans="1:14">
      <c r="A65" s="319" t="s">
        <v>120</v>
      </c>
      <c r="B65" s="320">
        <v>300.5</v>
      </c>
      <c r="C65" s="320">
        <v>236.5</v>
      </c>
      <c r="D65" s="320">
        <v>279.5</v>
      </c>
      <c r="E65" s="320">
        <v>251.3</v>
      </c>
      <c r="F65" s="320">
        <v>237.8</v>
      </c>
      <c r="G65" s="320">
        <v>230.9</v>
      </c>
      <c r="H65" s="320">
        <v>248.7</v>
      </c>
      <c r="I65" s="320">
        <v>252.9</v>
      </c>
      <c r="J65" s="320">
        <v>249.6</v>
      </c>
      <c r="K65" s="320">
        <v>288.39999999999998</v>
      </c>
      <c r="L65" s="320">
        <v>251.3</v>
      </c>
      <c r="M65" s="320">
        <v>264.8</v>
      </c>
      <c r="N65" s="320">
        <v>3092.2</v>
      </c>
    </row>
    <row r="66" spans="1:14">
      <c r="A66" s="337" t="s">
        <v>153</v>
      </c>
      <c r="B66" s="320">
        <v>250</v>
      </c>
      <c r="C66" s="320">
        <v>190</v>
      </c>
      <c r="D66" s="320">
        <v>223</v>
      </c>
      <c r="E66" s="320">
        <v>200</v>
      </c>
      <c r="F66" s="320">
        <v>185</v>
      </c>
      <c r="G66" s="320">
        <v>168</v>
      </c>
      <c r="H66" s="320">
        <v>190</v>
      </c>
      <c r="I66" s="320">
        <v>195</v>
      </c>
      <c r="J66" s="320">
        <v>200</v>
      </c>
      <c r="K66" s="320">
        <v>240</v>
      </c>
      <c r="L66" s="320">
        <v>195</v>
      </c>
      <c r="M66" s="320">
        <v>200</v>
      </c>
      <c r="N66" s="320">
        <v>2436</v>
      </c>
    </row>
    <row r="67" spans="1:14">
      <c r="A67" s="337" t="s">
        <v>555</v>
      </c>
      <c r="B67" s="320">
        <v>40.5</v>
      </c>
      <c r="C67" s="320">
        <v>35.5</v>
      </c>
      <c r="D67" s="320">
        <v>44</v>
      </c>
      <c r="E67" s="320">
        <v>39.299999999999997</v>
      </c>
      <c r="F67" s="320">
        <v>41.8</v>
      </c>
      <c r="G67" s="320">
        <v>50.9</v>
      </c>
      <c r="H67" s="320">
        <v>46.7</v>
      </c>
      <c r="I67" s="320">
        <v>42.9</v>
      </c>
      <c r="J67" s="320">
        <v>38.6</v>
      </c>
      <c r="K67" s="320">
        <v>38.4</v>
      </c>
      <c r="L67" s="320">
        <v>45.3</v>
      </c>
      <c r="M67" s="320">
        <v>52.8</v>
      </c>
      <c r="N67" s="320">
        <v>516.70000000000005</v>
      </c>
    </row>
    <row r="68" spans="1:14">
      <c r="A68" s="337" t="s">
        <v>557</v>
      </c>
      <c r="B68" s="320">
        <v>10</v>
      </c>
      <c r="C68" s="320">
        <v>11</v>
      </c>
      <c r="D68" s="320">
        <v>12.5</v>
      </c>
      <c r="E68" s="320">
        <v>12</v>
      </c>
      <c r="F68" s="320">
        <v>11</v>
      </c>
      <c r="G68" s="320">
        <v>12</v>
      </c>
      <c r="H68" s="320">
        <v>12</v>
      </c>
      <c r="I68" s="320">
        <v>15</v>
      </c>
      <c r="J68" s="320">
        <v>11</v>
      </c>
      <c r="K68" s="320">
        <v>10</v>
      </c>
      <c r="L68" s="320">
        <v>11</v>
      </c>
      <c r="M68" s="320">
        <v>12</v>
      </c>
      <c r="N68" s="320">
        <v>139.5</v>
      </c>
    </row>
    <row r="69" spans="1:14">
      <c r="A69" s="319" t="s">
        <v>115</v>
      </c>
      <c r="B69" s="320">
        <v>3628.0200000000004</v>
      </c>
      <c r="C69" s="320">
        <v>3127.7249999999995</v>
      </c>
      <c r="D69" s="320">
        <v>3646.6499999999996</v>
      </c>
      <c r="E69" s="320">
        <v>3693.4449999999997</v>
      </c>
      <c r="F69" s="320">
        <v>3861.605</v>
      </c>
      <c r="G69" s="320">
        <v>4071.8899999999994</v>
      </c>
      <c r="H69" s="320">
        <v>4505.7050000000008</v>
      </c>
      <c r="I69" s="320">
        <v>4344.26</v>
      </c>
      <c r="J69" s="320">
        <v>3622.54</v>
      </c>
      <c r="K69" s="320">
        <v>4018.7000000000003</v>
      </c>
      <c r="L69" s="320">
        <v>3599.0000000000005</v>
      </c>
      <c r="M69" s="320">
        <v>3776.7049999999995</v>
      </c>
      <c r="N69" s="320">
        <v>45896.245000000003</v>
      </c>
    </row>
    <row r="70" spans="1:14">
      <c r="A70" s="337" t="s">
        <v>115</v>
      </c>
      <c r="B70" s="320">
        <v>3628.0200000000004</v>
      </c>
      <c r="C70" s="320">
        <v>3127.7249999999995</v>
      </c>
      <c r="D70" s="320">
        <v>3646.6499999999996</v>
      </c>
      <c r="E70" s="320">
        <v>3693.4449999999997</v>
      </c>
      <c r="F70" s="320">
        <v>3861.605</v>
      </c>
      <c r="G70" s="320">
        <v>4071.8899999999994</v>
      </c>
      <c r="H70" s="320">
        <v>4505.7050000000008</v>
      </c>
      <c r="I70" s="320">
        <v>4344.26</v>
      </c>
      <c r="J70" s="320">
        <v>3622.54</v>
      </c>
      <c r="K70" s="320">
        <v>4018.7000000000003</v>
      </c>
      <c r="L70" s="320">
        <v>3599.0000000000005</v>
      </c>
      <c r="M70" s="320">
        <v>3776.7049999999995</v>
      </c>
      <c r="N70" s="320">
        <v>45896.245000000003</v>
      </c>
    </row>
    <row r="71" spans="1:14">
      <c r="A71" s="319" t="s">
        <v>31</v>
      </c>
      <c r="B71" s="320">
        <v>5818</v>
      </c>
      <c r="C71" s="320">
        <v>5915.5499999999984</v>
      </c>
      <c r="D71" s="320">
        <v>6542.8599999999988</v>
      </c>
      <c r="E71" s="320">
        <v>6959.37</v>
      </c>
      <c r="F71" s="320">
        <v>7368.06</v>
      </c>
      <c r="G71" s="320">
        <v>8144.49</v>
      </c>
      <c r="H71" s="320">
        <v>7423.5100000000011</v>
      </c>
      <c r="I71" s="320">
        <v>7651.0300000000016</v>
      </c>
      <c r="J71" s="320">
        <v>7014.1500000000015</v>
      </c>
      <c r="K71" s="320">
        <v>6736.0700000000015</v>
      </c>
      <c r="L71" s="320">
        <v>6011.42</v>
      </c>
      <c r="M71" s="320">
        <v>6726.3799999999983</v>
      </c>
      <c r="N71" s="320">
        <v>82310.89</v>
      </c>
    </row>
    <row r="72" spans="1:14">
      <c r="A72" s="337" t="s">
        <v>31</v>
      </c>
      <c r="B72" s="320">
        <v>5818</v>
      </c>
      <c r="C72" s="320">
        <v>5915.5499999999984</v>
      </c>
      <c r="D72" s="320">
        <v>6542.8599999999988</v>
      </c>
      <c r="E72" s="320">
        <v>6959.37</v>
      </c>
      <c r="F72" s="320">
        <v>7368.06</v>
      </c>
      <c r="G72" s="320">
        <v>8144.49</v>
      </c>
      <c r="H72" s="320">
        <v>7423.5100000000011</v>
      </c>
      <c r="I72" s="320">
        <v>7651.0300000000016</v>
      </c>
      <c r="J72" s="320">
        <v>7014.1500000000015</v>
      </c>
      <c r="K72" s="320">
        <v>6736.0700000000015</v>
      </c>
      <c r="L72" s="320">
        <v>6011.42</v>
      </c>
      <c r="M72" s="320">
        <v>6726.3799999999983</v>
      </c>
      <c r="N72" s="320">
        <v>82310.89</v>
      </c>
    </row>
    <row r="73" spans="1:14">
      <c r="A73" s="319" t="s">
        <v>27</v>
      </c>
      <c r="B73" s="320">
        <v>11538.820000000007</v>
      </c>
      <c r="C73" s="320">
        <v>10671.360000000006</v>
      </c>
      <c r="D73" s="320">
        <v>11951.639999999998</v>
      </c>
      <c r="E73" s="320">
        <v>12823.829999999994</v>
      </c>
      <c r="F73" s="320">
        <v>14315.730000000003</v>
      </c>
      <c r="G73" s="320">
        <v>13932.520000000004</v>
      </c>
      <c r="H73" s="320">
        <v>14335.249999999993</v>
      </c>
      <c r="I73" s="320">
        <v>14714.580000000004</v>
      </c>
      <c r="J73" s="320">
        <v>12991.840000000006</v>
      </c>
      <c r="K73" s="320">
        <v>13880.840000000002</v>
      </c>
      <c r="L73" s="320">
        <v>11794.88</v>
      </c>
      <c r="M73" s="320">
        <v>16725.149999999983</v>
      </c>
      <c r="N73" s="320">
        <v>159676.44</v>
      </c>
    </row>
    <row r="74" spans="1:14">
      <c r="A74" s="337" t="s">
        <v>28</v>
      </c>
      <c r="B74" s="320">
        <v>3.7</v>
      </c>
      <c r="C74" s="320">
        <v>3.2</v>
      </c>
      <c r="D74" s="320">
        <v>2.9</v>
      </c>
      <c r="E74" s="320">
        <v>3.6</v>
      </c>
      <c r="F74" s="320">
        <v>3.5</v>
      </c>
      <c r="G74" s="320">
        <v>3.2</v>
      </c>
      <c r="H74" s="320">
        <v>3.5</v>
      </c>
      <c r="I74" s="320">
        <v>3.3</v>
      </c>
      <c r="J74" s="320">
        <v>3.5</v>
      </c>
      <c r="K74" s="320">
        <v>3.2</v>
      </c>
      <c r="L74" s="320">
        <v>3.7</v>
      </c>
      <c r="M74" s="320">
        <v>3.6</v>
      </c>
      <c r="N74" s="320">
        <v>40.900000000000006</v>
      </c>
    </row>
    <row r="75" spans="1:14">
      <c r="A75" s="337" t="s">
        <v>27</v>
      </c>
      <c r="B75" s="320">
        <v>11535.120000000006</v>
      </c>
      <c r="C75" s="320">
        <v>10668.160000000005</v>
      </c>
      <c r="D75" s="320">
        <v>11948.739999999998</v>
      </c>
      <c r="E75" s="320">
        <v>12820.229999999994</v>
      </c>
      <c r="F75" s="320">
        <v>14312.230000000003</v>
      </c>
      <c r="G75" s="320">
        <v>13929.320000000003</v>
      </c>
      <c r="H75" s="320">
        <v>14331.749999999993</v>
      </c>
      <c r="I75" s="320">
        <v>14711.280000000004</v>
      </c>
      <c r="J75" s="320">
        <v>12988.340000000006</v>
      </c>
      <c r="K75" s="320">
        <v>13877.640000000001</v>
      </c>
      <c r="L75" s="320">
        <v>11791.179999999998</v>
      </c>
      <c r="M75" s="320">
        <v>16721.549999999985</v>
      </c>
      <c r="N75" s="320">
        <v>159635.54</v>
      </c>
    </row>
    <row r="76" spans="1:14">
      <c r="A76" s="319" t="s">
        <v>558</v>
      </c>
      <c r="B76" s="320">
        <v>5454.8359999999984</v>
      </c>
      <c r="C76" s="320">
        <v>4938.78</v>
      </c>
      <c r="D76" s="320">
        <v>6007.7450000000035</v>
      </c>
      <c r="E76" s="320">
        <v>5870.2920000000004</v>
      </c>
      <c r="F76" s="320">
        <v>6678.0819999999994</v>
      </c>
      <c r="G76" s="320">
        <v>6365.7660000000005</v>
      </c>
      <c r="H76" s="320">
        <v>6672.7179999999998</v>
      </c>
      <c r="I76" s="320">
        <v>5954.1229999999987</v>
      </c>
      <c r="J76" s="320">
        <v>5599.3489999999993</v>
      </c>
      <c r="K76" s="320">
        <v>5818.5849999999982</v>
      </c>
      <c r="L76" s="320">
        <v>5002.8079999999991</v>
      </c>
      <c r="M76" s="320">
        <v>5038.4749999999995</v>
      </c>
      <c r="N76" s="320">
        <v>69401.559000000008</v>
      </c>
    </row>
    <row r="77" spans="1:14">
      <c r="A77" s="337" t="s">
        <v>558</v>
      </c>
      <c r="B77" s="320">
        <v>5454.8359999999984</v>
      </c>
      <c r="C77" s="320">
        <v>4938.78</v>
      </c>
      <c r="D77" s="320">
        <v>6007.7450000000035</v>
      </c>
      <c r="E77" s="320">
        <v>5870.2920000000004</v>
      </c>
      <c r="F77" s="320">
        <v>6678.0819999999994</v>
      </c>
      <c r="G77" s="320">
        <v>6365.7660000000005</v>
      </c>
      <c r="H77" s="320">
        <v>6672.7179999999998</v>
      </c>
      <c r="I77" s="320">
        <v>5954.1229999999987</v>
      </c>
      <c r="J77" s="320">
        <v>5599.3489999999993</v>
      </c>
      <c r="K77" s="320">
        <v>5818.5849999999982</v>
      </c>
      <c r="L77" s="320">
        <v>5002.8079999999991</v>
      </c>
      <c r="M77" s="320">
        <v>5038.4749999999995</v>
      </c>
      <c r="N77" s="320">
        <v>69401.559000000008</v>
      </c>
    </row>
    <row r="78" spans="1:14">
      <c r="A78" s="319" t="s">
        <v>640</v>
      </c>
      <c r="B78" s="320">
        <v>87958.421000000017</v>
      </c>
      <c r="C78" s="320">
        <v>80214.415000000008</v>
      </c>
      <c r="D78" s="320">
        <v>91034.83</v>
      </c>
      <c r="E78" s="320">
        <v>87639.087</v>
      </c>
      <c r="F78" s="320">
        <v>103108.41199999995</v>
      </c>
      <c r="G78" s="320">
        <v>100922.70600000002</v>
      </c>
      <c r="H78" s="320">
        <v>102863.57299999997</v>
      </c>
      <c r="I78" s="320">
        <v>105641.43799999997</v>
      </c>
      <c r="J78" s="320">
        <v>96466.91399999999</v>
      </c>
      <c r="K78" s="320">
        <v>99598.459999999992</v>
      </c>
      <c r="L78" s="320">
        <v>88198.913</v>
      </c>
      <c r="M78" s="320">
        <v>96222.115000000005</v>
      </c>
      <c r="N78" s="320">
        <v>1139869.284</v>
      </c>
    </row>
    <row r="81" spans="1:14">
      <c r="A81" s="301" t="s">
        <v>650</v>
      </c>
      <c r="B81" s="301"/>
      <c r="C81" s="301"/>
      <c r="D81" s="301"/>
      <c r="E81" s="301"/>
      <c r="F81" s="301"/>
      <c r="G81" s="301"/>
      <c r="H81" s="301"/>
      <c r="I81" s="301"/>
      <c r="J81" s="301"/>
      <c r="K81" s="301"/>
      <c r="L81" s="301"/>
      <c r="M81" s="301"/>
      <c r="N81" s="301"/>
    </row>
    <row r="82" spans="1:14">
      <c r="A82" s="318" t="s">
        <v>641</v>
      </c>
      <c r="B82" s="318" t="s">
        <v>644</v>
      </c>
    </row>
    <row r="83" spans="1:14">
      <c r="A83" s="318" t="s">
        <v>645</v>
      </c>
      <c r="B83" s="301" t="s">
        <v>493</v>
      </c>
      <c r="C83" s="301" t="s">
        <v>494</v>
      </c>
      <c r="D83" s="301" t="s">
        <v>495</v>
      </c>
      <c r="E83" s="301" t="s">
        <v>496</v>
      </c>
      <c r="F83" s="301" t="s">
        <v>497</v>
      </c>
      <c r="G83" s="301" t="s">
        <v>498</v>
      </c>
      <c r="H83" s="301" t="s">
        <v>499</v>
      </c>
      <c r="I83" s="301" t="s">
        <v>500</v>
      </c>
      <c r="J83" s="301" t="s">
        <v>501</v>
      </c>
      <c r="K83" s="301" t="s">
        <v>502</v>
      </c>
      <c r="L83" s="301" t="s">
        <v>503</v>
      </c>
      <c r="M83" s="301" t="s">
        <v>504</v>
      </c>
      <c r="N83" s="301" t="s">
        <v>640</v>
      </c>
    </row>
    <row r="84" spans="1:14">
      <c r="A84" s="319" t="s">
        <v>21</v>
      </c>
      <c r="B84" s="320">
        <v>2314.64</v>
      </c>
      <c r="C84" s="320">
        <v>2069.7199999999998</v>
      </c>
      <c r="D84" s="320">
        <v>2413.4800000000005</v>
      </c>
      <c r="E84" s="320">
        <v>2321</v>
      </c>
      <c r="F84" s="320">
        <v>2685.01</v>
      </c>
      <c r="G84" s="320">
        <v>2766.95</v>
      </c>
      <c r="H84" s="320">
        <v>2860.9500000000003</v>
      </c>
      <c r="I84" s="320">
        <v>3246.83</v>
      </c>
      <c r="J84" s="320">
        <v>2807.67</v>
      </c>
      <c r="K84" s="320">
        <v>2801.0700000000006</v>
      </c>
      <c r="L84" s="320">
        <v>2423.9399999999996</v>
      </c>
      <c r="M84" s="320">
        <v>2510.9399999999996</v>
      </c>
      <c r="N84" s="320">
        <v>31222.199999999997</v>
      </c>
    </row>
    <row r="85" spans="1:14">
      <c r="A85" s="319" t="s">
        <v>100</v>
      </c>
      <c r="B85" s="320">
        <v>1131.6400000000001</v>
      </c>
      <c r="C85" s="320">
        <v>955.37999999999977</v>
      </c>
      <c r="D85" s="320">
        <v>1120.53</v>
      </c>
      <c r="E85" s="320">
        <v>1081.7300000000002</v>
      </c>
      <c r="F85" s="320">
        <v>1311.44</v>
      </c>
      <c r="G85" s="320">
        <v>1255.25</v>
      </c>
      <c r="H85" s="320">
        <v>1223.4699999999998</v>
      </c>
      <c r="I85" s="320">
        <v>1345.1899999999998</v>
      </c>
      <c r="J85" s="320">
        <v>1228.8699999999999</v>
      </c>
      <c r="K85" s="320">
        <v>1265.6200000000003</v>
      </c>
      <c r="L85" s="320">
        <v>1185.4399999999998</v>
      </c>
      <c r="M85" s="320">
        <v>1208.1000000000001</v>
      </c>
      <c r="N85" s="320">
        <v>14312.660000000002</v>
      </c>
    </row>
    <row r="86" spans="1:14">
      <c r="A86" s="319" t="s">
        <v>64</v>
      </c>
      <c r="B86" s="320">
        <v>1635.3400000000001</v>
      </c>
      <c r="C86" s="320">
        <v>1385.7599999999995</v>
      </c>
      <c r="D86" s="320">
        <v>1669.74</v>
      </c>
      <c r="E86" s="320">
        <v>1460.6</v>
      </c>
      <c r="F86" s="320">
        <v>1835.75</v>
      </c>
      <c r="G86" s="320">
        <v>1760.13</v>
      </c>
      <c r="H86" s="320">
        <v>1724.2499999999995</v>
      </c>
      <c r="I86" s="320">
        <v>1912.55</v>
      </c>
      <c r="J86" s="320">
        <v>1718.1099999999994</v>
      </c>
      <c r="K86" s="320">
        <v>1636.8500000000004</v>
      </c>
      <c r="L86" s="320">
        <v>1482.1600000000003</v>
      </c>
      <c r="M86" s="320">
        <v>1624.6299999999999</v>
      </c>
      <c r="N86" s="320">
        <v>19845.87</v>
      </c>
    </row>
    <row r="87" spans="1:14">
      <c r="A87" s="319" t="s">
        <v>89</v>
      </c>
      <c r="B87" s="320">
        <v>1597.6399999999996</v>
      </c>
      <c r="C87" s="320">
        <v>1281.5899999999999</v>
      </c>
      <c r="D87" s="320">
        <v>1447.0199999999998</v>
      </c>
      <c r="E87" s="320">
        <v>1340.39</v>
      </c>
      <c r="F87" s="320">
        <v>1706.81</v>
      </c>
      <c r="G87" s="320">
        <v>1591.3400000000001</v>
      </c>
      <c r="H87" s="320">
        <v>1650.35</v>
      </c>
      <c r="I87" s="320">
        <v>1700.2700000000004</v>
      </c>
      <c r="J87" s="320">
        <v>1627.8699999999997</v>
      </c>
      <c r="K87" s="320">
        <v>1688.4600000000003</v>
      </c>
      <c r="L87" s="320">
        <v>1474.89</v>
      </c>
      <c r="M87" s="320">
        <v>1560.44</v>
      </c>
      <c r="N87" s="320">
        <v>18667.07</v>
      </c>
    </row>
    <row r="88" spans="1:14">
      <c r="A88" s="319" t="s">
        <v>19</v>
      </c>
      <c r="B88" s="320">
        <v>12429.100000000002</v>
      </c>
      <c r="C88" s="320">
        <v>11059.23</v>
      </c>
      <c r="D88" s="320">
        <v>12709.279999999999</v>
      </c>
      <c r="E88" s="320">
        <v>11316.82</v>
      </c>
      <c r="F88" s="320">
        <v>15593.04</v>
      </c>
      <c r="G88" s="320">
        <v>14134.130000000001</v>
      </c>
      <c r="H88" s="320">
        <v>15388.299999999996</v>
      </c>
      <c r="I88" s="320">
        <v>15855.44</v>
      </c>
      <c r="J88" s="320">
        <v>14121.439999999997</v>
      </c>
      <c r="K88" s="320">
        <v>14497.909999999998</v>
      </c>
      <c r="L88" s="320">
        <v>12592.62</v>
      </c>
      <c r="M88" s="320">
        <v>17559.34</v>
      </c>
      <c r="N88" s="320">
        <v>167256.65</v>
      </c>
    </row>
    <row r="89" spans="1:14">
      <c r="A89" s="319" t="s">
        <v>36</v>
      </c>
      <c r="B89" s="320">
        <v>2386.35</v>
      </c>
      <c r="C89" s="320">
        <v>2096.5099999999998</v>
      </c>
      <c r="D89" s="320">
        <v>2457.8199999999997</v>
      </c>
      <c r="E89" s="320">
        <v>2487.7600000000002</v>
      </c>
      <c r="F89" s="320">
        <v>2764.2929999999997</v>
      </c>
      <c r="G89" s="320">
        <v>2673.9450000000002</v>
      </c>
      <c r="H89" s="320">
        <v>2740.5050000000001</v>
      </c>
      <c r="I89" s="320">
        <v>2912.99</v>
      </c>
      <c r="J89" s="320">
        <v>2648.8500000000004</v>
      </c>
      <c r="K89" s="320">
        <v>2841.94</v>
      </c>
      <c r="L89" s="320">
        <v>2372.1899999999996</v>
      </c>
      <c r="M89" s="320">
        <v>2554.23</v>
      </c>
      <c r="N89" s="320">
        <v>30937.382999999991</v>
      </c>
    </row>
    <row r="90" spans="1:14">
      <c r="A90" s="319" t="s">
        <v>556</v>
      </c>
      <c r="B90" s="320">
        <v>1341.99</v>
      </c>
      <c r="C90" s="320">
        <v>1162.06</v>
      </c>
      <c r="D90" s="320">
        <v>1348.2949999999998</v>
      </c>
      <c r="E90" s="320">
        <v>1385.9250000000002</v>
      </c>
      <c r="F90" s="320">
        <v>1476.6849999999997</v>
      </c>
      <c r="G90" s="320">
        <v>1508.1100000000001</v>
      </c>
      <c r="H90" s="320">
        <v>1421.8099999999997</v>
      </c>
      <c r="I90" s="320">
        <v>1491.09</v>
      </c>
      <c r="J90" s="320">
        <v>1430.309</v>
      </c>
      <c r="K90" s="320">
        <v>1547.0749999999998</v>
      </c>
      <c r="L90" s="320">
        <v>1320.4499999999998</v>
      </c>
      <c r="M90" s="320">
        <v>1297.93</v>
      </c>
      <c r="N90" s="320">
        <v>16731.728999999999</v>
      </c>
    </row>
    <row r="91" spans="1:14">
      <c r="A91" s="319" t="s">
        <v>120</v>
      </c>
      <c r="B91" s="320">
        <v>1029.9900000000002</v>
      </c>
      <c r="C91" s="320">
        <v>906.67999999999961</v>
      </c>
      <c r="D91" s="320">
        <v>1047.6549999999997</v>
      </c>
      <c r="E91" s="320">
        <v>974.77500000000009</v>
      </c>
      <c r="F91" s="320">
        <v>1135.3800000000001</v>
      </c>
      <c r="G91" s="320">
        <v>1053.595</v>
      </c>
      <c r="H91" s="320">
        <v>1061.18</v>
      </c>
      <c r="I91" s="320">
        <v>1134.655</v>
      </c>
      <c r="J91" s="320">
        <v>1046.1850000000002</v>
      </c>
      <c r="K91" s="320">
        <v>1132.3699999999999</v>
      </c>
      <c r="L91" s="320">
        <v>1036.8349999999998</v>
      </c>
      <c r="M91" s="320">
        <v>1029.9250000000002</v>
      </c>
      <c r="N91" s="320">
        <v>12589.224999999999</v>
      </c>
    </row>
    <row r="92" spans="1:14">
      <c r="A92" s="319" t="s">
        <v>115</v>
      </c>
      <c r="B92" s="320">
        <v>4464.1400000000003</v>
      </c>
      <c r="C92" s="320">
        <v>3984.9750000000004</v>
      </c>
      <c r="D92" s="320">
        <v>4693.1350000000002</v>
      </c>
      <c r="E92" s="320">
        <v>4740.808</v>
      </c>
      <c r="F92" s="320">
        <v>5054.5740000000005</v>
      </c>
      <c r="G92" s="320">
        <v>5074.4049999999997</v>
      </c>
      <c r="H92" s="320">
        <v>5643.1330000000007</v>
      </c>
      <c r="I92" s="320">
        <v>5506.8149999999996</v>
      </c>
      <c r="J92" s="320">
        <v>4668.1350000000002</v>
      </c>
      <c r="K92" s="320">
        <v>5140.3200000000006</v>
      </c>
      <c r="L92" s="320">
        <v>4557.91</v>
      </c>
      <c r="M92" s="320">
        <v>4720.0000000000009</v>
      </c>
      <c r="N92" s="320">
        <v>58248.350000000006</v>
      </c>
    </row>
    <row r="93" spans="1:14">
      <c r="A93" s="319" t="s">
        <v>37</v>
      </c>
      <c r="B93" s="320">
        <v>36171.14</v>
      </c>
      <c r="C93" s="320">
        <v>32186.54</v>
      </c>
      <c r="D93" s="320">
        <v>36591.610000000008</v>
      </c>
      <c r="E93" s="320">
        <v>34664.03</v>
      </c>
      <c r="F93" s="320">
        <v>41439.599999999999</v>
      </c>
      <c r="G93" s="320">
        <v>40512.300000000017</v>
      </c>
      <c r="H93" s="320">
        <v>41638.62999999999</v>
      </c>
      <c r="I93" s="320">
        <v>42559.549999999996</v>
      </c>
      <c r="J93" s="320">
        <v>39124.81</v>
      </c>
      <c r="K93" s="320">
        <v>40222.030000000006</v>
      </c>
      <c r="L93" s="320">
        <v>35373.97</v>
      </c>
      <c r="M93" s="320">
        <v>37570.050000000003</v>
      </c>
      <c r="N93" s="320">
        <v>458054.26000000007</v>
      </c>
    </row>
    <row r="94" spans="1:14">
      <c r="A94" s="319" t="s">
        <v>23</v>
      </c>
      <c r="B94" s="320">
        <v>1459.1449999999998</v>
      </c>
      <c r="C94" s="320">
        <v>1259.0250000000001</v>
      </c>
      <c r="D94" s="320">
        <v>1492.2449999999999</v>
      </c>
      <c r="E94" s="320">
        <v>1464.585</v>
      </c>
      <c r="F94" s="320">
        <v>1648.6849999999999</v>
      </c>
      <c r="G94" s="320">
        <v>1711.8849999999998</v>
      </c>
      <c r="H94" s="320">
        <v>1679.3150000000001</v>
      </c>
      <c r="I94" s="320">
        <v>1907.8950000000002</v>
      </c>
      <c r="J94" s="320">
        <v>1694.8350000000003</v>
      </c>
      <c r="K94" s="320">
        <v>1801.24</v>
      </c>
      <c r="L94" s="320">
        <v>1516.7499999999998</v>
      </c>
      <c r="M94" s="320">
        <v>1585.11</v>
      </c>
      <c r="N94" s="320">
        <v>19220.715</v>
      </c>
    </row>
    <row r="95" spans="1:14">
      <c r="A95" s="319" t="s">
        <v>31</v>
      </c>
      <c r="B95" s="320">
        <v>5907.7899999999991</v>
      </c>
      <c r="C95" s="320">
        <v>6002.6799999999985</v>
      </c>
      <c r="D95" s="320">
        <v>6646.2499999999991</v>
      </c>
      <c r="E95" s="320">
        <v>7043.96</v>
      </c>
      <c r="F95" s="320">
        <v>7452.5000000000009</v>
      </c>
      <c r="G95" s="320">
        <v>8150.9800000000005</v>
      </c>
      <c r="H95" s="320">
        <v>7468.5700000000015</v>
      </c>
      <c r="I95" s="320">
        <v>7697.42</v>
      </c>
      <c r="J95" s="320">
        <v>7054.1400000000012</v>
      </c>
      <c r="K95" s="320">
        <v>6734.7700000000013</v>
      </c>
      <c r="L95" s="320">
        <v>6061.8300000000008</v>
      </c>
      <c r="M95" s="320">
        <v>6786.489999999998</v>
      </c>
      <c r="N95" s="320">
        <v>83007.38</v>
      </c>
    </row>
    <row r="96" spans="1:14">
      <c r="A96" s="319" t="s">
        <v>27</v>
      </c>
      <c r="B96" s="320">
        <v>4830.67</v>
      </c>
      <c r="C96" s="320">
        <v>4571.8900000000003</v>
      </c>
      <c r="D96" s="320">
        <v>5041.13</v>
      </c>
      <c r="E96" s="320">
        <v>4992.2599999999993</v>
      </c>
      <c r="F96" s="320">
        <v>5982.47</v>
      </c>
      <c r="G96" s="320">
        <v>5808.85</v>
      </c>
      <c r="H96" s="320">
        <v>6001.31</v>
      </c>
      <c r="I96" s="320">
        <v>6223.4199999999992</v>
      </c>
      <c r="J96" s="320">
        <v>5434.16</v>
      </c>
      <c r="K96" s="320">
        <v>5897.77</v>
      </c>
      <c r="L96" s="320">
        <v>5004.0199999999995</v>
      </c>
      <c r="M96" s="320">
        <v>5285.5999999999995</v>
      </c>
      <c r="N96" s="320">
        <v>65073.55</v>
      </c>
    </row>
    <row r="97" spans="1:14">
      <c r="A97" s="319" t="s">
        <v>558</v>
      </c>
      <c r="B97" s="320">
        <v>2776.1610000000001</v>
      </c>
      <c r="C97" s="320">
        <v>2476.6250000000005</v>
      </c>
      <c r="D97" s="320">
        <v>3039.4850000000001</v>
      </c>
      <c r="E97" s="320">
        <v>2899.7739999999999</v>
      </c>
      <c r="F97" s="320">
        <v>3456.9259999999999</v>
      </c>
      <c r="G97" s="320">
        <v>2999.7359999999999</v>
      </c>
      <c r="H97" s="320">
        <v>3383.75</v>
      </c>
      <c r="I97" s="320">
        <v>3432.6079999999997</v>
      </c>
      <c r="J97" s="320">
        <v>3283.0800000000004</v>
      </c>
      <c r="K97" s="320">
        <v>3368.1899999999996</v>
      </c>
      <c r="L97" s="320">
        <v>2873.828</v>
      </c>
      <c r="M97" s="320">
        <v>2932.2500000000009</v>
      </c>
      <c r="N97" s="320">
        <v>36922.413</v>
      </c>
    </row>
    <row r="98" spans="1:14">
      <c r="A98" s="319" t="s">
        <v>765</v>
      </c>
      <c r="B98" s="320">
        <v>8482.6850000000013</v>
      </c>
      <c r="C98" s="320">
        <v>8815.7499999999982</v>
      </c>
      <c r="D98" s="320">
        <v>9317.1550000000007</v>
      </c>
      <c r="E98" s="320">
        <v>9464.6699999999983</v>
      </c>
      <c r="F98" s="320">
        <v>9565.2490000000034</v>
      </c>
      <c r="G98" s="320">
        <v>9921.0999999999985</v>
      </c>
      <c r="H98" s="320">
        <v>8978.0499999999993</v>
      </c>
      <c r="I98" s="320">
        <v>8714.7149999999983</v>
      </c>
      <c r="J98" s="320">
        <v>8578.4499999999989</v>
      </c>
      <c r="K98" s="320">
        <v>9022.8450000000012</v>
      </c>
      <c r="L98" s="320">
        <v>8922.0800000000017</v>
      </c>
      <c r="M98" s="320">
        <v>7997.0800000000008</v>
      </c>
      <c r="N98" s="320">
        <v>107779.829</v>
      </c>
    </row>
    <row r="99" spans="1:14">
      <c r="A99" s="319" t="s">
        <v>640</v>
      </c>
      <c r="B99" s="320">
        <v>87958.421000000002</v>
      </c>
      <c r="C99" s="320">
        <v>80214.415000000008</v>
      </c>
      <c r="D99" s="320">
        <v>91034.83</v>
      </c>
      <c r="E99" s="320">
        <v>87639.087</v>
      </c>
      <c r="F99" s="320">
        <v>103108.41200000001</v>
      </c>
      <c r="G99" s="320">
        <v>100922.70600000003</v>
      </c>
      <c r="H99" s="320">
        <v>102863.57299999999</v>
      </c>
      <c r="I99" s="320">
        <v>105641.43799999998</v>
      </c>
      <c r="J99" s="320">
        <v>96466.914000000004</v>
      </c>
      <c r="K99" s="320">
        <v>99598.460000000021</v>
      </c>
      <c r="L99" s="320">
        <v>88198.913</v>
      </c>
      <c r="M99" s="320">
        <v>96222.115000000005</v>
      </c>
      <c r="N99" s="320">
        <v>1139869.284</v>
      </c>
    </row>
    <row r="104" spans="1:14">
      <c r="A104" s="301" t="s">
        <v>783</v>
      </c>
      <c r="B104" s="301"/>
      <c r="C104" s="301"/>
      <c r="D104" s="301"/>
      <c r="E104" s="301"/>
      <c r="F104" s="301"/>
      <c r="G104" s="301"/>
      <c r="H104" s="301"/>
      <c r="I104" s="301"/>
      <c r="J104" s="301"/>
      <c r="K104" s="301"/>
      <c r="L104" s="301"/>
      <c r="M104" s="301"/>
      <c r="N104" s="301"/>
    </row>
    <row r="105" spans="1:14">
      <c r="A105" s="318" t="s">
        <v>641</v>
      </c>
      <c r="B105" s="318" t="s">
        <v>644</v>
      </c>
    </row>
    <row r="106" spans="1:14">
      <c r="A106" s="318" t="s">
        <v>645</v>
      </c>
      <c r="B106" s="301" t="s">
        <v>493</v>
      </c>
      <c r="C106" s="301" t="s">
        <v>494</v>
      </c>
      <c r="D106" s="301" t="s">
        <v>495</v>
      </c>
      <c r="E106" s="301" t="s">
        <v>496</v>
      </c>
      <c r="F106" s="301" t="s">
        <v>497</v>
      </c>
      <c r="G106" s="301" t="s">
        <v>498</v>
      </c>
      <c r="H106" s="301" t="s">
        <v>499</v>
      </c>
      <c r="I106" s="301" t="s">
        <v>500</v>
      </c>
      <c r="J106" s="301" t="s">
        <v>501</v>
      </c>
      <c r="K106" s="301" t="s">
        <v>502</v>
      </c>
      <c r="L106" s="301" t="s">
        <v>503</v>
      </c>
      <c r="M106" s="301" t="s">
        <v>504</v>
      </c>
      <c r="N106" s="301" t="s">
        <v>640</v>
      </c>
    </row>
    <row r="107" spans="1:14">
      <c r="A107" s="319" t="s">
        <v>21</v>
      </c>
      <c r="B107" s="320">
        <v>2314.6400000000003</v>
      </c>
      <c r="C107" s="320">
        <v>2069.7200000000003</v>
      </c>
      <c r="D107" s="320">
        <v>2413.4800000000005</v>
      </c>
      <c r="E107" s="320">
        <v>2320.9999999999995</v>
      </c>
      <c r="F107" s="320">
        <v>2685.0099999999998</v>
      </c>
      <c r="G107" s="320">
        <v>2766.9500000000003</v>
      </c>
      <c r="H107" s="320">
        <v>2860.9500000000003</v>
      </c>
      <c r="I107" s="320">
        <v>3246.8300000000004</v>
      </c>
      <c r="J107" s="320">
        <v>2807.6700000000005</v>
      </c>
      <c r="K107" s="320">
        <v>2801.0699999999997</v>
      </c>
      <c r="L107" s="320">
        <v>2423.9400000000005</v>
      </c>
      <c r="M107" s="320">
        <v>2510.94</v>
      </c>
      <c r="N107" s="320">
        <v>31222.199999999997</v>
      </c>
    </row>
    <row r="108" spans="1:14">
      <c r="A108" s="337" t="s">
        <v>16</v>
      </c>
      <c r="B108" s="320">
        <v>1124.76</v>
      </c>
      <c r="C108" s="320">
        <v>903.62</v>
      </c>
      <c r="D108" s="320">
        <v>1125.75</v>
      </c>
      <c r="E108" s="320">
        <v>1006.75</v>
      </c>
      <c r="F108" s="320">
        <v>1307.1500000000001</v>
      </c>
      <c r="G108" s="320">
        <v>1479.91</v>
      </c>
      <c r="H108" s="320">
        <v>1422.92</v>
      </c>
      <c r="I108" s="320">
        <v>1600.65</v>
      </c>
      <c r="J108" s="320">
        <v>1368.79</v>
      </c>
      <c r="K108" s="320">
        <v>1352.66</v>
      </c>
      <c r="L108" s="320">
        <v>1096.3</v>
      </c>
      <c r="M108" s="320">
        <v>1089.55</v>
      </c>
      <c r="N108" s="320">
        <v>14878.809999999998</v>
      </c>
    </row>
    <row r="109" spans="1:14">
      <c r="A109" s="337" t="s">
        <v>653</v>
      </c>
      <c r="B109" s="320">
        <v>116.18</v>
      </c>
      <c r="C109" s="320">
        <v>98.47</v>
      </c>
      <c r="D109" s="320">
        <v>108.27</v>
      </c>
      <c r="E109" s="320">
        <v>108.79</v>
      </c>
      <c r="F109" s="320">
        <v>140.55000000000001</v>
      </c>
      <c r="G109" s="320">
        <v>126.49</v>
      </c>
      <c r="H109" s="320">
        <v>136.29</v>
      </c>
      <c r="I109" s="320">
        <v>160.46</v>
      </c>
      <c r="J109" s="320">
        <v>140.81</v>
      </c>
      <c r="K109" s="320">
        <v>143.16</v>
      </c>
      <c r="L109" s="320">
        <v>115.86</v>
      </c>
      <c r="M109" s="320">
        <v>109.99</v>
      </c>
      <c r="N109" s="320">
        <v>1505.32</v>
      </c>
    </row>
    <row r="110" spans="1:14">
      <c r="A110" s="337" t="s">
        <v>20</v>
      </c>
      <c r="B110" s="320">
        <v>248.28</v>
      </c>
      <c r="C110" s="320">
        <v>230.82</v>
      </c>
      <c r="D110" s="320">
        <v>280.14</v>
      </c>
      <c r="E110" s="320">
        <v>263.14</v>
      </c>
      <c r="F110" s="320">
        <v>265.45</v>
      </c>
      <c r="G110" s="320">
        <v>160.19</v>
      </c>
      <c r="H110" s="320">
        <v>281.01</v>
      </c>
      <c r="I110" s="320">
        <v>298.45999999999998</v>
      </c>
      <c r="J110" s="320">
        <v>306.26</v>
      </c>
      <c r="K110" s="320">
        <v>270.13</v>
      </c>
      <c r="L110" s="320">
        <v>271.17</v>
      </c>
      <c r="M110" s="320">
        <v>299.01</v>
      </c>
      <c r="N110" s="320">
        <v>3174.0600000000004</v>
      </c>
    </row>
    <row r="111" spans="1:14">
      <c r="A111" s="337" t="s">
        <v>146</v>
      </c>
      <c r="B111" s="320">
        <v>139.13</v>
      </c>
      <c r="C111" s="320">
        <v>123.46</v>
      </c>
      <c r="D111" s="320">
        <v>129.25</v>
      </c>
      <c r="E111" s="320">
        <v>145.07</v>
      </c>
      <c r="F111" s="320">
        <v>129.71</v>
      </c>
      <c r="G111" s="320">
        <v>129.38</v>
      </c>
      <c r="H111" s="320">
        <v>142.62</v>
      </c>
      <c r="I111" s="320">
        <v>168.27</v>
      </c>
      <c r="J111" s="320">
        <v>140.47999999999999</v>
      </c>
      <c r="K111" s="320">
        <v>155.47999999999999</v>
      </c>
      <c r="L111" s="320">
        <v>145.91999999999999</v>
      </c>
      <c r="M111" s="320">
        <v>148.13</v>
      </c>
      <c r="N111" s="320">
        <v>1696.9</v>
      </c>
    </row>
    <row r="112" spans="1:14">
      <c r="A112" s="337" t="s">
        <v>147</v>
      </c>
      <c r="B112" s="320">
        <v>97.5</v>
      </c>
      <c r="C112" s="320">
        <v>84.5</v>
      </c>
      <c r="D112" s="320">
        <v>104</v>
      </c>
      <c r="E112" s="320">
        <v>91</v>
      </c>
      <c r="F112" s="320">
        <v>117</v>
      </c>
      <c r="G112" s="320">
        <v>104</v>
      </c>
      <c r="H112" s="320">
        <v>110.5</v>
      </c>
      <c r="I112" s="320">
        <v>130</v>
      </c>
      <c r="J112" s="320">
        <v>118.81</v>
      </c>
      <c r="K112" s="320">
        <v>110.5</v>
      </c>
      <c r="L112" s="320">
        <v>91</v>
      </c>
      <c r="M112" s="320">
        <v>97.5</v>
      </c>
      <c r="N112" s="320">
        <v>1256.31</v>
      </c>
    </row>
    <row r="113" spans="1:14">
      <c r="A113" s="337" t="s">
        <v>660</v>
      </c>
      <c r="B113" s="320">
        <v>45.51</v>
      </c>
      <c r="C113" s="320">
        <v>38.04</v>
      </c>
      <c r="D113" s="320">
        <v>44.16</v>
      </c>
      <c r="E113" s="320">
        <v>43.56</v>
      </c>
      <c r="F113" s="320">
        <v>49.5</v>
      </c>
      <c r="G113" s="320">
        <v>47.3</v>
      </c>
      <c r="H113" s="320">
        <v>54.29</v>
      </c>
      <c r="I113" s="320">
        <v>53.66</v>
      </c>
      <c r="J113" s="320">
        <v>47.73</v>
      </c>
      <c r="K113" s="320">
        <v>51.15</v>
      </c>
      <c r="L113" s="320">
        <v>50.55</v>
      </c>
      <c r="M113" s="320">
        <v>48.69</v>
      </c>
      <c r="N113" s="320">
        <v>574.13999999999987</v>
      </c>
    </row>
    <row r="114" spans="1:14">
      <c r="A114" s="337" t="s">
        <v>666</v>
      </c>
      <c r="B114" s="320">
        <v>86.39</v>
      </c>
      <c r="C114" s="320">
        <v>78.42</v>
      </c>
      <c r="D114" s="320">
        <v>91.39</v>
      </c>
      <c r="E114" s="320">
        <v>91.54</v>
      </c>
      <c r="F114" s="320">
        <v>98.33</v>
      </c>
      <c r="G114" s="320">
        <v>103.13</v>
      </c>
      <c r="H114" s="320">
        <v>102.89</v>
      </c>
      <c r="I114" s="320">
        <v>120.09</v>
      </c>
      <c r="J114" s="320">
        <v>82.21</v>
      </c>
      <c r="K114" s="320">
        <v>101.87</v>
      </c>
      <c r="L114" s="320">
        <v>82.33</v>
      </c>
      <c r="M114" s="320">
        <v>82.96</v>
      </c>
      <c r="N114" s="320">
        <v>1121.5500000000002</v>
      </c>
    </row>
    <row r="115" spans="1:14">
      <c r="A115" s="337" t="s">
        <v>17</v>
      </c>
      <c r="B115" s="320">
        <v>274</v>
      </c>
      <c r="C115" s="320">
        <v>346.28</v>
      </c>
      <c r="D115" s="320">
        <v>318</v>
      </c>
      <c r="E115" s="320">
        <v>373</v>
      </c>
      <c r="F115" s="320">
        <v>357.42</v>
      </c>
      <c r="G115" s="320">
        <v>377.7</v>
      </c>
      <c r="H115" s="320">
        <v>364.85</v>
      </c>
      <c r="I115" s="320">
        <v>455.42</v>
      </c>
      <c r="J115" s="320">
        <v>366.57</v>
      </c>
      <c r="K115" s="320">
        <v>398</v>
      </c>
      <c r="L115" s="320">
        <v>390.85</v>
      </c>
      <c r="M115" s="320">
        <v>424.28</v>
      </c>
      <c r="N115" s="320">
        <v>4446.37</v>
      </c>
    </row>
    <row r="116" spans="1:14">
      <c r="A116" s="337" t="s">
        <v>24</v>
      </c>
      <c r="B116" s="320">
        <v>61.19</v>
      </c>
      <c r="C116" s="320">
        <v>53.04</v>
      </c>
      <c r="D116" s="320">
        <v>66.88</v>
      </c>
      <c r="E116" s="320">
        <v>69.290000000000006</v>
      </c>
      <c r="F116" s="320">
        <v>60.04</v>
      </c>
      <c r="G116" s="320">
        <v>59.04</v>
      </c>
      <c r="H116" s="320">
        <v>65.09</v>
      </c>
      <c r="I116" s="320">
        <v>63.68</v>
      </c>
      <c r="J116" s="320">
        <v>60.53</v>
      </c>
      <c r="K116" s="320">
        <v>59.97</v>
      </c>
      <c r="L116" s="320">
        <v>58.03</v>
      </c>
      <c r="M116" s="320">
        <v>62.01</v>
      </c>
      <c r="N116" s="320">
        <v>738.79000000000008</v>
      </c>
    </row>
    <row r="117" spans="1:14">
      <c r="A117" s="337" t="s">
        <v>678</v>
      </c>
      <c r="B117" s="320">
        <v>4.8600000000000003</v>
      </c>
      <c r="C117" s="320">
        <v>3.2</v>
      </c>
      <c r="D117" s="320">
        <v>12.98</v>
      </c>
      <c r="E117" s="320">
        <v>11.6</v>
      </c>
      <c r="F117" s="320">
        <v>8.4700000000000006</v>
      </c>
      <c r="G117" s="320">
        <v>23.75</v>
      </c>
      <c r="H117" s="320">
        <v>12.59</v>
      </c>
      <c r="I117" s="320">
        <v>24.61</v>
      </c>
      <c r="J117" s="320">
        <v>38.270000000000003</v>
      </c>
      <c r="K117" s="320">
        <v>23.43</v>
      </c>
      <c r="L117" s="320">
        <v>9.0500000000000007</v>
      </c>
      <c r="M117" s="320">
        <v>20.36</v>
      </c>
      <c r="N117" s="320">
        <v>193.17000000000002</v>
      </c>
    </row>
    <row r="118" spans="1:14">
      <c r="A118" s="337" t="s">
        <v>682</v>
      </c>
      <c r="B118" s="320">
        <v>55.54</v>
      </c>
      <c r="C118" s="320">
        <v>53.02</v>
      </c>
      <c r="D118" s="320">
        <v>59.26</v>
      </c>
      <c r="E118" s="320">
        <v>51.5</v>
      </c>
      <c r="F118" s="320">
        <v>58.21</v>
      </c>
      <c r="G118" s="320">
        <v>69.510000000000005</v>
      </c>
      <c r="H118" s="320">
        <v>76.459999999999994</v>
      </c>
      <c r="I118" s="320">
        <v>80.010000000000005</v>
      </c>
      <c r="J118" s="320">
        <v>63.7</v>
      </c>
      <c r="K118" s="320">
        <v>61.99</v>
      </c>
      <c r="L118" s="320">
        <v>57.17</v>
      </c>
      <c r="M118" s="320">
        <v>61.86</v>
      </c>
      <c r="N118" s="320">
        <v>748.2299999999999</v>
      </c>
    </row>
    <row r="119" spans="1:14">
      <c r="A119" s="337" t="s">
        <v>22</v>
      </c>
      <c r="B119" s="320">
        <v>61.3</v>
      </c>
      <c r="C119" s="320">
        <v>56.85</v>
      </c>
      <c r="D119" s="320">
        <v>73.400000000000006</v>
      </c>
      <c r="E119" s="320">
        <v>65.760000000000005</v>
      </c>
      <c r="F119" s="320">
        <v>93.18</v>
      </c>
      <c r="G119" s="320">
        <v>86.55</v>
      </c>
      <c r="H119" s="320">
        <v>91.44</v>
      </c>
      <c r="I119" s="320">
        <v>91.52</v>
      </c>
      <c r="J119" s="320">
        <v>73.510000000000005</v>
      </c>
      <c r="K119" s="320">
        <v>72.73</v>
      </c>
      <c r="L119" s="320">
        <v>55.71</v>
      </c>
      <c r="M119" s="320">
        <v>66.599999999999994</v>
      </c>
      <c r="N119" s="320">
        <v>888.55000000000007</v>
      </c>
    </row>
    <row r="120" spans="1:14">
      <c r="A120" s="319" t="s">
        <v>100</v>
      </c>
      <c r="B120" s="320">
        <v>1131.6400000000001</v>
      </c>
      <c r="C120" s="320">
        <v>955.38</v>
      </c>
      <c r="D120" s="320">
        <v>1120.53</v>
      </c>
      <c r="E120" s="320">
        <v>1081.73</v>
      </c>
      <c r="F120" s="320">
        <v>1311.4399999999998</v>
      </c>
      <c r="G120" s="320">
        <v>1255.2499999999998</v>
      </c>
      <c r="H120" s="320">
        <v>1223.47</v>
      </c>
      <c r="I120" s="320">
        <v>1345.1899999999998</v>
      </c>
      <c r="J120" s="320">
        <v>1228.8699999999999</v>
      </c>
      <c r="K120" s="320">
        <v>1265.6200000000001</v>
      </c>
      <c r="L120" s="320">
        <v>1185.44</v>
      </c>
      <c r="M120" s="320">
        <v>1208.0999999999999</v>
      </c>
      <c r="N120" s="320">
        <v>14312.659999999998</v>
      </c>
    </row>
    <row r="121" spans="1:14">
      <c r="A121" s="337" t="s">
        <v>148</v>
      </c>
      <c r="B121" s="320">
        <v>12</v>
      </c>
      <c r="C121" s="320">
        <v>12</v>
      </c>
      <c r="D121" s="320">
        <v>12</v>
      </c>
      <c r="E121" s="320">
        <v>12</v>
      </c>
      <c r="F121" s="320">
        <v>15</v>
      </c>
      <c r="G121" s="320">
        <v>12</v>
      </c>
      <c r="H121" s="320">
        <v>12</v>
      </c>
      <c r="I121" s="320">
        <v>9</v>
      </c>
      <c r="J121" s="320">
        <v>12</v>
      </c>
      <c r="K121" s="320">
        <v>12</v>
      </c>
      <c r="L121" s="320">
        <v>15</v>
      </c>
      <c r="M121" s="320">
        <v>12</v>
      </c>
      <c r="N121" s="320">
        <v>147</v>
      </c>
    </row>
    <row r="122" spans="1:14">
      <c r="A122" s="337" t="s">
        <v>105</v>
      </c>
      <c r="B122" s="320">
        <v>53.56</v>
      </c>
      <c r="C122" s="320">
        <v>45.55</v>
      </c>
      <c r="D122" s="320">
        <v>50.38</v>
      </c>
      <c r="E122" s="320">
        <v>68.75</v>
      </c>
      <c r="F122" s="320">
        <v>57.99</v>
      </c>
      <c r="G122" s="320">
        <v>59.28</v>
      </c>
      <c r="H122" s="320">
        <v>54.79</v>
      </c>
      <c r="I122" s="320">
        <v>67.69</v>
      </c>
      <c r="J122" s="320">
        <v>62.91</v>
      </c>
      <c r="K122" s="320">
        <v>66.14</v>
      </c>
      <c r="L122" s="320">
        <v>58.61</v>
      </c>
      <c r="M122" s="320">
        <v>58.15</v>
      </c>
      <c r="N122" s="320">
        <v>703.8</v>
      </c>
    </row>
    <row r="123" spans="1:14">
      <c r="A123" s="337" t="s">
        <v>106</v>
      </c>
      <c r="B123" s="320">
        <v>13.63</v>
      </c>
      <c r="C123" s="320">
        <v>9.8000000000000007</v>
      </c>
      <c r="D123" s="320">
        <v>11.68</v>
      </c>
      <c r="E123" s="320">
        <v>10.24</v>
      </c>
      <c r="F123" s="320">
        <v>14.92</v>
      </c>
      <c r="G123" s="320">
        <v>15.72</v>
      </c>
      <c r="H123" s="320">
        <v>11.87</v>
      </c>
      <c r="I123" s="320">
        <v>14.8</v>
      </c>
      <c r="J123" s="320">
        <v>13.6</v>
      </c>
      <c r="K123" s="320">
        <v>14.03</v>
      </c>
      <c r="L123" s="320">
        <v>11.62</v>
      </c>
      <c r="M123" s="320">
        <v>12.52</v>
      </c>
      <c r="N123" s="320">
        <v>154.43</v>
      </c>
    </row>
    <row r="124" spans="1:14">
      <c r="A124" s="337" t="s">
        <v>102</v>
      </c>
      <c r="B124" s="320">
        <v>543.53</v>
      </c>
      <c r="C124" s="320">
        <v>462.53</v>
      </c>
      <c r="D124" s="320">
        <v>533.14</v>
      </c>
      <c r="E124" s="320">
        <v>515.46</v>
      </c>
      <c r="F124" s="320">
        <v>649.24</v>
      </c>
      <c r="G124" s="320">
        <v>621.17999999999995</v>
      </c>
      <c r="H124" s="320">
        <v>592.07000000000005</v>
      </c>
      <c r="I124" s="320">
        <v>667.31</v>
      </c>
      <c r="J124" s="320">
        <v>594.26</v>
      </c>
      <c r="K124" s="320">
        <v>615.46</v>
      </c>
      <c r="L124" s="320">
        <v>563.24</v>
      </c>
      <c r="M124" s="320">
        <v>567.66999999999996</v>
      </c>
      <c r="N124" s="320">
        <v>6925.0899999999992</v>
      </c>
    </row>
    <row r="125" spans="1:14">
      <c r="A125" s="337" t="s">
        <v>103</v>
      </c>
      <c r="B125" s="320">
        <v>45.5</v>
      </c>
      <c r="C125" s="320">
        <v>45.02</v>
      </c>
      <c r="D125" s="320">
        <v>47.15</v>
      </c>
      <c r="E125" s="320">
        <v>47.91</v>
      </c>
      <c r="F125" s="320">
        <v>65.489999999999995</v>
      </c>
      <c r="G125" s="320">
        <v>52.15</v>
      </c>
      <c r="H125" s="320">
        <v>60.87</v>
      </c>
      <c r="I125" s="320">
        <v>56.53</v>
      </c>
      <c r="J125" s="320">
        <v>54.21</v>
      </c>
      <c r="K125" s="320">
        <v>54.88</v>
      </c>
      <c r="L125" s="320">
        <v>52.42</v>
      </c>
      <c r="M125" s="320">
        <v>54.77</v>
      </c>
      <c r="N125" s="320">
        <v>636.9</v>
      </c>
    </row>
    <row r="126" spans="1:14">
      <c r="A126" s="337" t="s">
        <v>101</v>
      </c>
      <c r="B126" s="320">
        <v>406.39</v>
      </c>
      <c r="C126" s="320">
        <v>337.55</v>
      </c>
      <c r="D126" s="320">
        <v>385.9</v>
      </c>
      <c r="E126" s="320">
        <v>380.17</v>
      </c>
      <c r="F126" s="320">
        <v>453</v>
      </c>
      <c r="G126" s="320">
        <v>419.6</v>
      </c>
      <c r="H126" s="320">
        <v>438.86</v>
      </c>
      <c r="I126" s="320">
        <v>474.02</v>
      </c>
      <c r="J126" s="320">
        <v>428.32</v>
      </c>
      <c r="K126" s="320">
        <v>437.2</v>
      </c>
      <c r="L126" s="320">
        <v>409.05</v>
      </c>
      <c r="M126" s="320">
        <v>448.32</v>
      </c>
      <c r="N126" s="320">
        <v>5018.38</v>
      </c>
    </row>
    <row r="127" spans="1:14">
      <c r="A127" s="337" t="s">
        <v>166</v>
      </c>
      <c r="B127" s="320">
        <v>21</v>
      </c>
      <c r="C127" s="320">
        <v>14</v>
      </c>
      <c r="D127" s="320">
        <v>49</v>
      </c>
      <c r="E127" s="320">
        <v>14</v>
      </c>
      <c r="F127" s="320">
        <v>14</v>
      </c>
      <c r="G127" s="320">
        <v>42</v>
      </c>
      <c r="H127" s="320">
        <v>17.5</v>
      </c>
      <c r="I127" s="320">
        <v>17.5</v>
      </c>
      <c r="J127" s="320">
        <v>31.5</v>
      </c>
      <c r="K127" s="320">
        <v>24.5</v>
      </c>
      <c r="L127" s="320">
        <v>38.5</v>
      </c>
      <c r="M127" s="320">
        <v>17.5</v>
      </c>
      <c r="N127" s="320">
        <v>301</v>
      </c>
    </row>
    <row r="128" spans="1:14">
      <c r="A128" s="337" t="s">
        <v>104</v>
      </c>
      <c r="B128" s="320">
        <v>36.03</v>
      </c>
      <c r="C128" s="320">
        <v>28.93</v>
      </c>
      <c r="D128" s="320">
        <v>31.28</v>
      </c>
      <c r="E128" s="320">
        <v>33.200000000000003</v>
      </c>
      <c r="F128" s="320">
        <v>41.8</v>
      </c>
      <c r="G128" s="320">
        <v>33.32</v>
      </c>
      <c r="H128" s="320">
        <v>35.51</v>
      </c>
      <c r="I128" s="320">
        <v>38.340000000000003</v>
      </c>
      <c r="J128" s="320">
        <v>32.07</v>
      </c>
      <c r="K128" s="320">
        <v>41.41</v>
      </c>
      <c r="L128" s="320">
        <v>37</v>
      </c>
      <c r="M128" s="320">
        <v>37.17</v>
      </c>
      <c r="N128" s="320">
        <v>426.06</v>
      </c>
    </row>
    <row r="129" spans="1:14">
      <c r="A129" s="319" t="s">
        <v>64</v>
      </c>
      <c r="B129" s="320">
        <v>1635.3400000000004</v>
      </c>
      <c r="C129" s="320">
        <v>1385.7599999999993</v>
      </c>
      <c r="D129" s="320">
        <v>1669.74</v>
      </c>
      <c r="E129" s="320">
        <v>1460.6000000000001</v>
      </c>
      <c r="F129" s="320">
        <v>1835.7500000000005</v>
      </c>
      <c r="G129" s="320">
        <v>1760.1299999999997</v>
      </c>
      <c r="H129" s="320">
        <v>1724.2499999999998</v>
      </c>
      <c r="I129" s="320">
        <v>1912.5500000000004</v>
      </c>
      <c r="J129" s="320">
        <v>1718.1099999999997</v>
      </c>
      <c r="K129" s="320">
        <v>1636.85</v>
      </c>
      <c r="L129" s="320">
        <v>1482.1600000000003</v>
      </c>
      <c r="M129" s="320">
        <v>1624.6299999999997</v>
      </c>
      <c r="N129" s="320">
        <v>19845.870000000003</v>
      </c>
    </row>
    <row r="130" spans="1:14">
      <c r="A130" s="337" t="s">
        <v>71</v>
      </c>
      <c r="B130" s="320">
        <v>67.53</v>
      </c>
      <c r="C130" s="320">
        <v>54.77</v>
      </c>
      <c r="D130" s="320">
        <v>74.349999999999994</v>
      </c>
      <c r="E130" s="320">
        <v>60.33</v>
      </c>
      <c r="F130" s="320">
        <v>98.81</v>
      </c>
      <c r="G130" s="320">
        <v>70.02</v>
      </c>
      <c r="H130" s="320">
        <v>71.34</v>
      </c>
      <c r="I130" s="320">
        <v>77.73</v>
      </c>
      <c r="J130" s="320">
        <v>78.239999999999995</v>
      </c>
      <c r="K130" s="320">
        <v>75.84</v>
      </c>
      <c r="L130" s="320">
        <v>70.260000000000005</v>
      </c>
      <c r="M130" s="320">
        <v>71.61</v>
      </c>
      <c r="N130" s="320">
        <v>870.83</v>
      </c>
    </row>
    <row r="131" spans="1:14">
      <c r="A131" s="337" t="s">
        <v>79</v>
      </c>
      <c r="B131" s="320">
        <v>10.35</v>
      </c>
      <c r="C131" s="320">
        <v>4.58</v>
      </c>
      <c r="D131" s="320">
        <v>7.17</v>
      </c>
      <c r="E131" s="320">
        <v>8.31</v>
      </c>
      <c r="F131" s="320">
        <v>10.5</v>
      </c>
      <c r="G131" s="320">
        <v>18.48</v>
      </c>
      <c r="H131" s="320">
        <v>7.7</v>
      </c>
      <c r="I131" s="320">
        <v>4.2699999999999996</v>
      </c>
      <c r="J131" s="320">
        <v>12.09</v>
      </c>
      <c r="K131" s="320">
        <v>8.24</v>
      </c>
      <c r="L131" s="320">
        <v>10.25</v>
      </c>
      <c r="M131" s="320">
        <v>8.39</v>
      </c>
      <c r="N131" s="320">
        <v>110.33</v>
      </c>
    </row>
    <row r="132" spans="1:14">
      <c r="A132" s="337" t="s">
        <v>149</v>
      </c>
      <c r="B132" s="320">
        <v>10.199999999999999</v>
      </c>
      <c r="C132" s="320">
        <v>10.199999999999999</v>
      </c>
      <c r="D132" s="320">
        <v>12.09</v>
      </c>
      <c r="E132" s="320">
        <v>7.55</v>
      </c>
      <c r="F132" s="320">
        <v>10.08</v>
      </c>
      <c r="G132" s="320">
        <v>12.45</v>
      </c>
      <c r="H132" s="320">
        <v>8.1</v>
      </c>
      <c r="I132" s="320">
        <v>10.86</v>
      </c>
      <c r="J132" s="320">
        <v>8.61</v>
      </c>
      <c r="K132" s="320">
        <v>8.3699999999999992</v>
      </c>
      <c r="L132" s="320">
        <v>7.87</v>
      </c>
      <c r="M132" s="320">
        <v>5.77</v>
      </c>
      <c r="N132" s="320">
        <v>112.14999999999999</v>
      </c>
    </row>
    <row r="133" spans="1:14">
      <c r="A133" s="337" t="s">
        <v>64</v>
      </c>
      <c r="B133" s="320">
        <v>450.04</v>
      </c>
      <c r="C133" s="320">
        <v>389.17</v>
      </c>
      <c r="D133" s="320">
        <v>472.59</v>
      </c>
      <c r="E133" s="320">
        <v>390.85</v>
      </c>
      <c r="F133" s="320">
        <v>495.8</v>
      </c>
      <c r="G133" s="320">
        <v>465.29</v>
      </c>
      <c r="H133" s="320">
        <v>451.96</v>
      </c>
      <c r="I133" s="320">
        <v>524.9</v>
      </c>
      <c r="J133" s="320">
        <v>418.75</v>
      </c>
      <c r="K133" s="320">
        <v>384.02</v>
      </c>
      <c r="L133" s="320">
        <v>396.81</v>
      </c>
      <c r="M133" s="320">
        <v>419.25</v>
      </c>
      <c r="N133" s="320">
        <v>5259.4300000000012</v>
      </c>
    </row>
    <row r="134" spans="1:14">
      <c r="A134" s="337" t="s">
        <v>237</v>
      </c>
      <c r="B134" s="320">
        <v>37.159999999999997</v>
      </c>
      <c r="C134" s="320">
        <v>31.03</v>
      </c>
      <c r="D134" s="320">
        <v>35.659999999999997</v>
      </c>
      <c r="E134" s="320">
        <v>33.83</v>
      </c>
      <c r="F134" s="320">
        <v>40.75</v>
      </c>
      <c r="G134" s="320">
        <v>45.31</v>
      </c>
      <c r="H134" s="320">
        <v>42.21</v>
      </c>
      <c r="I134" s="320">
        <v>37.47</v>
      </c>
      <c r="J134" s="320">
        <v>44.1</v>
      </c>
      <c r="K134" s="320">
        <v>39.130000000000003</v>
      </c>
      <c r="L134" s="320">
        <v>34.35</v>
      </c>
      <c r="M134" s="320">
        <v>44.35</v>
      </c>
      <c r="N134" s="320">
        <v>465.35</v>
      </c>
    </row>
    <row r="135" spans="1:14">
      <c r="A135" s="337" t="s">
        <v>74</v>
      </c>
      <c r="B135" s="320">
        <v>23.75</v>
      </c>
      <c r="C135" s="320">
        <v>18.14</v>
      </c>
      <c r="D135" s="320">
        <v>21.54</v>
      </c>
      <c r="E135" s="320">
        <v>18.46</v>
      </c>
      <c r="F135" s="320">
        <v>27.95</v>
      </c>
      <c r="G135" s="320">
        <v>23.22</v>
      </c>
      <c r="H135" s="320">
        <v>23.77</v>
      </c>
      <c r="I135" s="320">
        <v>26.45</v>
      </c>
      <c r="J135" s="320">
        <v>22.09</v>
      </c>
      <c r="K135" s="320">
        <v>23.64</v>
      </c>
      <c r="L135" s="320">
        <v>19.78</v>
      </c>
      <c r="M135" s="320">
        <v>26.06</v>
      </c>
      <c r="N135" s="320">
        <v>274.84999999999997</v>
      </c>
    </row>
    <row r="136" spans="1:14">
      <c r="A136" s="337" t="s">
        <v>70</v>
      </c>
      <c r="B136" s="320">
        <v>59.21</v>
      </c>
      <c r="C136" s="320">
        <v>54.05</v>
      </c>
      <c r="D136" s="320">
        <v>64.23</v>
      </c>
      <c r="E136" s="320">
        <v>54.98</v>
      </c>
      <c r="F136" s="320">
        <v>69.099999999999994</v>
      </c>
      <c r="G136" s="320">
        <v>66.069999999999993</v>
      </c>
      <c r="H136" s="320">
        <v>63.7</v>
      </c>
      <c r="I136" s="320">
        <v>69.010000000000005</v>
      </c>
      <c r="J136" s="320">
        <v>58.62</v>
      </c>
      <c r="K136" s="320">
        <v>51.51</v>
      </c>
      <c r="L136" s="320">
        <v>47.68</v>
      </c>
      <c r="M136" s="320">
        <v>57.16</v>
      </c>
      <c r="N136" s="320">
        <v>715.31999999999982</v>
      </c>
    </row>
    <row r="137" spans="1:14">
      <c r="A137" s="337" t="s">
        <v>238</v>
      </c>
      <c r="B137" s="320">
        <v>36.96</v>
      </c>
      <c r="C137" s="320">
        <v>32.74</v>
      </c>
      <c r="D137" s="320">
        <v>37.56</v>
      </c>
      <c r="E137" s="320">
        <v>33.42</v>
      </c>
      <c r="F137" s="320">
        <v>38.71</v>
      </c>
      <c r="G137" s="320">
        <v>45.99</v>
      </c>
      <c r="H137" s="320">
        <v>42.72</v>
      </c>
      <c r="I137" s="320">
        <v>40.22</v>
      </c>
      <c r="J137" s="320">
        <v>35.9</v>
      </c>
      <c r="K137" s="320">
        <v>32.200000000000003</v>
      </c>
      <c r="L137" s="320">
        <v>31.38</v>
      </c>
      <c r="M137" s="320">
        <v>44.93</v>
      </c>
      <c r="N137" s="320">
        <v>452.73</v>
      </c>
    </row>
    <row r="138" spans="1:14">
      <c r="A138" s="337" t="s">
        <v>150</v>
      </c>
      <c r="B138" s="320">
        <v>15.36</v>
      </c>
      <c r="C138" s="320">
        <v>9.48</v>
      </c>
      <c r="D138" s="320">
        <v>9.7799999999999994</v>
      </c>
      <c r="E138" s="320">
        <v>12.09</v>
      </c>
      <c r="F138" s="320">
        <v>10.61</v>
      </c>
      <c r="G138" s="320">
        <v>12.06</v>
      </c>
      <c r="H138" s="320">
        <v>11.3</v>
      </c>
      <c r="I138" s="320">
        <v>13.82</v>
      </c>
      <c r="J138" s="320">
        <v>12.95</v>
      </c>
      <c r="K138" s="320">
        <v>11.15</v>
      </c>
      <c r="L138" s="320">
        <v>15.38</v>
      </c>
      <c r="M138" s="320">
        <v>6.93</v>
      </c>
      <c r="N138" s="320">
        <v>140.91000000000003</v>
      </c>
    </row>
    <row r="139" spans="1:14">
      <c r="A139" s="337" t="s">
        <v>226</v>
      </c>
      <c r="B139" s="320">
        <v>90.84</v>
      </c>
      <c r="C139" s="320">
        <v>73.790000000000006</v>
      </c>
      <c r="D139" s="320">
        <v>91.11</v>
      </c>
      <c r="E139" s="320">
        <v>75.09</v>
      </c>
      <c r="F139" s="320">
        <v>96.6</v>
      </c>
      <c r="G139" s="320">
        <v>90.47</v>
      </c>
      <c r="H139" s="320">
        <v>97.48</v>
      </c>
      <c r="I139" s="320">
        <v>92.83</v>
      </c>
      <c r="J139" s="320">
        <v>90.58</v>
      </c>
      <c r="K139" s="320">
        <v>97.17</v>
      </c>
      <c r="L139" s="320">
        <v>82.14</v>
      </c>
      <c r="M139" s="320">
        <v>90.78</v>
      </c>
      <c r="N139" s="320">
        <v>1068.8800000000001</v>
      </c>
    </row>
    <row r="140" spans="1:14">
      <c r="A140" s="337" t="s">
        <v>76</v>
      </c>
      <c r="B140" s="320">
        <v>24.58</v>
      </c>
      <c r="C140" s="320">
        <v>16.489999999999998</v>
      </c>
      <c r="D140" s="320">
        <v>17.27</v>
      </c>
      <c r="E140" s="320">
        <v>14.35</v>
      </c>
      <c r="F140" s="320">
        <v>17.97</v>
      </c>
      <c r="G140" s="320">
        <v>24.41</v>
      </c>
      <c r="H140" s="320">
        <v>15.87</v>
      </c>
      <c r="I140" s="320">
        <v>30.21</v>
      </c>
      <c r="J140" s="320">
        <v>24.13</v>
      </c>
      <c r="K140" s="320">
        <v>17.68</v>
      </c>
      <c r="L140" s="320">
        <v>17.989999999999998</v>
      </c>
      <c r="M140" s="320">
        <v>15.6</v>
      </c>
      <c r="N140" s="320">
        <v>236.54999999999998</v>
      </c>
    </row>
    <row r="141" spans="1:14">
      <c r="A141" s="337" t="s">
        <v>68</v>
      </c>
      <c r="B141" s="320">
        <v>94.57</v>
      </c>
      <c r="C141" s="320">
        <v>85.27</v>
      </c>
      <c r="D141" s="320">
        <v>96.21</v>
      </c>
      <c r="E141" s="320">
        <v>83.78</v>
      </c>
      <c r="F141" s="320">
        <v>110.87</v>
      </c>
      <c r="G141" s="320">
        <v>98.72</v>
      </c>
      <c r="H141" s="320">
        <v>95.57</v>
      </c>
      <c r="I141" s="320">
        <v>115.82</v>
      </c>
      <c r="J141" s="320">
        <v>85.97</v>
      </c>
      <c r="K141" s="320">
        <v>77.239999999999995</v>
      </c>
      <c r="L141" s="320">
        <v>82.96</v>
      </c>
      <c r="M141" s="320">
        <v>103.97</v>
      </c>
      <c r="N141" s="320">
        <v>1130.95</v>
      </c>
    </row>
    <row r="142" spans="1:14">
      <c r="A142" s="337" t="s">
        <v>67</v>
      </c>
      <c r="B142" s="320">
        <v>63.63</v>
      </c>
      <c r="C142" s="320">
        <v>59.61</v>
      </c>
      <c r="D142" s="320">
        <v>72.27</v>
      </c>
      <c r="E142" s="320">
        <v>57.7</v>
      </c>
      <c r="F142" s="320">
        <v>82.15</v>
      </c>
      <c r="G142" s="320">
        <v>67.55</v>
      </c>
      <c r="H142" s="320">
        <v>74.099999999999994</v>
      </c>
      <c r="I142" s="320">
        <v>69.73</v>
      </c>
      <c r="J142" s="320">
        <v>69.84</v>
      </c>
      <c r="K142" s="320">
        <v>77.34</v>
      </c>
      <c r="L142" s="320">
        <v>60.24</v>
      </c>
      <c r="M142" s="320">
        <v>62.13</v>
      </c>
      <c r="N142" s="320">
        <v>816.29000000000008</v>
      </c>
    </row>
    <row r="143" spans="1:14">
      <c r="A143" s="337" t="s">
        <v>163</v>
      </c>
      <c r="B143" s="320">
        <v>12.27</v>
      </c>
      <c r="C143" s="320">
        <v>0</v>
      </c>
      <c r="D143" s="320">
        <v>4.45</v>
      </c>
      <c r="E143" s="320">
        <v>3.65</v>
      </c>
      <c r="F143" s="320">
        <v>4.03</v>
      </c>
      <c r="G143" s="320">
        <v>15.27</v>
      </c>
      <c r="H143" s="320">
        <v>0</v>
      </c>
      <c r="I143" s="320">
        <v>8.3000000000000007</v>
      </c>
      <c r="J143" s="320">
        <v>10.8</v>
      </c>
      <c r="K143" s="320">
        <v>4.13</v>
      </c>
      <c r="L143" s="320">
        <v>4.68</v>
      </c>
      <c r="M143" s="320">
        <v>5.4</v>
      </c>
      <c r="N143" s="320">
        <v>72.98</v>
      </c>
    </row>
    <row r="144" spans="1:14">
      <c r="A144" s="337" t="s">
        <v>164</v>
      </c>
      <c r="B144" s="320">
        <v>12.46</v>
      </c>
      <c r="C144" s="320">
        <v>10</v>
      </c>
      <c r="D144" s="320">
        <v>8.5</v>
      </c>
      <c r="E144" s="320">
        <v>6.46</v>
      </c>
      <c r="F144" s="320">
        <v>0</v>
      </c>
      <c r="G144" s="320">
        <v>5.07</v>
      </c>
      <c r="H144" s="320">
        <v>7.94</v>
      </c>
      <c r="I144" s="320">
        <v>7.69</v>
      </c>
      <c r="J144" s="320">
        <v>7.18</v>
      </c>
      <c r="K144" s="320">
        <v>7.77</v>
      </c>
      <c r="L144" s="320">
        <v>0</v>
      </c>
      <c r="M144" s="320">
        <v>2.61</v>
      </c>
      <c r="N144" s="320">
        <v>75.679999999999993</v>
      </c>
    </row>
    <row r="145" spans="1:14">
      <c r="A145" s="337" t="s">
        <v>65</v>
      </c>
      <c r="B145" s="320">
        <v>258.12</v>
      </c>
      <c r="C145" s="320">
        <v>226.88</v>
      </c>
      <c r="D145" s="320">
        <v>255.93</v>
      </c>
      <c r="E145" s="320">
        <v>230.52</v>
      </c>
      <c r="F145" s="320">
        <v>280.58999999999997</v>
      </c>
      <c r="G145" s="320">
        <v>269.86</v>
      </c>
      <c r="H145" s="320">
        <v>272.99</v>
      </c>
      <c r="I145" s="320">
        <v>310.92</v>
      </c>
      <c r="J145" s="320">
        <v>311.83999999999997</v>
      </c>
      <c r="K145" s="320">
        <v>289.66000000000003</v>
      </c>
      <c r="L145" s="320">
        <v>222.04</v>
      </c>
      <c r="M145" s="320">
        <v>237.23</v>
      </c>
      <c r="N145" s="320">
        <v>3166.58</v>
      </c>
    </row>
    <row r="146" spans="1:14">
      <c r="A146" s="337" t="s">
        <v>162</v>
      </c>
      <c r="B146" s="320">
        <v>1.25</v>
      </c>
      <c r="C146" s="320">
        <v>0</v>
      </c>
      <c r="D146" s="320">
        <v>3.75</v>
      </c>
      <c r="E146" s="320">
        <v>0</v>
      </c>
      <c r="F146" s="320">
        <v>2.98</v>
      </c>
      <c r="G146" s="320">
        <v>0</v>
      </c>
      <c r="H146" s="320">
        <v>0</v>
      </c>
      <c r="I146" s="320">
        <v>2.42</v>
      </c>
      <c r="J146" s="320">
        <v>4.95</v>
      </c>
      <c r="K146" s="320">
        <v>1.96</v>
      </c>
      <c r="L146" s="320">
        <v>2.2000000000000002</v>
      </c>
      <c r="M146" s="320">
        <v>2.61</v>
      </c>
      <c r="N146" s="320">
        <v>22.12</v>
      </c>
    </row>
    <row r="147" spans="1:14">
      <c r="A147" s="337" t="s">
        <v>77</v>
      </c>
      <c r="B147" s="320">
        <v>12.29</v>
      </c>
      <c r="C147" s="320">
        <v>0</v>
      </c>
      <c r="D147" s="320">
        <v>19.079999999999998</v>
      </c>
      <c r="E147" s="320">
        <v>18.760000000000002</v>
      </c>
      <c r="F147" s="320">
        <v>19.02</v>
      </c>
      <c r="G147" s="320">
        <v>15.39</v>
      </c>
      <c r="H147" s="320">
        <v>24.3</v>
      </c>
      <c r="I147" s="320">
        <v>21.65</v>
      </c>
      <c r="J147" s="320">
        <v>20.100000000000001</v>
      </c>
      <c r="K147" s="320">
        <v>24.94</v>
      </c>
      <c r="L147" s="320">
        <v>15.76</v>
      </c>
      <c r="M147" s="320">
        <v>13.77</v>
      </c>
      <c r="N147" s="320">
        <v>205.05999999999997</v>
      </c>
    </row>
    <row r="148" spans="1:14">
      <c r="A148" s="337" t="s">
        <v>152</v>
      </c>
      <c r="B148" s="320">
        <v>7.5</v>
      </c>
      <c r="C148" s="320">
        <v>3.92</v>
      </c>
      <c r="D148" s="320">
        <v>3.53</v>
      </c>
      <c r="E148" s="320">
        <v>3.44</v>
      </c>
      <c r="F148" s="320">
        <v>4.1900000000000004</v>
      </c>
      <c r="G148" s="320">
        <v>4.8099999999999996</v>
      </c>
      <c r="H148" s="320">
        <v>5.94</v>
      </c>
      <c r="I148" s="320">
        <v>10.24</v>
      </c>
      <c r="J148" s="320">
        <v>5.37</v>
      </c>
      <c r="K148" s="320">
        <v>5.29</v>
      </c>
      <c r="L148" s="320">
        <v>4.67</v>
      </c>
      <c r="M148" s="320">
        <v>5.37</v>
      </c>
      <c r="N148" s="320">
        <v>64.27</v>
      </c>
    </row>
    <row r="149" spans="1:14">
      <c r="A149" s="337" t="s">
        <v>208</v>
      </c>
      <c r="B149" s="320">
        <v>2.2599999999999998</v>
      </c>
      <c r="C149" s="320">
        <v>2.77</v>
      </c>
      <c r="D149" s="320">
        <v>4.2300000000000004</v>
      </c>
      <c r="E149" s="320">
        <v>3.71</v>
      </c>
      <c r="F149" s="320">
        <v>2.5499999999999998</v>
      </c>
      <c r="G149" s="320">
        <v>4.08</v>
      </c>
      <c r="H149" s="320">
        <v>4.5</v>
      </c>
      <c r="I149" s="320">
        <v>6.76</v>
      </c>
      <c r="J149" s="320">
        <v>4.26</v>
      </c>
      <c r="K149" s="320">
        <v>4</v>
      </c>
      <c r="L149" s="320">
        <v>3.09</v>
      </c>
      <c r="M149" s="320">
        <v>3.24</v>
      </c>
      <c r="N149" s="320">
        <v>45.449999999999996</v>
      </c>
    </row>
    <row r="150" spans="1:14">
      <c r="A150" s="337" t="s">
        <v>232</v>
      </c>
      <c r="B150" s="320">
        <v>4.88</v>
      </c>
      <c r="C150" s="320">
        <v>3.57</v>
      </c>
      <c r="D150" s="320">
        <v>2.0299999999999998</v>
      </c>
      <c r="E150" s="320">
        <v>3.95</v>
      </c>
      <c r="F150" s="320">
        <v>3.88</v>
      </c>
      <c r="G150" s="320">
        <v>4.43</v>
      </c>
      <c r="H150" s="320">
        <v>6.48</v>
      </c>
      <c r="I150" s="320">
        <v>3.78</v>
      </c>
      <c r="J150" s="320">
        <v>6.12</v>
      </c>
      <c r="K150" s="320">
        <v>5.63</v>
      </c>
      <c r="L150" s="320">
        <v>5.42</v>
      </c>
      <c r="M150" s="320">
        <v>2.2999999999999998</v>
      </c>
      <c r="N150" s="320">
        <v>52.47</v>
      </c>
    </row>
    <row r="151" spans="1:14">
      <c r="A151" s="337" t="s">
        <v>81</v>
      </c>
      <c r="B151" s="320">
        <v>5.41</v>
      </c>
      <c r="C151" s="320">
        <v>5.74</v>
      </c>
      <c r="D151" s="320">
        <v>6.16</v>
      </c>
      <c r="E151" s="320">
        <v>8.06</v>
      </c>
      <c r="F151" s="320">
        <v>5.86</v>
      </c>
      <c r="G151" s="320">
        <v>9.65</v>
      </c>
      <c r="H151" s="320">
        <v>6.47</v>
      </c>
      <c r="I151" s="320">
        <v>8.75</v>
      </c>
      <c r="J151" s="320">
        <v>6.24</v>
      </c>
      <c r="K151" s="320">
        <v>5.31</v>
      </c>
      <c r="L151" s="320">
        <v>6.84</v>
      </c>
      <c r="M151" s="320">
        <v>6.43</v>
      </c>
      <c r="N151" s="320">
        <v>80.920000000000016</v>
      </c>
    </row>
    <row r="152" spans="1:14">
      <c r="A152" s="337" t="s">
        <v>82</v>
      </c>
      <c r="B152" s="320">
        <v>8.44</v>
      </c>
      <c r="C152" s="320">
        <v>5.57</v>
      </c>
      <c r="D152" s="320">
        <v>7.44</v>
      </c>
      <c r="E152" s="320">
        <v>8.42</v>
      </c>
      <c r="F152" s="320">
        <v>7.94</v>
      </c>
      <c r="G152" s="320">
        <v>7.57</v>
      </c>
      <c r="H152" s="320">
        <v>11.72</v>
      </c>
      <c r="I152" s="320">
        <v>10.69</v>
      </c>
      <c r="J152" s="320">
        <v>10.36</v>
      </c>
      <c r="K152" s="320">
        <v>14.16</v>
      </c>
      <c r="L152" s="320">
        <v>8.15</v>
      </c>
      <c r="M152" s="320">
        <v>10.06</v>
      </c>
      <c r="N152" s="320">
        <v>110.52</v>
      </c>
    </row>
    <row r="153" spans="1:14">
      <c r="A153" s="337" t="s">
        <v>78</v>
      </c>
      <c r="B153" s="320">
        <v>16.16</v>
      </c>
      <c r="C153" s="320">
        <v>13.7</v>
      </c>
      <c r="D153" s="320">
        <v>16.27</v>
      </c>
      <c r="E153" s="320">
        <v>13.66</v>
      </c>
      <c r="F153" s="320">
        <v>18.13</v>
      </c>
      <c r="G153" s="320">
        <v>16.48</v>
      </c>
      <c r="H153" s="320">
        <v>15.87</v>
      </c>
      <c r="I153" s="320">
        <v>15.64</v>
      </c>
      <c r="J153" s="320">
        <v>16.91</v>
      </c>
      <c r="K153" s="320">
        <v>16.010000000000002</v>
      </c>
      <c r="L153" s="320">
        <v>13.28</v>
      </c>
      <c r="M153" s="320">
        <v>17.329999999999998</v>
      </c>
      <c r="N153" s="320">
        <v>189.44</v>
      </c>
    </row>
    <row r="154" spans="1:14">
      <c r="A154" s="337" t="s">
        <v>73</v>
      </c>
      <c r="B154" s="320">
        <v>49.05</v>
      </c>
      <c r="C154" s="320">
        <v>44.54</v>
      </c>
      <c r="D154" s="320">
        <v>47.07</v>
      </c>
      <c r="E154" s="320">
        <v>61.67</v>
      </c>
      <c r="F154" s="320">
        <v>51.06</v>
      </c>
      <c r="G154" s="320">
        <v>60.760000000000005</v>
      </c>
      <c r="H154" s="320">
        <v>34.11</v>
      </c>
      <c r="I154" s="320">
        <v>70.680000000000007</v>
      </c>
      <c r="J154" s="320">
        <v>37.85</v>
      </c>
      <c r="K154" s="320">
        <v>34.479999999999997</v>
      </c>
      <c r="L154" s="320">
        <v>30.04</v>
      </c>
      <c r="M154" s="320">
        <v>63.68</v>
      </c>
      <c r="N154" s="320">
        <v>584.99</v>
      </c>
    </row>
    <row r="155" spans="1:14">
      <c r="A155" s="337" t="s">
        <v>165</v>
      </c>
      <c r="B155" s="320">
        <v>1.29</v>
      </c>
      <c r="C155" s="320">
        <v>1.27</v>
      </c>
      <c r="D155" s="320">
        <v>1.29</v>
      </c>
      <c r="E155" s="320">
        <v>1.83</v>
      </c>
      <c r="F155" s="320">
        <v>2.14</v>
      </c>
      <c r="G155" s="320">
        <v>2.87</v>
      </c>
      <c r="H155" s="320">
        <v>2.09</v>
      </c>
      <c r="I155" s="320">
        <v>1.94</v>
      </c>
      <c r="J155" s="320">
        <v>2.14</v>
      </c>
      <c r="K155" s="320">
        <v>2.2999999999999998</v>
      </c>
      <c r="L155" s="320">
        <v>2.75</v>
      </c>
      <c r="M155" s="320">
        <v>2.02</v>
      </c>
      <c r="N155" s="320">
        <v>23.93</v>
      </c>
    </row>
    <row r="156" spans="1:14">
      <c r="A156" s="337" t="s">
        <v>80</v>
      </c>
      <c r="B156" s="320">
        <v>6.96</v>
      </c>
      <c r="C156" s="320">
        <v>4.59</v>
      </c>
      <c r="D156" s="320">
        <v>3.47</v>
      </c>
      <c r="E156" s="320">
        <v>4.03</v>
      </c>
      <c r="F156" s="320">
        <v>7.02</v>
      </c>
      <c r="G156" s="320">
        <v>4.57</v>
      </c>
      <c r="H156" s="320">
        <v>9.66</v>
      </c>
      <c r="I156" s="320">
        <v>5.27</v>
      </c>
      <c r="J156" s="320">
        <v>5.75</v>
      </c>
      <c r="K156" s="320">
        <v>6.41</v>
      </c>
      <c r="L156" s="320">
        <v>6.78</v>
      </c>
      <c r="M156" s="320">
        <v>6.46</v>
      </c>
      <c r="N156" s="320">
        <v>70.969999999999985</v>
      </c>
    </row>
    <row r="157" spans="1:14">
      <c r="A157" s="337" t="s">
        <v>231</v>
      </c>
      <c r="B157" s="320">
        <v>6.42</v>
      </c>
      <c r="C157" s="320">
        <v>7.27</v>
      </c>
      <c r="D157" s="320">
        <v>7.15</v>
      </c>
      <c r="E157" s="320">
        <v>6.78</v>
      </c>
      <c r="F157" s="320">
        <v>9.34</v>
      </c>
      <c r="G157" s="320">
        <v>6.4</v>
      </c>
      <c r="H157" s="320">
        <v>6.11</v>
      </c>
      <c r="I157" s="320">
        <v>9.8000000000000007</v>
      </c>
      <c r="J157" s="320">
        <v>7.09</v>
      </c>
      <c r="K157" s="320">
        <v>6.81</v>
      </c>
      <c r="L157" s="320">
        <v>7.01</v>
      </c>
      <c r="M157" s="320">
        <v>5.17</v>
      </c>
      <c r="N157" s="320">
        <v>85.350000000000009</v>
      </c>
    </row>
    <row r="158" spans="1:14">
      <c r="A158" s="337" t="s">
        <v>151</v>
      </c>
      <c r="B158" s="320">
        <v>5.09</v>
      </c>
      <c r="C158" s="320">
        <v>1.58</v>
      </c>
      <c r="D158" s="320">
        <v>2.94</v>
      </c>
      <c r="E158" s="320">
        <v>3.52</v>
      </c>
      <c r="F158" s="320">
        <v>6.68</v>
      </c>
      <c r="G158" s="320">
        <v>9.27</v>
      </c>
      <c r="H158" s="320">
        <v>4.1500000000000004</v>
      </c>
      <c r="I158" s="320">
        <v>6.51</v>
      </c>
      <c r="J158" s="320">
        <v>4.95</v>
      </c>
      <c r="K158" s="320">
        <v>2.1</v>
      </c>
      <c r="L158" s="320">
        <v>4.21</v>
      </c>
      <c r="M158" s="320">
        <v>1.49</v>
      </c>
      <c r="N158" s="320">
        <v>52.49</v>
      </c>
    </row>
    <row r="159" spans="1:14">
      <c r="A159" s="337" t="s">
        <v>75</v>
      </c>
      <c r="B159" s="320">
        <v>19.02</v>
      </c>
      <c r="C159" s="320">
        <v>15.34</v>
      </c>
      <c r="D159" s="320">
        <v>16.91</v>
      </c>
      <c r="E159" s="320">
        <v>18.21</v>
      </c>
      <c r="F159" s="320">
        <v>21.56</v>
      </c>
      <c r="G159" s="320">
        <v>19.84</v>
      </c>
      <c r="H159" s="320">
        <v>18.829999999999998</v>
      </c>
      <c r="I159" s="320">
        <v>20.6</v>
      </c>
      <c r="J159" s="320">
        <v>18.23</v>
      </c>
      <c r="K159" s="320">
        <v>19.170000000000002</v>
      </c>
      <c r="L159" s="320">
        <v>18.690000000000001</v>
      </c>
      <c r="M159" s="320">
        <v>16.96</v>
      </c>
      <c r="N159" s="320">
        <v>223.35999999999999</v>
      </c>
    </row>
    <row r="160" spans="1:14">
      <c r="A160" s="337" t="s">
        <v>69</v>
      </c>
      <c r="B160" s="320">
        <v>42.02</v>
      </c>
      <c r="C160" s="320">
        <v>40.61</v>
      </c>
      <c r="D160" s="320">
        <v>47.89</v>
      </c>
      <c r="E160" s="320">
        <v>41.52</v>
      </c>
      <c r="F160" s="320">
        <v>54.76</v>
      </c>
      <c r="G160" s="320">
        <v>53.66</v>
      </c>
      <c r="H160" s="320">
        <v>53.21</v>
      </c>
      <c r="I160" s="320">
        <v>56.33</v>
      </c>
      <c r="J160" s="320">
        <v>52.6</v>
      </c>
      <c r="K160" s="320">
        <v>59.5</v>
      </c>
      <c r="L160" s="320">
        <v>49.68</v>
      </c>
      <c r="M160" s="320">
        <v>53.32</v>
      </c>
      <c r="N160" s="320">
        <v>605.1</v>
      </c>
    </row>
    <row r="161" spans="1:14">
      <c r="A161" s="337" t="s">
        <v>72</v>
      </c>
      <c r="B161" s="320">
        <v>41.05</v>
      </c>
      <c r="C161" s="320">
        <v>34.25</v>
      </c>
      <c r="D161" s="320">
        <v>41.73</v>
      </c>
      <c r="E161" s="320">
        <v>39.119999999999997</v>
      </c>
      <c r="F161" s="320">
        <v>47.63</v>
      </c>
      <c r="G161" s="320">
        <v>42.5</v>
      </c>
      <c r="H161" s="320">
        <v>54.08</v>
      </c>
      <c r="I161" s="320">
        <v>46.68</v>
      </c>
      <c r="J161" s="320">
        <v>47.91</v>
      </c>
      <c r="K161" s="320">
        <v>50.08</v>
      </c>
      <c r="L161" s="320">
        <v>47.39</v>
      </c>
      <c r="M161" s="320">
        <v>53.99</v>
      </c>
      <c r="N161" s="320">
        <v>546.41</v>
      </c>
    </row>
    <row r="162" spans="1:14">
      <c r="A162" s="337" t="s">
        <v>66</v>
      </c>
      <c r="B162" s="320">
        <v>139.22</v>
      </c>
      <c r="C162" s="320">
        <v>124.84</v>
      </c>
      <c r="D162" s="320">
        <v>158.09</v>
      </c>
      <c r="E162" s="320">
        <v>132.55000000000001</v>
      </c>
      <c r="F162" s="320">
        <v>176.49</v>
      </c>
      <c r="G162" s="320">
        <v>167.61</v>
      </c>
      <c r="H162" s="320">
        <v>179.98</v>
      </c>
      <c r="I162" s="320">
        <v>174.58</v>
      </c>
      <c r="J162" s="320">
        <v>175.59</v>
      </c>
      <c r="K162" s="320">
        <v>173.61</v>
      </c>
      <c r="L162" s="320">
        <v>152.38999999999999</v>
      </c>
      <c r="M162" s="320">
        <v>158.26</v>
      </c>
      <c r="N162" s="320">
        <v>1913.2099999999998</v>
      </c>
    </row>
    <row r="163" spans="1:14">
      <c r="A163" s="319" t="s">
        <v>89</v>
      </c>
      <c r="B163" s="320">
        <v>1597.6399999999996</v>
      </c>
      <c r="C163" s="320">
        <v>1281.5899999999999</v>
      </c>
      <c r="D163" s="320">
        <v>1447.0199999999998</v>
      </c>
      <c r="E163" s="320">
        <v>1340.39</v>
      </c>
      <c r="F163" s="320">
        <v>1706.8100000000002</v>
      </c>
      <c r="G163" s="320">
        <v>1591.3400000000001</v>
      </c>
      <c r="H163" s="320">
        <v>1650.35</v>
      </c>
      <c r="I163" s="320">
        <v>1700.2700000000002</v>
      </c>
      <c r="J163" s="320">
        <v>1627.8699999999997</v>
      </c>
      <c r="K163" s="320">
        <v>1688.4600000000003</v>
      </c>
      <c r="L163" s="320">
        <v>1474.89</v>
      </c>
      <c r="M163" s="320">
        <v>1560.44</v>
      </c>
      <c r="N163" s="320">
        <v>18667.070000000003</v>
      </c>
    </row>
    <row r="164" spans="1:14">
      <c r="A164" s="337" t="s">
        <v>90</v>
      </c>
      <c r="B164" s="320">
        <v>974.37</v>
      </c>
      <c r="C164" s="320">
        <v>799.09</v>
      </c>
      <c r="D164" s="320">
        <v>894.18</v>
      </c>
      <c r="E164" s="320">
        <v>841.06</v>
      </c>
      <c r="F164" s="320">
        <v>1086.76</v>
      </c>
      <c r="G164" s="320">
        <v>986.32</v>
      </c>
      <c r="H164" s="320">
        <v>1020.26</v>
      </c>
      <c r="I164" s="320">
        <v>1093.1400000000001</v>
      </c>
      <c r="J164" s="320">
        <v>1055.8599999999999</v>
      </c>
      <c r="K164" s="320">
        <v>1072.1600000000001</v>
      </c>
      <c r="L164" s="320">
        <v>958.61</v>
      </c>
      <c r="M164" s="320">
        <v>1038.8499999999999</v>
      </c>
      <c r="N164" s="320">
        <v>11820.660000000002</v>
      </c>
    </row>
    <row r="165" spans="1:14">
      <c r="A165" s="337" t="s">
        <v>91</v>
      </c>
      <c r="B165" s="320">
        <v>21.06</v>
      </c>
      <c r="C165" s="320">
        <v>20.12</v>
      </c>
      <c r="D165" s="320">
        <v>22.04</v>
      </c>
      <c r="E165" s="320">
        <v>19.29</v>
      </c>
      <c r="F165" s="320">
        <v>25.35</v>
      </c>
      <c r="G165" s="320">
        <v>24.53</v>
      </c>
      <c r="H165" s="320">
        <v>27.7</v>
      </c>
      <c r="I165" s="320">
        <v>22.78</v>
      </c>
      <c r="J165" s="320">
        <v>27.72</v>
      </c>
      <c r="K165" s="320">
        <v>29.47</v>
      </c>
      <c r="L165" s="320">
        <v>18.989999999999998</v>
      </c>
      <c r="M165" s="320">
        <v>20.97</v>
      </c>
      <c r="N165" s="320">
        <v>280.02</v>
      </c>
    </row>
    <row r="166" spans="1:14">
      <c r="A166" s="337" t="s">
        <v>92</v>
      </c>
      <c r="B166" s="320">
        <v>12.79</v>
      </c>
      <c r="C166" s="320">
        <v>10.74</v>
      </c>
      <c r="D166" s="320">
        <v>16.13</v>
      </c>
      <c r="E166" s="320">
        <v>12.33</v>
      </c>
      <c r="F166" s="320">
        <v>17.64</v>
      </c>
      <c r="G166" s="320">
        <v>14.24</v>
      </c>
      <c r="H166" s="320">
        <v>15.17</v>
      </c>
      <c r="I166" s="320">
        <v>18.010000000000002</v>
      </c>
      <c r="J166" s="320">
        <v>15.1</v>
      </c>
      <c r="K166" s="320">
        <v>19.89</v>
      </c>
      <c r="L166" s="320">
        <v>12.1</v>
      </c>
      <c r="M166" s="320">
        <v>11.71</v>
      </c>
      <c r="N166" s="320">
        <v>175.85000000000002</v>
      </c>
    </row>
    <row r="167" spans="1:14">
      <c r="A167" s="337" t="s">
        <v>93</v>
      </c>
      <c r="B167" s="320">
        <v>11.67</v>
      </c>
      <c r="C167" s="320">
        <v>7.47</v>
      </c>
      <c r="D167" s="320">
        <v>10.130000000000001</v>
      </c>
      <c r="E167" s="320">
        <v>8.48</v>
      </c>
      <c r="F167" s="320">
        <v>14.51</v>
      </c>
      <c r="G167" s="320">
        <v>9.92</v>
      </c>
      <c r="H167" s="320">
        <v>9.34</v>
      </c>
      <c r="I167" s="320">
        <v>13.84</v>
      </c>
      <c r="J167" s="320">
        <v>8.7899999999999991</v>
      </c>
      <c r="K167" s="320">
        <v>9.11</v>
      </c>
      <c r="L167" s="320">
        <v>6.41</v>
      </c>
      <c r="M167" s="320">
        <v>6.77</v>
      </c>
      <c r="N167" s="320">
        <v>116.44</v>
      </c>
    </row>
    <row r="168" spans="1:14">
      <c r="A168" s="337" t="s">
        <v>94</v>
      </c>
      <c r="B168" s="320">
        <v>10.61</v>
      </c>
      <c r="C168" s="320">
        <v>10.82</v>
      </c>
      <c r="D168" s="320">
        <v>12.54</v>
      </c>
      <c r="E168" s="320">
        <v>10.8</v>
      </c>
      <c r="F168" s="320">
        <v>11.99</v>
      </c>
      <c r="G168" s="320">
        <v>15.41</v>
      </c>
      <c r="H168" s="320">
        <v>12.45</v>
      </c>
      <c r="I168" s="320">
        <v>12.63</v>
      </c>
      <c r="J168" s="320">
        <v>15.15</v>
      </c>
      <c r="K168" s="320">
        <v>12.66</v>
      </c>
      <c r="L168" s="320">
        <v>11.58</v>
      </c>
      <c r="M168" s="320">
        <v>15.05</v>
      </c>
      <c r="N168" s="320">
        <v>151.69000000000003</v>
      </c>
    </row>
    <row r="169" spans="1:14">
      <c r="A169" s="337" t="s">
        <v>95</v>
      </c>
      <c r="B169" s="320">
        <v>68.7</v>
      </c>
      <c r="C169" s="320">
        <v>60.65</v>
      </c>
      <c r="D169" s="320">
        <v>75.349999999999994</v>
      </c>
      <c r="E169" s="320">
        <v>65.819999999999993</v>
      </c>
      <c r="F169" s="320">
        <v>86.85</v>
      </c>
      <c r="G169" s="320">
        <v>80.239999999999995</v>
      </c>
      <c r="H169" s="320">
        <v>79.14</v>
      </c>
      <c r="I169" s="320">
        <v>79.02</v>
      </c>
      <c r="J169" s="320">
        <v>75.86</v>
      </c>
      <c r="K169" s="320">
        <v>73.989999999999995</v>
      </c>
      <c r="L169" s="320">
        <v>68.53</v>
      </c>
      <c r="M169" s="320">
        <v>67.48</v>
      </c>
      <c r="N169" s="320">
        <v>881.63</v>
      </c>
    </row>
    <row r="170" spans="1:14">
      <c r="A170" s="337" t="s">
        <v>96</v>
      </c>
      <c r="B170" s="320">
        <v>8.36</v>
      </c>
      <c r="C170" s="320">
        <v>8.11</v>
      </c>
      <c r="D170" s="320">
        <v>10.47</v>
      </c>
      <c r="E170" s="320">
        <v>8.8800000000000008</v>
      </c>
      <c r="F170" s="320">
        <v>13.58</v>
      </c>
      <c r="G170" s="320">
        <v>12.97</v>
      </c>
      <c r="H170" s="320">
        <v>11.83</v>
      </c>
      <c r="I170" s="320">
        <v>12.15</v>
      </c>
      <c r="J170" s="320">
        <v>13.55</v>
      </c>
      <c r="K170" s="320">
        <v>13.68</v>
      </c>
      <c r="L170" s="320">
        <v>8.85</v>
      </c>
      <c r="M170" s="320">
        <v>12.14</v>
      </c>
      <c r="N170" s="320">
        <v>134.57</v>
      </c>
    </row>
    <row r="171" spans="1:14">
      <c r="A171" s="337" t="s">
        <v>97</v>
      </c>
      <c r="B171" s="320">
        <v>86.32</v>
      </c>
      <c r="C171" s="320">
        <v>81.62</v>
      </c>
      <c r="D171" s="320">
        <v>84.06</v>
      </c>
      <c r="E171" s="320">
        <v>72.790000000000006</v>
      </c>
      <c r="F171" s="320">
        <v>91.93</v>
      </c>
      <c r="G171" s="320">
        <v>91.32</v>
      </c>
      <c r="H171" s="320">
        <v>98.45</v>
      </c>
      <c r="I171" s="320">
        <v>94.96</v>
      </c>
      <c r="J171" s="320">
        <v>90.51</v>
      </c>
      <c r="K171" s="320">
        <v>93.28</v>
      </c>
      <c r="L171" s="320">
        <v>80.94</v>
      </c>
      <c r="M171" s="320">
        <v>77.12</v>
      </c>
      <c r="N171" s="320">
        <v>1043.3000000000002</v>
      </c>
    </row>
    <row r="172" spans="1:14">
      <c r="A172" s="337" t="s">
        <v>98</v>
      </c>
      <c r="B172" s="320">
        <v>60.28</v>
      </c>
      <c r="C172" s="320">
        <v>46.55</v>
      </c>
      <c r="D172" s="320">
        <v>62.36</v>
      </c>
      <c r="E172" s="320">
        <v>52.95</v>
      </c>
      <c r="F172" s="320">
        <v>74.39</v>
      </c>
      <c r="G172" s="320">
        <v>73.19</v>
      </c>
      <c r="H172" s="320">
        <v>77.36</v>
      </c>
      <c r="I172" s="320">
        <v>72.209999999999994</v>
      </c>
      <c r="J172" s="320">
        <v>65.06</v>
      </c>
      <c r="K172" s="320">
        <v>83.45</v>
      </c>
      <c r="L172" s="320">
        <v>58.3</v>
      </c>
      <c r="M172" s="320">
        <v>58.01</v>
      </c>
      <c r="N172" s="320">
        <v>784.1099999999999</v>
      </c>
    </row>
    <row r="173" spans="1:14">
      <c r="A173" s="337" t="s">
        <v>99</v>
      </c>
      <c r="B173" s="320">
        <v>107.53</v>
      </c>
      <c r="C173" s="320">
        <v>100.61</v>
      </c>
      <c r="D173" s="320">
        <v>106.34</v>
      </c>
      <c r="E173" s="320">
        <v>106.16</v>
      </c>
      <c r="F173" s="320">
        <v>125.13</v>
      </c>
      <c r="G173" s="320">
        <v>119.65</v>
      </c>
      <c r="H173" s="320">
        <v>131.55000000000001</v>
      </c>
      <c r="I173" s="320">
        <v>127.12</v>
      </c>
      <c r="J173" s="320">
        <v>117.77</v>
      </c>
      <c r="K173" s="320">
        <v>129.19999999999999</v>
      </c>
      <c r="L173" s="320">
        <v>106.14</v>
      </c>
      <c r="M173" s="320">
        <v>108.48</v>
      </c>
      <c r="N173" s="320">
        <v>1385.6800000000003</v>
      </c>
    </row>
    <row r="174" spans="1:14">
      <c r="A174" s="337" t="s">
        <v>167</v>
      </c>
      <c r="B174" s="320">
        <v>158.94999999999999</v>
      </c>
      <c r="C174" s="320">
        <v>59.81</v>
      </c>
      <c r="D174" s="320">
        <v>75.42</v>
      </c>
      <c r="E174" s="320">
        <v>65.83</v>
      </c>
      <c r="F174" s="320">
        <v>85.68</v>
      </c>
      <c r="G174" s="320">
        <v>83.55</v>
      </c>
      <c r="H174" s="320">
        <v>84.1</v>
      </c>
      <c r="I174" s="320">
        <v>90.41</v>
      </c>
      <c r="J174" s="320">
        <v>70.5</v>
      </c>
      <c r="K174" s="320">
        <v>87.57</v>
      </c>
      <c r="L174" s="320">
        <v>71.44</v>
      </c>
      <c r="M174" s="320">
        <v>78.86</v>
      </c>
      <c r="N174" s="320">
        <v>1012.12</v>
      </c>
    </row>
    <row r="175" spans="1:14">
      <c r="A175" s="337" t="s">
        <v>637</v>
      </c>
      <c r="B175" s="320">
        <v>77</v>
      </c>
      <c r="C175" s="320">
        <v>76</v>
      </c>
      <c r="D175" s="320">
        <v>78</v>
      </c>
      <c r="E175" s="320">
        <v>76</v>
      </c>
      <c r="F175" s="320">
        <v>73</v>
      </c>
      <c r="G175" s="320">
        <v>80</v>
      </c>
      <c r="H175" s="320">
        <v>83</v>
      </c>
      <c r="I175" s="320">
        <v>64</v>
      </c>
      <c r="J175" s="320">
        <v>72</v>
      </c>
      <c r="K175" s="320">
        <v>64</v>
      </c>
      <c r="L175" s="320">
        <v>73</v>
      </c>
      <c r="M175" s="320">
        <v>65</v>
      </c>
      <c r="N175" s="320">
        <v>881</v>
      </c>
    </row>
    <row r="176" spans="1:14">
      <c r="A176" s="319" t="s">
        <v>19</v>
      </c>
      <c r="B176" s="320">
        <v>12429.100000000002</v>
      </c>
      <c r="C176" s="320">
        <v>11059.230000000003</v>
      </c>
      <c r="D176" s="320">
        <v>12709.28</v>
      </c>
      <c r="E176" s="320">
        <v>11316.819999999996</v>
      </c>
      <c r="F176" s="320">
        <v>15593.04</v>
      </c>
      <c r="G176" s="320">
        <v>14134.130000000001</v>
      </c>
      <c r="H176" s="320">
        <v>15388.299999999997</v>
      </c>
      <c r="I176" s="320">
        <v>15855.44</v>
      </c>
      <c r="J176" s="320">
        <v>14121.439999999997</v>
      </c>
      <c r="K176" s="320">
        <v>14497.910000000002</v>
      </c>
      <c r="L176" s="320">
        <v>12592.619999999997</v>
      </c>
      <c r="M176" s="320">
        <v>17559.34</v>
      </c>
      <c r="N176" s="320">
        <v>167256.65000000002</v>
      </c>
    </row>
    <row r="177" spans="1:14">
      <c r="A177" s="337" t="s">
        <v>652</v>
      </c>
      <c r="B177" s="320">
        <v>2128.52</v>
      </c>
      <c r="C177" s="320">
        <v>1922.55</v>
      </c>
      <c r="D177" s="320">
        <v>2189.27</v>
      </c>
      <c r="E177" s="320">
        <v>1957.63</v>
      </c>
      <c r="F177" s="320">
        <v>2430.65</v>
      </c>
      <c r="G177" s="320">
        <v>2417.0100000000002</v>
      </c>
      <c r="H177" s="320">
        <v>2496.67</v>
      </c>
      <c r="I177" s="320">
        <v>2405.34</v>
      </c>
      <c r="J177" s="320">
        <v>2325.7199999999998</v>
      </c>
      <c r="K177" s="320">
        <v>2415.11</v>
      </c>
      <c r="L177" s="320">
        <v>2139.54</v>
      </c>
      <c r="M177" s="320">
        <v>2244.23</v>
      </c>
      <c r="N177" s="320">
        <v>27072.240000000002</v>
      </c>
    </row>
    <row r="178" spans="1:14">
      <c r="A178" s="337" t="s">
        <v>547</v>
      </c>
      <c r="B178" s="320">
        <v>57.22</v>
      </c>
      <c r="C178" s="320">
        <v>51.02</v>
      </c>
      <c r="D178" s="320">
        <v>62.93</v>
      </c>
      <c r="E178" s="320">
        <v>65.14</v>
      </c>
      <c r="F178" s="320">
        <v>67.56</v>
      </c>
      <c r="G178" s="320">
        <v>64.11</v>
      </c>
      <c r="H178" s="320">
        <v>61.8</v>
      </c>
      <c r="I178" s="320">
        <v>72.48</v>
      </c>
      <c r="J178" s="320">
        <v>58.4</v>
      </c>
      <c r="K178" s="320">
        <v>59.16</v>
      </c>
      <c r="L178" s="320">
        <v>50.94</v>
      </c>
      <c r="M178" s="320">
        <v>4436.66</v>
      </c>
      <c r="N178" s="320">
        <v>5107.42</v>
      </c>
    </row>
    <row r="179" spans="1:14">
      <c r="A179" s="337" t="s">
        <v>35</v>
      </c>
      <c r="B179" s="320">
        <v>348.1</v>
      </c>
      <c r="C179" s="320">
        <v>322.23</v>
      </c>
      <c r="D179" s="320">
        <v>358.02</v>
      </c>
      <c r="E179" s="320">
        <v>328.3</v>
      </c>
      <c r="F179" s="320">
        <v>423.5</v>
      </c>
      <c r="G179" s="320">
        <v>408.89</v>
      </c>
      <c r="H179" s="320">
        <v>434.4</v>
      </c>
      <c r="I179" s="320">
        <v>446.45</v>
      </c>
      <c r="J179" s="320">
        <v>389.94</v>
      </c>
      <c r="K179" s="320">
        <v>403.8</v>
      </c>
      <c r="L179" s="320">
        <v>343.22</v>
      </c>
      <c r="M179" s="320">
        <v>358.09</v>
      </c>
      <c r="N179" s="320">
        <v>4564.9400000000005</v>
      </c>
    </row>
    <row r="180" spans="1:14">
      <c r="A180" s="337" t="s">
        <v>657</v>
      </c>
      <c r="B180" s="320">
        <v>2227.39</v>
      </c>
      <c r="C180" s="320">
        <v>1954.97</v>
      </c>
      <c r="D180" s="320">
        <v>2240.4899999999998</v>
      </c>
      <c r="E180" s="320">
        <v>2130.35</v>
      </c>
      <c r="F180" s="320">
        <v>2807.03</v>
      </c>
      <c r="G180" s="320">
        <v>2711.28</v>
      </c>
      <c r="H180" s="320">
        <v>2718.96</v>
      </c>
      <c r="I180" s="320">
        <v>2879.27</v>
      </c>
      <c r="J180" s="320">
        <v>2412.17</v>
      </c>
      <c r="K180" s="320">
        <v>2564.86</v>
      </c>
      <c r="L180" s="320">
        <v>2156.88</v>
      </c>
      <c r="M180" s="320">
        <v>2233.88</v>
      </c>
      <c r="N180" s="320">
        <v>29037.530000000006</v>
      </c>
    </row>
    <row r="181" spans="1:14">
      <c r="A181" s="337" t="s">
        <v>527</v>
      </c>
      <c r="B181" s="320">
        <v>56.14</v>
      </c>
      <c r="C181" s="320">
        <v>43.93</v>
      </c>
      <c r="D181" s="320">
        <v>55.22</v>
      </c>
      <c r="E181" s="320">
        <v>50.87</v>
      </c>
      <c r="F181" s="320">
        <v>70.760000000000005</v>
      </c>
      <c r="G181" s="320">
        <v>66.41</v>
      </c>
      <c r="H181" s="320">
        <v>95.78</v>
      </c>
      <c r="I181" s="320">
        <v>89.37</v>
      </c>
      <c r="J181" s="320">
        <v>67.28</v>
      </c>
      <c r="K181" s="320">
        <v>62.92</v>
      </c>
      <c r="L181" s="320">
        <v>44.86</v>
      </c>
      <c r="M181" s="320">
        <v>53.58</v>
      </c>
      <c r="N181" s="320">
        <v>757.12</v>
      </c>
    </row>
    <row r="182" spans="1:14">
      <c r="A182" s="337" t="s">
        <v>61</v>
      </c>
      <c r="B182" s="320">
        <v>22.97</v>
      </c>
      <c r="C182" s="320">
        <v>11.58</v>
      </c>
      <c r="D182" s="320">
        <v>31.74</v>
      </c>
      <c r="E182" s="320">
        <v>33.85</v>
      </c>
      <c r="F182" s="320">
        <v>36.75</v>
      </c>
      <c r="G182" s="320">
        <v>33.69</v>
      </c>
      <c r="H182" s="320">
        <v>40.799999999999997</v>
      </c>
      <c r="I182" s="320">
        <v>38.83</v>
      </c>
      <c r="J182" s="320">
        <v>40.61</v>
      </c>
      <c r="K182" s="320">
        <v>41.1</v>
      </c>
      <c r="L182" s="320">
        <v>33.99</v>
      </c>
      <c r="M182" s="320">
        <v>30.4</v>
      </c>
      <c r="N182" s="320">
        <v>396.31</v>
      </c>
    </row>
    <row r="183" spans="1:14">
      <c r="A183" s="337" t="s">
        <v>663</v>
      </c>
      <c r="B183" s="320">
        <v>112.02</v>
      </c>
      <c r="C183" s="320">
        <v>98.22</v>
      </c>
      <c r="D183" s="320">
        <v>118.84</v>
      </c>
      <c r="E183" s="320">
        <v>107.88</v>
      </c>
      <c r="F183" s="320">
        <v>142.06</v>
      </c>
      <c r="G183" s="320">
        <v>148.16999999999999</v>
      </c>
      <c r="H183" s="320">
        <v>146.1</v>
      </c>
      <c r="I183" s="320">
        <v>170.4</v>
      </c>
      <c r="J183" s="320">
        <v>129.18</v>
      </c>
      <c r="K183" s="320">
        <v>135.69999999999999</v>
      </c>
      <c r="L183" s="320">
        <v>113.23</v>
      </c>
      <c r="M183" s="320">
        <v>116.65</v>
      </c>
      <c r="N183" s="320">
        <v>1538.4500000000003</v>
      </c>
    </row>
    <row r="184" spans="1:14">
      <c r="A184" s="337" t="s">
        <v>525</v>
      </c>
      <c r="B184" s="320">
        <v>28.75</v>
      </c>
      <c r="C184" s="320">
        <v>28.62</v>
      </c>
      <c r="D184" s="320">
        <v>32.119999999999997</v>
      </c>
      <c r="E184" s="320">
        <v>33.729999999999997</v>
      </c>
      <c r="F184" s="320">
        <v>36.97</v>
      </c>
      <c r="G184" s="320">
        <v>31.34</v>
      </c>
      <c r="H184" s="320">
        <v>38.33</v>
      </c>
      <c r="I184" s="320">
        <v>43.33</v>
      </c>
      <c r="J184" s="320">
        <v>36.49</v>
      </c>
      <c r="K184" s="320">
        <v>37.28</v>
      </c>
      <c r="L184" s="320">
        <v>33.47</v>
      </c>
      <c r="M184" s="320">
        <v>30.22</v>
      </c>
      <c r="N184" s="320">
        <v>410.65000000000009</v>
      </c>
    </row>
    <row r="185" spans="1:14">
      <c r="A185" s="337" t="s">
        <v>670</v>
      </c>
      <c r="B185" s="320">
        <v>262.23</v>
      </c>
      <c r="C185" s="320">
        <v>228.77</v>
      </c>
      <c r="D185" s="320">
        <v>272.3</v>
      </c>
      <c r="E185" s="320">
        <v>269.23</v>
      </c>
      <c r="F185" s="320">
        <v>357.4</v>
      </c>
      <c r="G185" s="320">
        <v>364</v>
      </c>
      <c r="H185" s="320">
        <v>366.65</v>
      </c>
      <c r="I185" s="320">
        <v>370.05</v>
      </c>
      <c r="J185" s="320">
        <v>340.31</v>
      </c>
      <c r="K185" s="320">
        <v>346.53</v>
      </c>
      <c r="L185" s="320">
        <v>303.7</v>
      </c>
      <c r="M185" s="320">
        <v>336.65</v>
      </c>
      <c r="N185" s="320">
        <v>3817.82</v>
      </c>
    </row>
    <row r="186" spans="1:14">
      <c r="A186" s="337" t="s">
        <v>522</v>
      </c>
      <c r="B186" s="320">
        <v>724.77</v>
      </c>
      <c r="C186" s="320">
        <v>616.79999999999995</v>
      </c>
      <c r="D186" s="320">
        <v>741.15</v>
      </c>
      <c r="E186" s="320">
        <v>800.41</v>
      </c>
      <c r="F186" s="320">
        <v>828.45</v>
      </c>
      <c r="G186" s="320">
        <v>759.37</v>
      </c>
      <c r="H186" s="320">
        <v>913.83</v>
      </c>
      <c r="I186" s="320">
        <v>956.68</v>
      </c>
      <c r="J186" s="320">
        <v>851.77</v>
      </c>
      <c r="K186" s="320">
        <v>886.72</v>
      </c>
      <c r="L186" s="320">
        <v>757.09</v>
      </c>
      <c r="M186" s="320">
        <v>898.1</v>
      </c>
      <c r="N186" s="320">
        <v>9735.14</v>
      </c>
    </row>
    <row r="187" spans="1:14">
      <c r="A187" s="337" t="s">
        <v>60</v>
      </c>
      <c r="B187" s="320">
        <v>743.28</v>
      </c>
      <c r="C187" s="320">
        <v>641.66999999999996</v>
      </c>
      <c r="D187" s="320">
        <v>741.85</v>
      </c>
      <c r="E187" s="320">
        <v>726.45</v>
      </c>
      <c r="F187" s="320">
        <v>915.78</v>
      </c>
      <c r="G187" s="320">
        <v>888.34</v>
      </c>
      <c r="H187" s="320">
        <v>901.55</v>
      </c>
      <c r="I187" s="320">
        <v>910.93</v>
      </c>
      <c r="J187" s="320">
        <v>808.3</v>
      </c>
      <c r="K187" s="320">
        <v>870.1</v>
      </c>
      <c r="L187" s="320">
        <v>739.18</v>
      </c>
      <c r="M187" s="320">
        <v>794.54</v>
      </c>
      <c r="N187" s="320">
        <v>9681.9700000000012</v>
      </c>
    </row>
    <row r="188" spans="1:14">
      <c r="A188" s="337" t="s">
        <v>671</v>
      </c>
      <c r="B188" s="320">
        <v>256.08999999999997</v>
      </c>
      <c r="C188" s="320">
        <v>223.37</v>
      </c>
      <c r="D188" s="320">
        <v>258.55</v>
      </c>
      <c r="E188" s="320">
        <v>228.49</v>
      </c>
      <c r="F188" s="320">
        <v>323.08</v>
      </c>
      <c r="G188" s="320">
        <v>321.27</v>
      </c>
      <c r="H188" s="320">
        <v>305.36</v>
      </c>
      <c r="I188" s="320">
        <v>355.89</v>
      </c>
      <c r="J188" s="320">
        <v>275.74</v>
      </c>
      <c r="K188" s="320">
        <v>356.89</v>
      </c>
      <c r="L188" s="320">
        <v>244.78</v>
      </c>
      <c r="M188" s="320">
        <v>244</v>
      </c>
      <c r="N188" s="320">
        <v>3393.51</v>
      </c>
    </row>
    <row r="189" spans="1:14">
      <c r="A189" s="337" t="s">
        <v>520</v>
      </c>
      <c r="B189" s="320">
        <v>103.31</v>
      </c>
      <c r="C189" s="320">
        <v>88.67</v>
      </c>
      <c r="D189" s="320">
        <v>98.79</v>
      </c>
      <c r="E189" s="320">
        <v>92.49</v>
      </c>
      <c r="F189" s="320">
        <v>117.92</v>
      </c>
      <c r="G189" s="320">
        <v>121.11</v>
      </c>
      <c r="H189" s="320">
        <v>126.04</v>
      </c>
      <c r="I189" s="320">
        <v>127.19</v>
      </c>
      <c r="J189" s="320">
        <v>116.37</v>
      </c>
      <c r="K189" s="320">
        <v>137.99</v>
      </c>
      <c r="L189" s="320">
        <v>128.34</v>
      </c>
      <c r="M189" s="320">
        <v>115.79</v>
      </c>
      <c r="N189" s="320">
        <v>1374.01</v>
      </c>
    </row>
    <row r="190" spans="1:14">
      <c r="A190" s="337" t="s">
        <v>675</v>
      </c>
      <c r="B190" s="320">
        <v>560.94000000000005</v>
      </c>
      <c r="C190" s="320">
        <v>514.14</v>
      </c>
      <c r="D190" s="320">
        <v>616.99</v>
      </c>
      <c r="E190" s="320">
        <v>578.04999999999995</v>
      </c>
      <c r="F190" s="320">
        <v>759.62</v>
      </c>
      <c r="G190" s="320">
        <v>791.36</v>
      </c>
      <c r="H190" s="320">
        <v>862.57</v>
      </c>
      <c r="I190" s="320">
        <v>848.11</v>
      </c>
      <c r="J190" s="320">
        <v>729.89</v>
      </c>
      <c r="K190" s="320">
        <v>798.55</v>
      </c>
      <c r="L190" s="320">
        <v>617.23</v>
      </c>
      <c r="M190" s="320">
        <v>613.97</v>
      </c>
      <c r="N190" s="320">
        <v>8291.42</v>
      </c>
    </row>
    <row r="191" spans="1:14">
      <c r="A191" s="337" t="s">
        <v>62</v>
      </c>
      <c r="B191" s="320">
        <v>30.12</v>
      </c>
      <c r="C191" s="320">
        <v>29.49</v>
      </c>
      <c r="D191" s="320">
        <v>32.22</v>
      </c>
      <c r="E191" s="320">
        <v>29.45</v>
      </c>
      <c r="F191" s="320">
        <v>36.770000000000003</v>
      </c>
      <c r="G191" s="320">
        <v>36.340000000000003</v>
      </c>
      <c r="H191" s="320">
        <v>34.409999999999997</v>
      </c>
      <c r="I191" s="320">
        <v>38.97</v>
      </c>
      <c r="J191" s="320">
        <v>31.84</v>
      </c>
      <c r="K191" s="320">
        <v>32.74</v>
      </c>
      <c r="L191" s="320">
        <v>25.54</v>
      </c>
      <c r="M191" s="320">
        <v>26.15</v>
      </c>
      <c r="N191" s="320">
        <v>384.03999999999996</v>
      </c>
    </row>
    <row r="192" spans="1:14">
      <c r="A192" s="337" t="s">
        <v>63</v>
      </c>
      <c r="B192" s="320">
        <v>113.05</v>
      </c>
      <c r="C192" s="320">
        <v>102.18</v>
      </c>
      <c r="D192" s="320">
        <v>122.18</v>
      </c>
      <c r="E192" s="320">
        <v>107</v>
      </c>
      <c r="F192" s="320">
        <v>135.34</v>
      </c>
      <c r="G192" s="320">
        <v>129.22999999999999</v>
      </c>
      <c r="H192" s="320">
        <v>105.9</v>
      </c>
      <c r="I192" s="320">
        <v>114.53</v>
      </c>
      <c r="J192" s="320">
        <v>102.88</v>
      </c>
      <c r="K192" s="320">
        <v>107.08</v>
      </c>
      <c r="L192" s="320">
        <v>105.6</v>
      </c>
      <c r="M192" s="320">
        <v>70.489999999999995</v>
      </c>
      <c r="N192" s="320">
        <v>1315.4599999999998</v>
      </c>
    </row>
    <row r="193" spans="1:14">
      <c r="A193" s="337" t="s">
        <v>59</v>
      </c>
      <c r="B193" s="320">
        <v>3997.6</v>
      </c>
      <c r="C193" s="320">
        <v>3508.5</v>
      </c>
      <c r="D193" s="320">
        <v>4094.88</v>
      </c>
      <c r="E193" s="320">
        <v>3141.6</v>
      </c>
      <c r="F193" s="320">
        <v>5354.4</v>
      </c>
      <c r="G193" s="320">
        <v>4134.07</v>
      </c>
      <c r="H193" s="320">
        <v>4989.95</v>
      </c>
      <c r="I193" s="320">
        <v>5194.42</v>
      </c>
      <c r="J193" s="320">
        <v>4720.2700000000004</v>
      </c>
      <c r="K193" s="320">
        <v>4544.12</v>
      </c>
      <c r="L193" s="320">
        <v>4157.6099999999997</v>
      </c>
      <c r="M193" s="320">
        <v>4211.93</v>
      </c>
      <c r="N193" s="320">
        <v>52049.350000000006</v>
      </c>
    </row>
    <row r="194" spans="1:14">
      <c r="A194" s="337" t="s">
        <v>683</v>
      </c>
      <c r="B194" s="320">
        <v>0</v>
      </c>
      <c r="C194" s="320">
        <v>125.44</v>
      </c>
      <c r="D194" s="320">
        <v>0</v>
      </c>
      <c r="E194" s="320">
        <v>12.73</v>
      </c>
      <c r="F194" s="320">
        <v>0</v>
      </c>
      <c r="G194" s="320">
        <v>0</v>
      </c>
      <c r="H194" s="320">
        <v>0</v>
      </c>
      <c r="I194" s="320">
        <v>0</v>
      </c>
      <c r="J194" s="320">
        <v>0</v>
      </c>
      <c r="K194" s="320">
        <v>0</v>
      </c>
      <c r="L194" s="320">
        <v>0</v>
      </c>
      <c r="M194" s="320">
        <v>105.83</v>
      </c>
      <c r="N194" s="320">
        <v>244</v>
      </c>
    </row>
    <row r="195" spans="1:14">
      <c r="A195" s="337" t="s">
        <v>508</v>
      </c>
      <c r="B195" s="320">
        <v>180.62</v>
      </c>
      <c r="C195" s="320">
        <v>139.56</v>
      </c>
      <c r="D195" s="320">
        <v>162.38999999999999</v>
      </c>
      <c r="E195" s="320">
        <v>185.99</v>
      </c>
      <c r="F195" s="320">
        <v>183.97</v>
      </c>
      <c r="G195" s="320">
        <v>157.47</v>
      </c>
      <c r="H195" s="320">
        <v>183.96</v>
      </c>
      <c r="I195" s="320">
        <v>202.71</v>
      </c>
      <c r="J195" s="320">
        <v>171.79</v>
      </c>
      <c r="K195" s="320">
        <v>169.29</v>
      </c>
      <c r="L195" s="320">
        <v>148.66</v>
      </c>
      <c r="M195" s="320">
        <v>178.26</v>
      </c>
      <c r="N195" s="320">
        <v>2064.67</v>
      </c>
    </row>
    <row r="196" spans="1:14">
      <c r="A196" s="337" t="s">
        <v>684</v>
      </c>
      <c r="B196" s="320">
        <v>45.43</v>
      </c>
      <c r="C196" s="320">
        <v>38.520000000000003</v>
      </c>
      <c r="D196" s="320">
        <v>46.65</v>
      </c>
      <c r="E196" s="320">
        <v>42.65</v>
      </c>
      <c r="F196" s="320">
        <v>50.31</v>
      </c>
      <c r="G196" s="320">
        <v>41.26</v>
      </c>
      <c r="H196" s="320">
        <v>53.99</v>
      </c>
      <c r="I196" s="320">
        <v>57.34</v>
      </c>
      <c r="J196" s="320">
        <v>48.21</v>
      </c>
      <c r="K196" s="320">
        <v>49.16</v>
      </c>
      <c r="L196" s="320">
        <v>40.21</v>
      </c>
      <c r="M196" s="320">
        <v>39.96</v>
      </c>
      <c r="N196" s="320">
        <v>553.69000000000005</v>
      </c>
    </row>
    <row r="197" spans="1:14">
      <c r="A197" s="337" t="s">
        <v>685</v>
      </c>
      <c r="B197" s="320">
        <v>98.13</v>
      </c>
      <c r="C197" s="320">
        <v>82.7</v>
      </c>
      <c r="D197" s="320">
        <v>97.5</v>
      </c>
      <c r="E197" s="320">
        <v>87.72</v>
      </c>
      <c r="F197" s="320">
        <v>118.29</v>
      </c>
      <c r="G197" s="320">
        <v>113.34</v>
      </c>
      <c r="H197" s="320">
        <v>123.15</v>
      </c>
      <c r="I197" s="320">
        <v>121.95</v>
      </c>
      <c r="J197" s="320">
        <v>99.31</v>
      </c>
      <c r="K197" s="320">
        <v>104.46</v>
      </c>
      <c r="L197" s="320">
        <v>90.73</v>
      </c>
      <c r="M197" s="320">
        <v>96.25</v>
      </c>
      <c r="N197" s="320">
        <v>1233.53</v>
      </c>
    </row>
    <row r="198" spans="1:14">
      <c r="A198" s="337" t="s">
        <v>507</v>
      </c>
      <c r="B198" s="320">
        <v>332.42</v>
      </c>
      <c r="C198" s="320">
        <v>286.3</v>
      </c>
      <c r="D198" s="320">
        <v>335.2</v>
      </c>
      <c r="E198" s="320">
        <v>306.81</v>
      </c>
      <c r="F198" s="320">
        <v>396.43</v>
      </c>
      <c r="G198" s="320">
        <v>396.07</v>
      </c>
      <c r="H198" s="320">
        <v>388.1</v>
      </c>
      <c r="I198" s="320">
        <v>411.2</v>
      </c>
      <c r="J198" s="320">
        <v>364.97</v>
      </c>
      <c r="K198" s="320">
        <v>374.35</v>
      </c>
      <c r="L198" s="320">
        <v>317.82</v>
      </c>
      <c r="M198" s="320">
        <v>323.70999999999998</v>
      </c>
      <c r="N198" s="320">
        <v>4233.38</v>
      </c>
    </row>
    <row r="199" spans="1:14">
      <c r="A199" s="319" t="s">
        <v>36</v>
      </c>
      <c r="B199" s="320">
        <v>2386.3500000000004</v>
      </c>
      <c r="C199" s="320">
        <v>2096.5100000000002</v>
      </c>
      <c r="D199" s="320">
        <v>2457.8200000000002</v>
      </c>
      <c r="E199" s="320">
        <v>2487.7600000000002</v>
      </c>
      <c r="F199" s="320">
        <v>2764.2930000000001</v>
      </c>
      <c r="G199" s="320">
        <v>2673.9450000000002</v>
      </c>
      <c r="H199" s="320">
        <v>2740.5050000000006</v>
      </c>
      <c r="I199" s="320">
        <v>2912.99</v>
      </c>
      <c r="J199" s="320">
        <v>2648.85</v>
      </c>
      <c r="K199" s="320">
        <v>2841.94</v>
      </c>
      <c r="L199" s="320">
        <v>2372.1900000000005</v>
      </c>
      <c r="M199" s="320">
        <v>2554.2299999999996</v>
      </c>
      <c r="N199" s="320">
        <v>30937.382999999998</v>
      </c>
    </row>
    <row r="200" spans="1:14">
      <c r="A200" s="337" t="s">
        <v>526</v>
      </c>
      <c r="B200" s="320">
        <v>63.91</v>
      </c>
      <c r="C200" s="320">
        <v>47.04</v>
      </c>
      <c r="D200" s="320">
        <v>54.83</v>
      </c>
      <c r="E200" s="320">
        <v>55.4</v>
      </c>
      <c r="F200" s="320">
        <v>73.819999999999993</v>
      </c>
      <c r="G200" s="320">
        <v>72.930000000000007</v>
      </c>
      <c r="H200" s="320">
        <v>72.209999999999994</v>
      </c>
      <c r="I200" s="320">
        <v>74.13</v>
      </c>
      <c r="J200" s="320">
        <v>66.17</v>
      </c>
      <c r="K200" s="320">
        <v>69.489999999999995</v>
      </c>
      <c r="L200" s="320">
        <v>64.099999999999994</v>
      </c>
      <c r="M200" s="320">
        <v>63.14</v>
      </c>
      <c r="N200" s="320">
        <v>777.17</v>
      </c>
    </row>
    <row r="201" spans="1:14">
      <c r="A201" s="337" t="s">
        <v>553</v>
      </c>
      <c r="B201" s="320">
        <v>155.19999999999999</v>
      </c>
      <c r="C201" s="320">
        <v>141.33000000000001</v>
      </c>
      <c r="D201" s="320">
        <v>166.09</v>
      </c>
      <c r="E201" s="320">
        <v>141.25</v>
      </c>
      <c r="F201" s="320">
        <v>171.17</v>
      </c>
      <c r="G201" s="320">
        <v>167.43</v>
      </c>
      <c r="H201" s="320">
        <v>173.27</v>
      </c>
      <c r="I201" s="320">
        <v>172.83</v>
      </c>
      <c r="J201" s="320">
        <v>168.16</v>
      </c>
      <c r="K201" s="320">
        <v>184.03</v>
      </c>
      <c r="L201" s="320">
        <v>149.63999999999999</v>
      </c>
      <c r="M201" s="320">
        <v>159.19</v>
      </c>
      <c r="N201" s="320">
        <v>1949.5900000000001</v>
      </c>
    </row>
    <row r="202" spans="1:14">
      <c r="A202" s="337" t="s">
        <v>88</v>
      </c>
      <c r="B202" s="320">
        <v>0</v>
      </c>
      <c r="C202" s="320">
        <v>0</v>
      </c>
      <c r="D202" s="320">
        <v>0</v>
      </c>
      <c r="E202" s="320">
        <v>0</v>
      </c>
      <c r="F202" s="320">
        <v>0</v>
      </c>
      <c r="G202" s="320">
        <v>1.51</v>
      </c>
      <c r="H202" s="320">
        <v>5.18</v>
      </c>
      <c r="I202" s="320">
        <v>5.23</v>
      </c>
      <c r="J202" s="320">
        <v>6.27</v>
      </c>
      <c r="K202" s="320">
        <v>4.72</v>
      </c>
      <c r="L202" s="320">
        <v>3.81</v>
      </c>
      <c r="M202" s="320">
        <v>5.25</v>
      </c>
      <c r="N202" s="320">
        <v>31.969999999999995</v>
      </c>
    </row>
    <row r="203" spans="1:14">
      <c r="A203" s="337" t="s">
        <v>87</v>
      </c>
      <c r="B203" s="320">
        <v>1.55</v>
      </c>
      <c r="C203" s="320">
        <v>1.24</v>
      </c>
      <c r="D203" s="320">
        <v>0.86</v>
      </c>
      <c r="E203" s="320">
        <v>0.74</v>
      </c>
      <c r="F203" s="320">
        <v>3.32</v>
      </c>
      <c r="G203" s="320">
        <v>4.5199999999999996</v>
      </c>
      <c r="H203" s="320">
        <v>3.62</v>
      </c>
      <c r="I203" s="320">
        <v>3</v>
      </c>
      <c r="J203" s="320">
        <v>3.92</v>
      </c>
      <c r="K203" s="320">
        <v>2.99</v>
      </c>
      <c r="L203" s="320">
        <v>3.18</v>
      </c>
      <c r="M203" s="320">
        <v>3.62</v>
      </c>
      <c r="N203" s="320">
        <v>32.559999999999995</v>
      </c>
    </row>
    <row r="204" spans="1:14">
      <c r="A204" s="337" t="s">
        <v>524</v>
      </c>
      <c r="B204" s="320">
        <v>242.58</v>
      </c>
      <c r="C204" s="320">
        <v>221.66</v>
      </c>
      <c r="D204" s="320">
        <v>238.15</v>
      </c>
      <c r="E204" s="320">
        <v>234.28</v>
      </c>
      <c r="F204" s="320">
        <v>285.23</v>
      </c>
      <c r="G204" s="320">
        <v>277.92</v>
      </c>
      <c r="H204" s="320">
        <v>296.17</v>
      </c>
      <c r="I204" s="320">
        <v>319.27</v>
      </c>
      <c r="J204" s="320">
        <v>284.64</v>
      </c>
      <c r="K204" s="320">
        <v>292.82</v>
      </c>
      <c r="L204" s="320">
        <v>253.7</v>
      </c>
      <c r="M204" s="320">
        <v>270.49</v>
      </c>
      <c r="N204" s="320">
        <v>3216.91</v>
      </c>
    </row>
    <row r="205" spans="1:14">
      <c r="A205" s="337" t="s">
        <v>519</v>
      </c>
      <c r="B205" s="320">
        <v>43.29</v>
      </c>
      <c r="C205" s="320">
        <v>31.56</v>
      </c>
      <c r="D205" s="320">
        <v>35.58</v>
      </c>
      <c r="E205" s="320">
        <v>33.06</v>
      </c>
      <c r="F205" s="320">
        <v>40.340000000000003</v>
      </c>
      <c r="G205" s="320">
        <v>38.68</v>
      </c>
      <c r="H205" s="320">
        <v>38.15</v>
      </c>
      <c r="I205" s="320">
        <v>38.89</v>
      </c>
      <c r="J205" s="320">
        <v>40.93</v>
      </c>
      <c r="K205" s="320">
        <v>39.630000000000003</v>
      </c>
      <c r="L205" s="320">
        <v>34.520000000000003</v>
      </c>
      <c r="M205" s="320">
        <v>37.51</v>
      </c>
      <c r="N205" s="320">
        <v>452.14</v>
      </c>
    </row>
    <row r="206" spans="1:14">
      <c r="A206" s="337" t="s">
        <v>84</v>
      </c>
      <c r="B206" s="320">
        <v>0</v>
      </c>
      <c r="C206" s="320">
        <v>0</v>
      </c>
      <c r="D206" s="320">
        <v>0</v>
      </c>
      <c r="E206" s="320">
        <v>0</v>
      </c>
      <c r="F206" s="320">
        <v>0</v>
      </c>
      <c r="G206" s="320">
        <v>0</v>
      </c>
      <c r="H206" s="320">
        <v>0</v>
      </c>
      <c r="I206" s="320">
        <v>0</v>
      </c>
      <c r="J206" s="320">
        <v>0</v>
      </c>
      <c r="K206" s="320">
        <v>0</v>
      </c>
      <c r="L206" s="320">
        <v>0</v>
      </c>
      <c r="M206" s="320">
        <v>0</v>
      </c>
      <c r="N206" s="320">
        <v>0</v>
      </c>
    </row>
    <row r="207" spans="1:14">
      <c r="A207" s="337" t="s">
        <v>83</v>
      </c>
      <c r="B207" s="320">
        <v>28.54</v>
      </c>
      <c r="C207" s="320">
        <v>24.9</v>
      </c>
      <c r="D207" s="320">
        <v>26.17</v>
      </c>
      <c r="E207" s="320">
        <v>25.69</v>
      </c>
      <c r="F207" s="320">
        <v>36.61</v>
      </c>
      <c r="G207" s="320">
        <v>33.950000000000003</v>
      </c>
      <c r="H207" s="320">
        <v>33.61</v>
      </c>
      <c r="I207" s="320">
        <v>36.090000000000003</v>
      </c>
      <c r="J207" s="320">
        <v>36.32</v>
      </c>
      <c r="K207" s="320">
        <v>36.020000000000003</v>
      </c>
      <c r="L207" s="320">
        <v>27.2</v>
      </c>
      <c r="M207" s="320">
        <v>31.05</v>
      </c>
      <c r="N207" s="320">
        <v>376.15000000000003</v>
      </c>
    </row>
    <row r="208" spans="1:14">
      <c r="A208" s="337" t="s">
        <v>518</v>
      </c>
      <c r="B208" s="320">
        <v>113.73</v>
      </c>
      <c r="C208" s="320">
        <v>100.09</v>
      </c>
      <c r="D208" s="320">
        <v>121.42</v>
      </c>
      <c r="E208" s="320">
        <v>125.05</v>
      </c>
      <c r="F208" s="320">
        <v>138.82</v>
      </c>
      <c r="G208" s="320">
        <v>133.54</v>
      </c>
      <c r="H208" s="320">
        <v>130.57</v>
      </c>
      <c r="I208" s="320">
        <v>142.19</v>
      </c>
      <c r="J208" s="320">
        <v>125.2</v>
      </c>
      <c r="K208" s="320">
        <v>133.94999999999999</v>
      </c>
      <c r="L208" s="320">
        <v>115.83</v>
      </c>
      <c r="M208" s="320">
        <v>126.52</v>
      </c>
      <c r="N208" s="320">
        <v>1506.91</v>
      </c>
    </row>
    <row r="209" spans="1:14">
      <c r="A209" s="337" t="s">
        <v>517</v>
      </c>
      <c r="B209" s="320">
        <v>92.67</v>
      </c>
      <c r="C209" s="320">
        <v>81.5</v>
      </c>
      <c r="D209" s="320">
        <v>92.95</v>
      </c>
      <c r="E209" s="320">
        <v>88.82</v>
      </c>
      <c r="F209" s="320">
        <v>101.44</v>
      </c>
      <c r="G209" s="320">
        <v>100.61</v>
      </c>
      <c r="H209" s="320">
        <v>107.55</v>
      </c>
      <c r="I209" s="320">
        <v>113.79</v>
      </c>
      <c r="J209" s="320">
        <v>106.15</v>
      </c>
      <c r="K209" s="320">
        <v>110.81</v>
      </c>
      <c r="L209" s="320">
        <v>90.29</v>
      </c>
      <c r="M209" s="320">
        <v>107.15</v>
      </c>
      <c r="N209" s="320">
        <v>1193.73</v>
      </c>
    </row>
    <row r="210" spans="1:14">
      <c r="A210" s="337" t="s">
        <v>85</v>
      </c>
      <c r="B210" s="320">
        <v>13.05</v>
      </c>
      <c r="C210" s="320">
        <v>12.82</v>
      </c>
      <c r="D210" s="320">
        <v>16.25</v>
      </c>
      <c r="E210" s="320">
        <v>13.15</v>
      </c>
      <c r="F210" s="320">
        <v>14.95</v>
      </c>
      <c r="G210" s="320">
        <v>18.39</v>
      </c>
      <c r="H210" s="320">
        <v>15.39</v>
      </c>
      <c r="I210" s="320">
        <v>16.2</v>
      </c>
      <c r="J210" s="320">
        <v>18.420000000000002</v>
      </c>
      <c r="K210" s="320">
        <v>13.54</v>
      </c>
      <c r="L210" s="320">
        <v>15.23</v>
      </c>
      <c r="M210" s="320">
        <v>14.04</v>
      </c>
      <c r="N210" s="320">
        <v>181.42999999999998</v>
      </c>
    </row>
    <row r="211" spans="1:14">
      <c r="A211" s="337" t="s">
        <v>516</v>
      </c>
      <c r="B211" s="320">
        <v>217.6</v>
      </c>
      <c r="C211" s="320">
        <v>160.83000000000001</v>
      </c>
      <c r="D211" s="320">
        <v>203.67</v>
      </c>
      <c r="E211" s="320">
        <v>253.4</v>
      </c>
      <c r="F211" s="320">
        <v>229.21</v>
      </c>
      <c r="G211" s="320">
        <v>234.71</v>
      </c>
      <c r="H211" s="320">
        <v>228.51</v>
      </c>
      <c r="I211" s="320">
        <v>304.79000000000002</v>
      </c>
      <c r="J211" s="320">
        <v>233.13</v>
      </c>
      <c r="K211" s="320">
        <v>258.45</v>
      </c>
      <c r="L211" s="320">
        <v>210.24</v>
      </c>
      <c r="M211" s="320">
        <v>228.58</v>
      </c>
      <c r="N211" s="320">
        <v>2763.12</v>
      </c>
    </row>
    <row r="212" spans="1:14">
      <c r="A212" s="337" t="s">
        <v>515</v>
      </c>
      <c r="B212" s="320">
        <v>182.02</v>
      </c>
      <c r="C212" s="320">
        <v>171.95</v>
      </c>
      <c r="D212" s="320">
        <v>205.06</v>
      </c>
      <c r="E212" s="320">
        <v>198</v>
      </c>
      <c r="F212" s="320">
        <v>241.08</v>
      </c>
      <c r="G212" s="320">
        <v>231.94</v>
      </c>
      <c r="H212" s="320">
        <v>233.2</v>
      </c>
      <c r="I212" s="320">
        <v>253.39</v>
      </c>
      <c r="J212" s="320">
        <v>232.73</v>
      </c>
      <c r="K212" s="320">
        <v>307.73</v>
      </c>
      <c r="L212" s="320">
        <v>197.15</v>
      </c>
      <c r="M212" s="320">
        <v>208.53</v>
      </c>
      <c r="N212" s="320">
        <v>2662.78</v>
      </c>
    </row>
    <row r="213" spans="1:14">
      <c r="A213" s="337" t="s">
        <v>530</v>
      </c>
      <c r="B213" s="320">
        <v>37.299999999999997</v>
      </c>
      <c r="C213" s="320">
        <v>39.340000000000003</v>
      </c>
      <c r="D213" s="320">
        <v>41.56</v>
      </c>
      <c r="E213" s="320">
        <v>35.46</v>
      </c>
      <c r="F213" s="320">
        <v>55.42</v>
      </c>
      <c r="G213" s="320">
        <v>53.05</v>
      </c>
      <c r="H213" s="320">
        <v>46.4</v>
      </c>
      <c r="I213" s="320">
        <v>56.85</v>
      </c>
      <c r="J213" s="320">
        <v>50.95</v>
      </c>
      <c r="K213" s="320">
        <v>50.66</v>
      </c>
      <c r="L213" s="320">
        <v>39.630000000000003</v>
      </c>
      <c r="M213" s="320">
        <v>47.51</v>
      </c>
      <c r="N213" s="320">
        <v>554.13</v>
      </c>
    </row>
    <row r="214" spans="1:14">
      <c r="A214" s="337" t="s">
        <v>514</v>
      </c>
      <c r="B214" s="320">
        <v>120.3</v>
      </c>
      <c r="C214" s="320">
        <v>92.89</v>
      </c>
      <c r="D214" s="320">
        <v>110.93</v>
      </c>
      <c r="E214" s="320">
        <v>126.18</v>
      </c>
      <c r="F214" s="320">
        <v>130.16</v>
      </c>
      <c r="G214" s="320">
        <v>120.84</v>
      </c>
      <c r="H214" s="320">
        <v>129.63999999999999</v>
      </c>
      <c r="I214" s="320">
        <v>147.1</v>
      </c>
      <c r="J214" s="320">
        <v>140.22</v>
      </c>
      <c r="K214" s="320">
        <v>130.68</v>
      </c>
      <c r="L214" s="320">
        <v>112.83</v>
      </c>
      <c r="M214" s="320">
        <v>118.79</v>
      </c>
      <c r="N214" s="320">
        <v>1480.56</v>
      </c>
    </row>
    <row r="215" spans="1:14">
      <c r="A215" s="337" t="s">
        <v>513</v>
      </c>
      <c r="B215" s="320">
        <v>59.42</v>
      </c>
      <c r="C215" s="320">
        <v>52.24</v>
      </c>
      <c r="D215" s="320">
        <v>57.34</v>
      </c>
      <c r="E215" s="320">
        <v>50.8</v>
      </c>
      <c r="F215" s="320">
        <v>65.83</v>
      </c>
      <c r="G215" s="320">
        <v>66.27</v>
      </c>
      <c r="H215" s="320">
        <v>58.01</v>
      </c>
      <c r="I215" s="320">
        <v>65.400000000000006</v>
      </c>
      <c r="J215" s="320">
        <v>56.61</v>
      </c>
      <c r="K215" s="320">
        <v>58.68</v>
      </c>
      <c r="L215" s="320">
        <v>54.73</v>
      </c>
      <c r="M215" s="320">
        <v>50.77</v>
      </c>
      <c r="N215" s="320">
        <v>696.09999999999991</v>
      </c>
    </row>
    <row r="216" spans="1:14">
      <c r="A216" s="337" t="s">
        <v>512</v>
      </c>
      <c r="B216" s="320">
        <v>74.64</v>
      </c>
      <c r="C216" s="320">
        <v>68.19</v>
      </c>
      <c r="D216" s="320">
        <v>80.37</v>
      </c>
      <c r="E216" s="320">
        <v>75.27</v>
      </c>
      <c r="F216" s="320">
        <v>88.08</v>
      </c>
      <c r="G216" s="320">
        <v>83.89</v>
      </c>
      <c r="H216" s="320">
        <v>69.760000000000005</v>
      </c>
      <c r="I216" s="320">
        <v>77.47</v>
      </c>
      <c r="J216" s="320">
        <v>77.78</v>
      </c>
      <c r="K216" s="320">
        <v>82.21</v>
      </c>
      <c r="L216" s="320">
        <v>75.91</v>
      </c>
      <c r="M216" s="320">
        <v>76.14</v>
      </c>
      <c r="N216" s="320">
        <v>929.70999999999992</v>
      </c>
    </row>
    <row r="217" spans="1:14">
      <c r="A217" s="337" t="s">
        <v>86</v>
      </c>
      <c r="B217" s="320">
        <v>10.32</v>
      </c>
      <c r="C217" s="320">
        <v>12.22</v>
      </c>
      <c r="D217" s="320">
        <v>7.7</v>
      </c>
      <c r="E217" s="320">
        <v>7.73</v>
      </c>
      <c r="F217" s="320">
        <v>10.51</v>
      </c>
      <c r="G217" s="320">
        <v>15.15</v>
      </c>
      <c r="H217" s="320">
        <v>11.63</v>
      </c>
      <c r="I217" s="320">
        <v>11.84</v>
      </c>
      <c r="J217" s="320">
        <v>10.96</v>
      </c>
      <c r="K217" s="320">
        <v>10.11</v>
      </c>
      <c r="L217" s="320">
        <v>6.76</v>
      </c>
      <c r="M217" s="320">
        <v>12.09</v>
      </c>
      <c r="N217" s="320">
        <v>127.02000000000001</v>
      </c>
    </row>
    <row r="218" spans="1:14">
      <c r="A218" s="337" t="s">
        <v>511</v>
      </c>
      <c r="B218" s="320">
        <v>168.73</v>
      </c>
      <c r="C218" s="320">
        <v>158.51</v>
      </c>
      <c r="D218" s="320">
        <v>183.07</v>
      </c>
      <c r="E218" s="320">
        <v>191.11</v>
      </c>
      <c r="F218" s="320">
        <v>215.47</v>
      </c>
      <c r="G218" s="320">
        <v>205.18</v>
      </c>
      <c r="H218" s="320">
        <v>220.61</v>
      </c>
      <c r="I218" s="320">
        <v>205.81</v>
      </c>
      <c r="J218" s="320">
        <v>195.27</v>
      </c>
      <c r="K218" s="320">
        <v>218</v>
      </c>
      <c r="L218" s="320">
        <v>174.14</v>
      </c>
      <c r="M218" s="320">
        <v>189.35</v>
      </c>
      <c r="N218" s="320">
        <v>2325.25</v>
      </c>
    </row>
    <row r="219" spans="1:14">
      <c r="A219" s="337" t="s">
        <v>529</v>
      </c>
      <c r="B219" s="320">
        <v>16.18</v>
      </c>
      <c r="C219" s="320">
        <v>13.11</v>
      </c>
      <c r="D219" s="320">
        <v>16.690000000000001</v>
      </c>
      <c r="E219" s="320">
        <v>14.9</v>
      </c>
      <c r="F219" s="320">
        <v>17.8</v>
      </c>
      <c r="G219" s="320">
        <v>18.260000000000002</v>
      </c>
      <c r="H219" s="320">
        <v>21.38</v>
      </c>
      <c r="I219" s="320">
        <v>19.77</v>
      </c>
      <c r="J219" s="320">
        <v>17.760000000000002</v>
      </c>
      <c r="K219" s="320">
        <v>17.71</v>
      </c>
      <c r="L219" s="320">
        <v>16.52</v>
      </c>
      <c r="M219" s="320">
        <v>16.2</v>
      </c>
      <c r="N219" s="320">
        <v>206.28</v>
      </c>
    </row>
    <row r="220" spans="1:14">
      <c r="A220" s="337" t="s">
        <v>509</v>
      </c>
      <c r="B220" s="320">
        <v>745.32</v>
      </c>
      <c r="C220" s="320">
        <v>665.09</v>
      </c>
      <c r="D220" s="320">
        <v>799.13</v>
      </c>
      <c r="E220" s="320">
        <v>817.47</v>
      </c>
      <c r="F220" s="320">
        <v>845.03300000000002</v>
      </c>
      <c r="G220" s="320">
        <v>795.17499999999995</v>
      </c>
      <c r="H220" s="320">
        <v>845.64499999999998</v>
      </c>
      <c r="I220" s="320">
        <v>848.95</v>
      </c>
      <c r="J220" s="320">
        <v>777.26</v>
      </c>
      <c r="K220" s="320">
        <v>819.71</v>
      </c>
      <c r="L220" s="320">
        <v>726.78</v>
      </c>
      <c r="M220" s="320">
        <v>788.31</v>
      </c>
      <c r="N220" s="320">
        <v>9473.8729999999996</v>
      </c>
    </row>
    <row r="221" spans="1:14">
      <c r="A221" s="319" t="s">
        <v>556</v>
      </c>
      <c r="B221" s="320">
        <v>1341.99</v>
      </c>
      <c r="C221" s="320">
        <v>1162.0600000000002</v>
      </c>
      <c r="D221" s="320">
        <v>1348.2949999999998</v>
      </c>
      <c r="E221" s="320">
        <v>1385.925</v>
      </c>
      <c r="F221" s="320">
        <v>1476.6849999999997</v>
      </c>
      <c r="G221" s="320">
        <v>1508.1100000000004</v>
      </c>
      <c r="H221" s="320">
        <v>1421.81</v>
      </c>
      <c r="I221" s="320">
        <v>1491.0900000000001</v>
      </c>
      <c r="J221" s="320">
        <v>1430.309</v>
      </c>
      <c r="K221" s="320">
        <v>1547.0750000000003</v>
      </c>
      <c r="L221" s="320">
        <v>1320.45</v>
      </c>
      <c r="M221" s="320">
        <v>1297.93</v>
      </c>
      <c r="N221" s="320">
        <v>16731.728999999996</v>
      </c>
    </row>
    <row r="222" spans="1:14">
      <c r="A222" s="337" t="s">
        <v>613</v>
      </c>
      <c r="B222" s="320">
        <v>78.924999999999997</v>
      </c>
      <c r="C222" s="320">
        <v>67.290000000000006</v>
      </c>
      <c r="D222" s="320">
        <v>79.055000000000007</v>
      </c>
      <c r="E222" s="320">
        <v>72.584999999999994</v>
      </c>
      <c r="F222" s="320">
        <v>81.125</v>
      </c>
      <c r="G222" s="320">
        <v>90.545000000000002</v>
      </c>
      <c r="H222" s="320">
        <v>87.484999999999999</v>
      </c>
      <c r="I222" s="320">
        <v>92.295000000000002</v>
      </c>
      <c r="J222" s="320">
        <v>82.62</v>
      </c>
      <c r="K222" s="320">
        <v>93.405000000000001</v>
      </c>
      <c r="L222" s="320">
        <v>79.319999999999993</v>
      </c>
      <c r="M222" s="320">
        <v>86.754999999999995</v>
      </c>
      <c r="N222" s="320">
        <v>991.40499999999986</v>
      </c>
    </row>
    <row r="223" spans="1:14">
      <c r="A223" s="337" t="s">
        <v>614</v>
      </c>
      <c r="B223" s="320">
        <v>12.24</v>
      </c>
      <c r="C223" s="320">
        <v>13.185</v>
      </c>
      <c r="D223" s="320">
        <v>13.625</v>
      </c>
      <c r="E223" s="320">
        <v>15.775</v>
      </c>
      <c r="F223" s="320">
        <v>16.170000000000002</v>
      </c>
      <c r="G223" s="320">
        <v>16.920000000000002</v>
      </c>
      <c r="H223" s="320">
        <v>15.215</v>
      </c>
      <c r="I223" s="320">
        <v>14.005000000000001</v>
      </c>
      <c r="J223" s="320">
        <v>13.925000000000001</v>
      </c>
      <c r="K223" s="320">
        <v>21.265000000000001</v>
      </c>
      <c r="L223" s="320">
        <v>15.494999999999999</v>
      </c>
      <c r="M223" s="320">
        <v>15.64</v>
      </c>
      <c r="N223" s="320">
        <v>183.45999999999998</v>
      </c>
    </row>
    <row r="224" spans="1:14">
      <c r="A224" s="337" t="s">
        <v>608</v>
      </c>
      <c r="B224" s="320">
        <v>18.79</v>
      </c>
      <c r="C224" s="320">
        <v>17.024999999999999</v>
      </c>
      <c r="D224" s="320">
        <v>25.03</v>
      </c>
      <c r="E224" s="320">
        <v>16.684999999999999</v>
      </c>
      <c r="F224" s="320">
        <v>20.524999999999999</v>
      </c>
      <c r="G224" s="320">
        <v>23.34</v>
      </c>
      <c r="H224" s="320">
        <v>22.215</v>
      </c>
      <c r="I224" s="320">
        <v>20.99</v>
      </c>
      <c r="J224" s="320">
        <v>24.74</v>
      </c>
      <c r="K224" s="320">
        <v>23.015000000000001</v>
      </c>
      <c r="L224" s="320">
        <v>20.484999999999999</v>
      </c>
      <c r="M224" s="320">
        <v>20.155000000000001</v>
      </c>
      <c r="N224" s="320">
        <v>252.99500000000003</v>
      </c>
    </row>
    <row r="225" spans="1:14">
      <c r="A225" s="337" t="s">
        <v>615</v>
      </c>
      <c r="B225" s="320">
        <v>28.59</v>
      </c>
      <c r="C225" s="320">
        <v>16.079999999999998</v>
      </c>
      <c r="D225" s="320">
        <v>22.515000000000001</v>
      </c>
      <c r="E225" s="320">
        <v>18.754999999999999</v>
      </c>
      <c r="F225" s="320">
        <v>23.32</v>
      </c>
      <c r="G225" s="320">
        <v>26.454999999999998</v>
      </c>
      <c r="H225" s="320">
        <v>22.3</v>
      </c>
      <c r="I225" s="320">
        <v>20.704999999999998</v>
      </c>
      <c r="J225" s="320">
        <v>23.004999999999999</v>
      </c>
      <c r="K225" s="320">
        <v>28.984999999999999</v>
      </c>
      <c r="L225" s="320">
        <v>19.399999999999999</v>
      </c>
      <c r="M225" s="320">
        <v>24.52</v>
      </c>
      <c r="N225" s="320">
        <v>274.63</v>
      </c>
    </row>
    <row r="226" spans="1:14">
      <c r="A226" s="337" t="s">
        <v>600</v>
      </c>
      <c r="B226" s="320">
        <v>141.905</v>
      </c>
      <c r="C226" s="320">
        <v>113.655</v>
      </c>
      <c r="D226" s="320">
        <v>141.29</v>
      </c>
      <c r="E226" s="320">
        <v>155.78</v>
      </c>
      <c r="F226" s="320">
        <v>136.79499999999999</v>
      </c>
      <c r="G226" s="320">
        <v>175.11</v>
      </c>
      <c r="H226" s="320">
        <v>152.35499999999999</v>
      </c>
      <c r="I226" s="320">
        <v>165.68</v>
      </c>
      <c r="J226" s="320">
        <v>142.685</v>
      </c>
      <c r="K226" s="320">
        <v>151.69</v>
      </c>
      <c r="L226" s="320">
        <v>125.69499999999999</v>
      </c>
      <c r="M226" s="320">
        <v>115.91500000000001</v>
      </c>
      <c r="N226" s="320">
        <v>1718.5549999999998</v>
      </c>
    </row>
    <row r="227" spans="1:14">
      <c r="A227" s="337" t="s">
        <v>616</v>
      </c>
      <c r="B227" s="320">
        <v>20.145</v>
      </c>
      <c r="C227" s="320">
        <v>16.78</v>
      </c>
      <c r="D227" s="320">
        <v>23.114999999999998</v>
      </c>
      <c r="E227" s="320">
        <v>17.725000000000001</v>
      </c>
      <c r="F227" s="320">
        <v>19.87</v>
      </c>
      <c r="G227" s="320">
        <v>21.824999999999999</v>
      </c>
      <c r="H227" s="320">
        <v>16.72</v>
      </c>
      <c r="I227" s="320">
        <v>19.835000000000001</v>
      </c>
      <c r="J227" s="320">
        <v>17.155000000000001</v>
      </c>
      <c r="K227" s="320">
        <v>17.695</v>
      </c>
      <c r="L227" s="320">
        <v>16.895</v>
      </c>
      <c r="M227" s="320">
        <v>23.1</v>
      </c>
      <c r="N227" s="320">
        <v>230.86</v>
      </c>
    </row>
    <row r="228" spans="1:14">
      <c r="A228" s="337" t="s">
        <v>611</v>
      </c>
      <c r="B228" s="320">
        <v>68.260000000000005</v>
      </c>
      <c r="C228" s="320">
        <v>56.895000000000003</v>
      </c>
      <c r="D228" s="320">
        <v>88.87</v>
      </c>
      <c r="E228" s="320">
        <v>77.245000000000005</v>
      </c>
      <c r="F228" s="320">
        <v>76.44</v>
      </c>
      <c r="G228" s="320">
        <v>77.459999999999994</v>
      </c>
      <c r="H228" s="320">
        <v>71.459999999999994</v>
      </c>
      <c r="I228" s="320">
        <v>85.974999999999994</v>
      </c>
      <c r="J228" s="320">
        <v>69.004000000000005</v>
      </c>
      <c r="K228" s="320">
        <v>63.634999999999998</v>
      </c>
      <c r="L228" s="320">
        <v>62.895000000000003</v>
      </c>
      <c r="M228" s="320">
        <v>55.615000000000002</v>
      </c>
      <c r="N228" s="320">
        <v>853.75400000000002</v>
      </c>
    </row>
    <row r="229" spans="1:14">
      <c r="A229" s="337" t="s">
        <v>630</v>
      </c>
      <c r="B229" s="320">
        <v>466.99</v>
      </c>
      <c r="C229" s="320">
        <v>420.10500000000002</v>
      </c>
      <c r="D229" s="320">
        <v>473.73500000000001</v>
      </c>
      <c r="E229" s="320">
        <v>470.77</v>
      </c>
      <c r="F229" s="320">
        <v>514.38</v>
      </c>
      <c r="G229" s="320">
        <v>507.84500000000003</v>
      </c>
      <c r="H229" s="320">
        <v>503.73500000000001</v>
      </c>
      <c r="I229" s="320">
        <v>537.71</v>
      </c>
      <c r="J229" s="320">
        <v>457.74</v>
      </c>
      <c r="K229" s="320">
        <v>516.11500000000001</v>
      </c>
      <c r="L229" s="320">
        <v>447.66</v>
      </c>
      <c r="M229" s="320">
        <v>496.39</v>
      </c>
      <c r="N229" s="320">
        <v>5813.1750000000002</v>
      </c>
    </row>
    <row r="230" spans="1:14">
      <c r="A230" s="337" t="s">
        <v>617</v>
      </c>
      <c r="B230" s="320">
        <v>19.21</v>
      </c>
      <c r="C230" s="320">
        <v>19.164999999999999</v>
      </c>
      <c r="D230" s="320">
        <v>19.7</v>
      </c>
      <c r="E230" s="320">
        <v>22.484999999999999</v>
      </c>
      <c r="F230" s="320">
        <v>23.265000000000001</v>
      </c>
      <c r="G230" s="320">
        <v>30.12</v>
      </c>
      <c r="H230" s="320">
        <v>29.1</v>
      </c>
      <c r="I230" s="320">
        <v>26.3</v>
      </c>
      <c r="J230" s="320">
        <v>20.905000000000001</v>
      </c>
      <c r="K230" s="320">
        <v>28.454999999999998</v>
      </c>
      <c r="L230" s="320">
        <v>25.68</v>
      </c>
      <c r="M230" s="320">
        <v>25.934999999999999</v>
      </c>
      <c r="N230" s="320">
        <v>290.32</v>
      </c>
    </row>
    <row r="231" spans="1:14">
      <c r="A231" s="337" t="s">
        <v>618</v>
      </c>
      <c r="B231" s="320">
        <v>27.95</v>
      </c>
      <c r="C231" s="320">
        <v>21.274999999999999</v>
      </c>
      <c r="D231" s="320">
        <v>27.23</v>
      </c>
      <c r="E231" s="320">
        <v>25.475000000000001</v>
      </c>
      <c r="F231" s="320">
        <v>30.954999999999998</v>
      </c>
      <c r="G231" s="320">
        <v>27.004999999999999</v>
      </c>
      <c r="H231" s="320">
        <v>28.97</v>
      </c>
      <c r="I231" s="320">
        <v>28.45</v>
      </c>
      <c r="J231" s="320">
        <v>27.774999999999999</v>
      </c>
      <c r="K231" s="320">
        <v>29.285</v>
      </c>
      <c r="L231" s="320">
        <v>24.765000000000001</v>
      </c>
      <c r="M231" s="320">
        <v>30.765000000000001</v>
      </c>
      <c r="N231" s="320">
        <v>329.9</v>
      </c>
    </row>
    <row r="232" spans="1:14">
      <c r="A232" s="337" t="s">
        <v>633</v>
      </c>
      <c r="B232" s="320">
        <v>106.05</v>
      </c>
      <c r="C232" s="320">
        <v>91.08</v>
      </c>
      <c r="D232" s="320">
        <v>91.09</v>
      </c>
      <c r="E232" s="320">
        <v>93.344999999999999</v>
      </c>
      <c r="F232" s="320">
        <v>114.33499999999999</v>
      </c>
      <c r="G232" s="320">
        <v>110.42</v>
      </c>
      <c r="H232" s="320">
        <v>98.254999999999995</v>
      </c>
      <c r="I232" s="320">
        <v>97.29</v>
      </c>
      <c r="J232" s="320">
        <v>102.34</v>
      </c>
      <c r="K232" s="320">
        <v>112.105</v>
      </c>
      <c r="L232" s="320">
        <v>95.1</v>
      </c>
      <c r="M232" s="320">
        <v>77.75</v>
      </c>
      <c r="N232" s="320">
        <v>1189.1600000000001</v>
      </c>
    </row>
    <row r="233" spans="1:14">
      <c r="A233" s="337" t="s">
        <v>619</v>
      </c>
      <c r="B233" s="320">
        <v>24.905000000000001</v>
      </c>
      <c r="C233" s="320">
        <v>23.46</v>
      </c>
      <c r="D233" s="320">
        <v>31.664999999999999</v>
      </c>
      <c r="E233" s="320">
        <v>21</v>
      </c>
      <c r="F233" s="320">
        <v>31.87</v>
      </c>
      <c r="G233" s="320">
        <v>32.49</v>
      </c>
      <c r="H233" s="320">
        <v>30.105</v>
      </c>
      <c r="I233" s="320">
        <v>27.364999999999998</v>
      </c>
      <c r="J233" s="320">
        <v>28.7</v>
      </c>
      <c r="K233" s="320">
        <v>26.315000000000001</v>
      </c>
      <c r="L233" s="320">
        <v>27.33</v>
      </c>
      <c r="M233" s="320">
        <v>26.06</v>
      </c>
      <c r="N233" s="320">
        <v>331.26499999999999</v>
      </c>
    </row>
    <row r="234" spans="1:14">
      <c r="A234" s="337" t="s">
        <v>634</v>
      </c>
      <c r="B234" s="320">
        <v>67.41</v>
      </c>
      <c r="C234" s="320">
        <v>53.47</v>
      </c>
      <c r="D234" s="320">
        <v>55.85</v>
      </c>
      <c r="E234" s="320">
        <v>55.384999999999998</v>
      </c>
      <c r="F234" s="320">
        <v>72.405000000000001</v>
      </c>
      <c r="G234" s="320">
        <v>62.97</v>
      </c>
      <c r="H234" s="320">
        <v>65.040000000000006</v>
      </c>
      <c r="I234" s="320">
        <v>62.875</v>
      </c>
      <c r="J234" s="320">
        <v>59.9</v>
      </c>
      <c r="K234" s="320">
        <v>67.915000000000006</v>
      </c>
      <c r="L234" s="320">
        <v>59.58</v>
      </c>
      <c r="M234" s="320">
        <v>55.134999999999998</v>
      </c>
      <c r="N234" s="320">
        <v>737.93500000000006</v>
      </c>
    </row>
    <row r="235" spans="1:14">
      <c r="A235" s="337" t="s">
        <v>620</v>
      </c>
      <c r="B235" s="320">
        <v>14.175000000000001</v>
      </c>
      <c r="C235" s="320">
        <v>13.83</v>
      </c>
      <c r="D235" s="320">
        <v>19.475000000000001</v>
      </c>
      <c r="E235" s="320">
        <v>14.8</v>
      </c>
      <c r="F235" s="320">
        <v>16.734999999999999</v>
      </c>
      <c r="G235" s="320">
        <v>16.670000000000002</v>
      </c>
      <c r="H235" s="320">
        <v>15.43</v>
      </c>
      <c r="I235" s="320">
        <v>16.335000000000001</v>
      </c>
      <c r="J235" s="320">
        <v>15.37</v>
      </c>
      <c r="K235" s="320">
        <v>23.545000000000002</v>
      </c>
      <c r="L235" s="320">
        <v>14.28</v>
      </c>
      <c r="M235" s="320">
        <v>20.67</v>
      </c>
      <c r="N235" s="320">
        <v>201.315</v>
      </c>
    </row>
    <row r="236" spans="1:14">
      <c r="A236" s="337" t="s">
        <v>621</v>
      </c>
      <c r="B236" s="320">
        <v>212.13499999999999</v>
      </c>
      <c r="C236" s="320">
        <v>185.51499999999999</v>
      </c>
      <c r="D236" s="320">
        <v>198.19499999999999</v>
      </c>
      <c r="E236" s="320">
        <v>270.57</v>
      </c>
      <c r="F236" s="320">
        <v>258.07499999999999</v>
      </c>
      <c r="G236" s="320">
        <v>244.98500000000001</v>
      </c>
      <c r="H236" s="320">
        <v>226.905</v>
      </c>
      <c r="I236" s="320">
        <v>236.04</v>
      </c>
      <c r="J236" s="320">
        <v>298.74</v>
      </c>
      <c r="K236" s="320">
        <v>293.86500000000001</v>
      </c>
      <c r="L236" s="320">
        <v>250.73500000000001</v>
      </c>
      <c r="M236" s="320">
        <v>187.125</v>
      </c>
      <c r="N236" s="320">
        <v>2862.8849999999998</v>
      </c>
    </row>
    <row r="237" spans="1:14">
      <c r="A237" s="337" t="s">
        <v>636</v>
      </c>
      <c r="B237" s="320">
        <v>6.57</v>
      </c>
      <c r="C237" s="320">
        <v>8.75</v>
      </c>
      <c r="D237" s="320">
        <v>8.875</v>
      </c>
      <c r="E237" s="320">
        <v>8.16</v>
      </c>
      <c r="F237" s="320">
        <v>7.31</v>
      </c>
      <c r="G237" s="320">
        <v>9.1349999999999998</v>
      </c>
      <c r="H237" s="320">
        <v>8.4849999999999994</v>
      </c>
      <c r="I237" s="320">
        <v>7.57</v>
      </c>
      <c r="J237" s="320">
        <v>11.345000000000001</v>
      </c>
      <c r="K237" s="320">
        <v>9.3350000000000009</v>
      </c>
      <c r="L237" s="320">
        <v>8.4250000000000007</v>
      </c>
      <c r="M237" s="320">
        <v>8.42</v>
      </c>
      <c r="N237" s="320">
        <v>102.38</v>
      </c>
    </row>
    <row r="238" spans="1:14">
      <c r="A238" s="337" t="s">
        <v>605</v>
      </c>
      <c r="B238" s="320">
        <v>27.74</v>
      </c>
      <c r="C238" s="320">
        <v>24.5</v>
      </c>
      <c r="D238" s="320">
        <v>28.98</v>
      </c>
      <c r="E238" s="320">
        <v>29.385000000000002</v>
      </c>
      <c r="F238" s="320">
        <v>33.11</v>
      </c>
      <c r="G238" s="320">
        <v>34.814999999999998</v>
      </c>
      <c r="H238" s="320">
        <v>28.035</v>
      </c>
      <c r="I238" s="320">
        <v>31.67</v>
      </c>
      <c r="J238" s="320">
        <v>34.36</v>
      </c>
      <c r="K238" s="320">
        <v>40.450000000000003</v>
      </c>
      <c r="L238" s="320">
        <v>26.71</v>
      </c>
      <c r="M238" s="320">
        <v>27.98</v>
      </c>
      <c r="N238" s="320">
        <v>367.73500000000001</v>
      </c>
    </row>
    <row r="239" spans="1:14">
      <c r="A239" s="319" t="s">
        <v>120</v>
      </c>
      <c r="B239" s="320">
        <v>1029.9899999999998</v>
      </c>
      <c r="C239" s="320">
        <v>906.67999999999984</v>
      </c>
      <c r="D239" s="320">
        <v>1047.6550000000002</v>
      </c>
      <c r="E239" s="320">
        <v>974.77499999999998</v>
      </c>
      <c r="F239" s="320">
        <v>1135.3800000000001</v>
      </c>
      <c r="G239" s="320">
        <v>1053.5950000000003</v>
      </c>
      <c r="H239" s="320">
        <v>1061.1799999999998</v>
      </c>
      <c r="I239" s="320">
        <v>1134.6549999999997</v>
      </c>
      <c r="J239" s="320">
        <v>1046.1849999999999</v>
      </c>
      <c r="K239" s="320">
        <v>1132.3700000000001</v>
      </c>
      <c r="L239" s="320">
        <v>1036.8349999999998</v>
      </c>
      <c r="M239" s="320">
        <v>1029.925</v>
      </c>
      <c r="N239" s="320">
        <v>12589.225</v>
      </c>
    </row>
    <row r="240" spans="1:14">
      <c r="A240" s="337" t="s">
        <v>622</v>
      </c>
      <c r="B240" s="320">
        <v>5.585</v>
      </c>
      <c r="C240" s="320">
        <v>5.18</v>
      </c>
      <c r="D240" s="320">
        <v>4.91</v>
      </c>
      <c r="E240" s="320">
        <v>6.3949999999999996</v>
      </c>
      <c r="F240" s="320">
        <v>6.19</v>
      </c>
      <c r="G240" s="320">
        <v>7.73</v>
      </c>
      <c r="H240" s="320">
        <v>7.4850000000000003</v>
      </c>
      <c r="I240" s="320">
        <v>7.92</v>
      </c>
      <c r="J240" s="320">
        <v>8.4499999999999993</v>
      </c>
      <c r="K240" s="320">
        <v>7.33</v>
      </c>
      <c r="L240" s="320">
        <v>6.16</v>
      </c>
      <c r="M240" s="320">
        <v>6.79</v>
      </c>
      <c r="N240" s="320">
        <v>80.125</v>
      </c>
    </row>
    <row r="241" spans="1:14">
      <c r="A241" s="337" t="s">
        <v>601</v>
      </c>
      <c r="B241" s="320">
        <v>23.465</v>
      </c>
      <c r="C241" s="320">
        <v>25.614999999999998</v>
      </c>
      <c r="D241" s="320">
        <v>25.015000000000001</v>
      </c>
      <c r="E241" s="320">
        <v>25.08</v>
      </c>
      <c r="F241" s="320">
        <v>32.18</v>
      </c>
      <c r="G241" s="320">
        <v>28.925000000000001</v>
      </c>
      <c r="H241" s="320">
        <v>28.704999999999998</v>
      </c>
      <c r="I241" s="320">
        <v>34.83</v>
      </c>
      <c r="J241" s="320">
        <v>27.1</v>
      </c>
      <c r="K241" s="320">
        <v>30.475000000000001</v>
      </c>
      <c r="L241" s="320">
        <v>26.4</v>
      </c>
      <c r="M241" s="320">
        <v>25.074999999999999</v>
      </c>
      <c r="N241" s="320">
        <v>332.86499999999995</v>
      </c>
    </row>
    <row r="242" spans="1:14">
      <c r="A242" s="337" t="s">
        <v>597</v>
      </c>
      <c r="B242" s="320">
        <v>34.32</v>
      </c>
      <c r="C242" s="320">
        <v>32.450000000000003</v>
      </c>
      <c r="D242" s="320">
        <v>38.005000000000003</v>
      </c>
      <c r="E242" s="320">
        <v>35.435000000000002</v>
      </c>
      <c r="F242" s="320">
        <v>42.204999999999998</v>
      </c>
      <c r="G242" s="320">
        <v>37.729999999999997</v>
      </c>
      <c r="H242" s="320">
        <v>43.34</v>
      </c>
      <c r="I242" s="320">
        <v>38.799999999999997</v>
      </c>
      <c r="J242" s="320">
        <v>35.9</v>
      </c>
      <c r="K242" s="320">
        <v>41.11</v>
      </c>
      <c r="L242" s="320">
        <v>35.465000000000003</v>
      </c>
      <c r="M242" s="320">
        <v>36.145000000000003</v>
      </c>
      <c r="N242" s="320">
        <v>450.90499999999997</v>
      </c>
    </row>
    <row r="243" spans="1:14">
      <c r="A243" s="337" t="s">
        <v>153</v>
      </c>
      <c r="B243" s="320">
        <v>250</v>
      </c>
      <c r="C243" s="320">
        <v>190</v>
      </c>
      <c r="D243" s="320">
        <v>223</v>
      </c>
      <c r="E243" s="320">
        <v>200</v>
      </c>
      <c r="F243" s="320">
        <v>185</v>
      </c>
      <c r="G243" s="320">
        <v>168</v>
      </c>
      <c r="H243" s="320">
        <v>190</v>
      </c>
      <c r="I243" s="320">
        <v>195</v>
      </c>
      <c r="J243" s="320">
        <v>200</v>
      </c>
      <c r="K243" s="320">
        <v>240</v>
      </c>
      <c r="L243" s="320">
        <v>195</v>
      </c>
      <c r="M243" s="320">
        <v>200</v>
      </c>
      <c r="N243" s="320">
        <v>2436</v>
      </c>
    </row>
    <row r="244" spans="1:14">
      <c r="A244" s="337" t="s">
        <v>624</v>
      </c>
      <c r="B244" s="320">
        <v>18.454999999999998</v>
      </c>
      <c r="C244" s="320">
        <v>16.695</v>
      </c>
      <c r="D244" s="320">
        <v>20.065000000000001</v>
      </c>
      <c r="E244" s="320">
        <v>19.135000000000002</v>
      </c>
      <c r="F244" s="320">
        <v>25.585000000000001</v>
      </c>
      <c r="G244" s="320">
        <v>24.344999999999999</v>
      </c>
      <c r="H244" s="320">
        <v>21.51</v>
      </c>
      <c r="I244" s="320">
        <v>26.855</v>
      </c>
      <c r="J244" s="320">
        <v>22.46</v>
      </c>
      <c r="K244" s="320">
        <v>24.03</v>
      </c>
      <c r="L244" s="320">
        <v>21.17</v>
      </c>
      <c r="M244" s="320">
        <v>25.035</v>
      </c>
      <c r="N244" s="320">
        <v>265.34000000000003</v>
      </c>
    </row>
    <row r="245" spans="1:14">
      <c r="A245" s="337" t="s">
        <v>625</v>
      </c>
      <c r="B245" s="320">
        <v>13.64</v>
      </c>
      <c r="C245" s="320">
        <v>12.14</v>
      </c>
      <c r="D245" s="320">
        <v>15.17</v>
      </c>
      <c r="E245" s="320">
        <v>12.31</v>
      </c>
      <c r="F245" s="320">
        <v>19.32</v>
      </c>
      <c r="G245" s="320">
        <v>23.42</v>
      </c>
      <c r="H245" s="320">
        <v>19.97</v>
      </c>
      <c r="I245" s="320">
        <v>19.965</v>
      </c>
      <c r="J245" s="320">
        <v>17.434999999999999</v>
      </c>
      <c r="K245" s="320">
        <v>21.934999999999999</v>
      </c>
      <c r="L245" s="320">
        <v>17.39</v>
      </c>
      <c r="M245" s="320">
        <v>16.495000000000001</v>
      </c>
      <c r="N245" s="320">
        <v>209.19</v>
      </c>
    </row>
    <row r="246" spans="1:14">
      <c r="A246" s="337" t="s">
        <v>92</v>
      </c>
      <c r="B246" s="320">
        <v>0</v>
      </c>
      <c r="C246" s="320">
        <v>1.5549999999999999</v>
      </c>
      <c r="D246" s="320">
        <v>0</v>
      </c>
      <c r="E246" s="320">
        <v>1.5649999999999999</v>
      </c>
      <c r="F246" s="320">
        <v>2.4649999999999999</v>
      </c>
      <c r="G246" s="320">
        <v>2.23</v>
      </c>
      <c r="H246" s="320">
        <v>0</v>
      </c>
      <c r="I246" s="320">
        <v>1.9950000000000001</v>
      </c>
      <c r="J246" s="320">
        <v>0</v>
      </c>
      <c r="K246" s="320">
        <v>2.2549999999999999</v>
      </c>
      <c r="L246" s="320">
        <v>0</v>
      </c>
      <c r="M246" s="320">
        <v>2.41</v>
      </c>
      <c r="N246" s="320">
        <v>14.474999999999998</v>
      </c>
    </row>
    <row r="247" spans="1:14">
      <c r="A247" s="337" t="s">
        <v>626</v>
      </c>
      <c r="B247" s="320">
        <v>1.63</v>
      </c>
      <c r="C247" s="320">
        <v>0</v>
      </c>
      <c r="D247" s="320">
        <v>0</v>
      </c>
      <c r="E247" s="320">
        <v>0</v>
      </c>
      <c r="F247" s="320">
        <v>1.37</v>
      </c>
      <c r="G247" s="320">
        <v>0</v>
      </c>
      <c r="H247" s="320">
        <v>1.8</v>
      </c>
      <c r="I247" s="320">
        <v>0</v>
      </c>
      <c r="J247" s="320">
        <v>1.9750000000000001</v>
      </c>
      <c r="K247" s="320">
        <v>1.37</v>
      </c>
      <c r="L247" s="320">
        <v>0</v>
      </c>
      <c r="M247" s="320">
        <v>2.57</v>
      </c>
      <c r="N247" s="320">
        <v>10.715</v>
      </c>
    </row>
    <row r="248" spans="1:14">
      <c r="A248" s="337" t="s">
        <v>596</v>
      </c>
      <c r="B248" s="320">
        <v>43.215000000000003</v>
      </c>
      <c r="C248" s="320">
        <v>34.965000000000003</v>
      </c>
      <c r="D248" s="320">
        <v>49.225000000000001</v>
      </c>
      <c r="E248" s="320">
        <v>40.314999999999998</v>
      </c>
      <c r="F248" s="320">
        <v>49.08</v>
      </c>
      <c r="G248" s="320">
        <v>43.6</v>
      </c>
      <c r="H248" s="320">
        <v>47.86</v>
      </c>
      <c r="I248" s="320">
        <v>41.465000000000003</v>
      </c>
      <c r="J248" s="320">
        <v>44.23</v>
      </c>
      <c r="K248" s="320">
        <v>49.51</v>
      </c>
      <c r="L248" s="320">
        <v>42.835000000000001</v>
      </c>
      <c r="M248" s="320">
        <v>35.384999999999998</v>
      </c>
      <c r="N248" s="320">
        <v>521.68500000000006</v>
      </c>
    </row>
    <row r="249" spans="1:14">
      <c r="A249" s="337" t="s">
        <v>627</v>
      </c>
      <c r="B249" s="320">
        <v>8.2850000000000001</v>
      </c>
      <c r="C249" s="320">
        <v>6.0449999999999999</v>
      </c>
      <c r="D249" s="320">
        <v>6.1749999999999998</v>
      </c>
      <c r="E249" s="320">
        <v>6.3650000000000002</v>
      </c>
      <c r="F249" s="320">
        <v>9.8849999999999998</v>
      </c>
      <c r="G249" s="320">
        <v>8.0449999999999999</v>
      </c>
      <c r="H249" s="320">
        <v>8.2949999999999999</v>
      </c>
      <c r="I249" s="320">
        <v>11.42</v>
      </c>
      <c r="J249" s="320">
        <v>6.83</v>
      </c>
      <c r="K249" s="320">
        <v>9.8550000000000004</v>
      </c>
      <c r="L249" s="320">
        <v>6.9</v>
      </c>
      <c r="M249" s="320">
        <v>7.9550000000000001</v>
      </c>
      <c r="N249" s="320">
        <v>96.055000000000007</v>
      </c>
    </row>
    <row r="250" spans="1:14">
      <c r="A250" s="337" t="s">
        <v>628</v>
      </c>
      <c r="B250" s="320">
        <v>15.69</v>
      </c>
      <c r="C250" s="320">
        <v>15.05</v>
      </c>
      <c r="D250" s="320">
        <v>16.97</v>
      </c>
      <c r="E250" s="320">
        <v>14.005000000000001</v>
      </c>
      <c r="F250" s="320">
        <v>22.53</v>
      </c>
      <c r="G250" s="320">
        <v>23.555</v>
      </c>
      <c r="H250" s="320">
        <v>19.350000000000001</v>
      </c>
      <c r="I250" s="320">
        <v>24.645</v>
      </c>
      <c r="J250" s="320">
        <v>22.465</v>
      </c>
      <c r="K250" s="320">
        <v>21.27</v>
      </c>
      <c r="L250" s="320">
        <v>19.495000000000001</v>
      </c>
      <c r="M250" s="320">
        <v>18.495000000000001</v>
      </c>
      <c r="N250" s="320">
        <v>233.52000000000004</v>
      </c>
    </row>
    <row r="251" spans="1:14">
      <c r="A251" s="337" t="s">
        <v>629</v>
      </c>
      <c r="B251" s="320">
        <v>56.085000000000001</v>
      </c>
      <c r="C251" s="320">
        <v>54.424999999999997</v>
      </c>
      <c r="D251" s="320">
        <v>62.664999999999999</v>
      </c>
      <c r="E251" s="320">
        <v>55.44</v>
      </c>
      <c r="F251" s="320">
        <v>68.635000000000005</v>
      </c>
      <c r="G251" s="320">
        <v>63.625</v>
      </c>
      <c r="H251" s="320">
        <v>65.984999999999999</v>
      </c>
      <c r="I251" s="320">
        <v>64.224999999999994</v>
      </c>
      <c r="J251" s="320">
        <v>61.05</v>
      </c>
      <c r="K251" s="320">
        <v>66.915000000000006</v>
      </c>
      <c r="L251" s="320">
        <v>55.155000000000001</v>
      </c>
      <c r="M251" s="320">
        <v>58.1</v>
      </c>
      <c r="N251" s="320">
        <v>732.30499999999995</v>
      </c>
    </row>
    <row r="252" spans="1:14">
      <c r="A252" s="337" t="s">
        <v>631</v>
      </c>
      <c r="B252" s="320">
        <v>20.47</v>
      </c>
      <c r="C252" s="320">
        <v>18.850000000000001</v>
      </c>
      <c r="D252" s="320">
        <v>21.824999999999999</v>
      </c>
      <c r="E252" s="320">
        <v>18.95</v>
      </c>
      <c r="F252" s="320">
        <v>25.66</v>
      </c>
      <c r="G252" s="320">
        <v>21.08</v>
      </c>
      <c r="H252" s="320">
        <v>23.125</v>
      </c>
      <c r="I252" s="320">
        <v>24.184999999999999</v>
      </c>
      <c r="J252" s="320">
        <v>21.805</v>
      </c>
      <c r="K252" s="320">
        <v>20.71</v>
      </c>
      <c r="L252" s="320">
        <v>19.64</v>
      </c>
      <c r="M252" s="320">
        <v>18.690000000000001</v>
      </c>
      <c r="N252" s="320">
        <v>254.99</v>
      </c>
    </row>
    <row r="253" spans="1:14">
      <c r="A253" s="337" t="s">
        <v>555</v>
      </c>
      <c r="B253" s="320">
        <v>40.5</v>
      </c>
      <c r="C253" s="320">
        <v>35.5</v>
      </c>
      <c r="D253" s="320">
        <v>44</v>
      </c>
      <c r="E253" s="320">
        <v>39.299999999999997</v>
      </c>
      <c r="F253" s="320">
        <v>41.8</v>
      </c>
      <c r="G253" s="320">
        <v>50.9</v>
      </c>
      <c r="H253" s="320">
        <v>46.7</v>
      </c>
      <c r="I253" s="320">
        <v>42.9</v>
      </c>
      <c r="J253" s="320">
        <v>38.6</v>
      </c>
      <c r="K253" s="320">
        <v>38.4</v>
      </c>
      <c r="L253" s="320">
        <v>45.3</v>
      </c>
      <c r="M253" s="320">
        <v>52.8</v>
      </c>
      <c r="N253" s="320">
        <v>516.70000000000005</v>
      </c>
    </row>
    <row r="254" spans="1:14">
      <c r="A254" s="337" t="s">
        <v>632</v>
      </c>
      <c r="B254" s="320">
        <v>50.284999999999997</v>
      </c>
      <c r="C254" s="320">
        <v>47.25</v>
      </c>
      <c r="D254" s="320">
        <v>51.61</v>
      </c>
      <c r="E254" s="320">
        <v>49.33</v>
      </c>
      <c r="F254" s="320">
        <v>63.225000000000001</v>
      </c>
      <c r="G254" s="320">
        <v>56.84</v>
      </c>
      <c r="H254" s="320">
        <v>56.09</v>
      </c>
      <c r="I254" s="320">
        <v>59.645000000000003</v>
      </c>
      <c r="J254" s="320">
        <v>54.42</v>
      </c>
      <c r="K254" s="320">
        <v>56.6</v>
      </c>
      <c r="L254" s="320">
        <v>48.744999999999997</v>
      </c>
      <c r="M254" s="320">
        <v>49.875</v>
      </c>
      <c r="N254" s="320">
        <v>643.91499999999996</v>
      </c>
    </row>
    <row r="255" spans="1:14">
      <c r="A255" s="337" t="s">
        <v>557</v>
      </c>
      <c r="B255" s="320">
        <v>10</v>
      </c>
      <c r="C255" s="320">
        <v>11</v>
      </c>
      <c r="D255" s="320">
        <v>12.5</v>
      </c>
      <c r="E255" s="320">
        <v>12</v>
      </c>
      <c r="F255" s="320">
        <v>11</v>
      </c>
      <c r="G255" s="320">
        <v>12</v>
      </c>
      <c r="H255" s="320">
        <v>12</v>
      </c>
      <c r="I255" s="320">
        <v>15</v>
      </c>
      <c r="J255" s="320">
        <v>11</v>
      </c>
      <c r="K255" s="320">
        <v>10</v>
      </c>
      <c r="L255" s="320">
        <v>11</v>
      </c>
      <c r="M255" s="320">
        <v>12</v>
      </c>
      <c r="N255" s="320">
        <v>139.5</v>
      </c>
    </row>
    <row r="256" spans="1:14">
      <c r="A256" s="337" t="s">
        <v>598</v>
      </c>
      <c r="B256" s="320">
        <v>20.355</v>
      </c>
      <c r="C256" s="320">
        <v>18.66</v>
      </c>
      <c r="D256" s="320">
        <v>19.98</v>
      </c>
      <c r="E256" s="320">
        <v>22.7</v>
      </c>
      <c r="F256" s="320">
        <v>23.425000000000001</v>
      </c>
      <c r="G256" s="320">
        <v>22.385000000000002</v>
      </c>
      <c r="H256" s="320">
        <v>23.434999999999999</v>
      </c>
      <c r="I256" s="320">
        <v>21.274999999999999</v>
      </c>
      <c r="J256" s="320">
        <v>21.88</v>
      </c>
      <c r="K256" s="320">
        <v>25.065000000000001</v>
      </c>
      <c r="L256" s="320">
        <v>24.47</v>
      </c>
      <c r="M256" s="320">
        <v>16.245000000000001</v>
      </c>
      <c r="N256" s="320">
        <v>259.875</v>
      </c>
    </row>
    <row r="257" spans="1:14">
      <c r="A257" s="337" t="s">
        <v>81</v>
      </c>
      <c r="B257" s="320">
        <v>0</v>
      </c>
      <c r="C257" s="320">
        <v>0</v>
      </c>
      <c r="D257" s="320">
        <v>0</v>
      </c>
      <c r="E257" s="320">
        <v>0</v>
      </c>
      <c r="F257" s="320">
        <v>1.85</v>
      </c>
      <c r="G257" s="320">
        <v>3.0649999999999999</v>
      </c>
      <c r="H257" s="320">
        <v>0</v>
      </c>
      <c r="I257" s="320">
        <v>0</v>
      </c>
      <c r="J257" s="320">
        <v>0</v>
      </c>
      <c r="K257" s="320">
        <v>3.395</v>
      </c>
      <c r="L257" s="320">
        <v>7.9450000000000003</v>
      </c>
      <c r="M257" s="320">
        <v>6.1449999999999996</v>
      </c>
      <c r="N257" s="320">
        <v>22.400000000000002</v>
      </c>
    </row>
    <row r="258" spans="1:14">
      <c r="A258" s="337" t="s">
        <v>595</v>
      </c>
      <c r="B258" s="320">
        <v>359.15499999999997</v>
      </c>
      <c r="C258" s="320">
        <v>324.8</v>
      </c>
      <c r="D258" s="320">
        <v>368.185</v>
      </c>
      <c r="E258" s="320">
        <v>356.33</v>
      </c>
      <c r="F258" s="320">
        <v>424.94499999999999</v>
      </c>
      <c r="G258" s="320">
        <v>381.87</v>
      </c>
      <c r="H258" s="320">
        <v>372.76</v>
      </c>
      <c r="I258" s="320">
        <v>419.99</v>
      </c>
      <c r="J258" s="320">
        <v>383.22500000000002</v>
      </c>
      <c r="K258" s="320">
        <v>393.435</v>
      </c>
      <c r="L258" s="320">
        <v>382.90499999999997</v>
      </c>
      <c r="M258" s="320">
        <v>378.33</v>
      </c>
      <c r="N258" s="320">
        <v>4545.9299999999994</v>
      </c>
    </row>
    <row r="259" spans="1:14">
      <c r="A259" s="337" t="s">
        <v>103</v>
      </c>
      <c r="B259" s="320">
        <v>0</v>
      </c>
      <c r="C259" s="320">
        <v>3.8</v>
      </c>
      <c r="D259" s="320">
        <v>3.27</v>
      </c>
      <c r="E259" s="320">
        <v>2.7450000000000001</v>
      </c>
      <c r="F259" s="320">
        <v>6.15</v>
      </c>
      <c r="G259" s="320">
        <v>3.0150000000000001</v>
      </c>
      <c r="H259" s="320">
        <v>2.2749999999999999</v>
      </c>
      <c r="I259" s="320">
        <v>9.26</v>
      </c>
      <c r="J259" s="320">
        <v>4.75</v>
      </c>
      <c r="K259" s="320">
        <v>0</v>
      </c>
      <c r="L259" s="320">
        <v>7.38</v>
      </c>
      <c r="M259" s="320">
        <v>1.825</v>
      </c>
      <c r="N259" s="320">
        <v>44.470000000000006</v>
      </c>
    </row>
    <row r="260" spans="1:14">
      <c r="A260" s="337" t="s">
        <v>599</v>
      </c>
      <c r="B260" s="320">
        <v>12.8</v>
      </c>
      <c r="C260" s="320">
        <v>10.164999999999999</v>
      </c>
      <c r="D260" s="320">
        <v>13.755000000000001</v>
      </c>
      <c r="E260" s="320">
        <v>12.565</v>
      </c>
      <c r="F260" s="320">
        <v>12.5</v>
      </c>
      <c r="G260" s="320">
        <v>14.98</v>
      </c>
      <c r="H260" s="320">
        <v>11.56</v>
      </c>
      <c r="I260" s="320">
        <v>22.86</v>
      </c>
      <c r="J260" s="320">
        <v>12.52</v>
      </c>
      <c r="K260" s="320">
        <v>12.914999999999999</v>
      </c>
      <c r="L260" s="320">
        <v>13.46</v>
      </c>
      <c r="M260" s="320">
        <v>12.154999999999999</v>
      </c>
      <c r="N260" s="320">
        <v>162.23500000000001</v>
      </c>
    </row>
    <row r="261" spans="1:14">
      <c r="A261" s="337" t="s">
        <v>607</v>
      </c>
      <c r="B261" s="320">
        <v>7.3550000000000004</v>
      </c>
      <c r="C261" s="320">
        <v>7.55</v>
      </c>
      <c r="D261" s="320">
        <v>8.7100000000000009</v>
      </c>
      <c r="E261" s="320">
        <v>7.1449999999999996</v>
      </c>
      <c r="F261" s="320">
        <v>8.0350000000000001</v>
      </c>
      <c r="G261" s="320">
        <v>9.89</v>
      </c>
      <c r="H261" s="320">
        <v>8.6199999999999992</v>
      </c>
      <c r="I261" s="320">
        <v>7.66</v>
      </c>
      <c r="J261" s="320">
        <v>8.49</v>
      </c>
      <c r="K261" s="320">
        <v>7.73</v>
      </c>
      <c r="L261" s="320">
        <v>7.41</v>
      </c>
      <c r="M261" s="320">
        <v>7.5</v>
      </c>
      <c r="N261" s="320">
        <v>96.094999999999999</v>
      </c>
    </row>
    <row r="262" spans="1:14">
      <c r="A262" s="337" t="s">
        <v>635</v>
      </c>
      <c r="B262" s="320">
        <v>15.55</v>
      </c>
      <c r="C262" s="320">
        <v>15.41</v>
      </c>
      <c r="D262" s="320">
        <v>18.995000000000001</v>
      </c>
      <c r="E262" s="320">
        <v>15.664999999999999</v>
      </c>
      <c r="F262" s="320">
        <v>21.89</v>
      </c>
      <c r="G262" s="320">
        <v>22.454999999999998</v>
      </c>
      <c r="H262" s="320">
        <v>22.975000000000001</v>
      </c>
      <c r="I262" s="320">
        <v>20.074999999999999</v>
      </c>
      <c r="J262" s="320">
        <v>17.274999999999999</v>
      </c>
      <c r="K262" s="320">
        <v>22.414999999999999</v>
      </c>
      <c r="L262" s="320">
        <v>20.29</v>
      </c>
      <c r="M262" s="320">
        <v>15.79</v>
      </c>
      <c r="N262" s="320">
        <v>228.78499999999997</v>
      </c>
    </row>
    <row r="263" spans="1:14">
      <c r="A263" s="337" t="s">
        <v>612</v>
      </c>
      <c r="B263" s="320">
        <v>0</v>
      </c>
      <c r="C263" s="320">
        <v>0</v>
      </c>
      <c r="D263" s="320">
        <v>0</v>
      </c>
      <c r="E263" s="320">
        <v>0</v>
      </c>
      <c r="F263" s="320">
        <v>0</v>
      </c>
      <c r="G263" s="320">
        <v>1.41</v>
      </c>
      <c r="H263" s="320">
        <v>1.625</v>
      </c>
      <c r="I263" s="320">
        <v>1.7150000000000001</v>
      </c>
      <c r="J263" s="320">
        <v>0</v>
      </c>
      <c r="K263" s="320">
        <v>0</v>
      </c>
      <c r="L263" s="320">
        <v>2.48</v>
      </c>
      <c r="M263" s="320">
        <v>2.29</v>
      </c>
      <c r="N263" s="320">
        <v>9.52</v>
      </c>
    </row>
    <row r="264" spans="1:14">
      <c r="A264" s="337" t="s">
        <v>602</v>
      </c>
      <c r="B264" s="320">
        <v>7.0250000000000004</v>
      </c>
      <c r="C264" s="320">
        <v>5.665</v>
      </c>
      <c r="D264" s="320">
        <v>6.51</v>
      </c>
      <c r="E264" s="320">
        <v>6.51</v>
      </c>
      <c r="F264" s="320">
        <v>10.54</v>
      </c>
      <c r="G264" s="320">
        <v>6.7</v>
      </c>
      <c r="H264" s="320">
        <v>9.6050000000000004</v>
      </c>
      <c r="I264" s="320">
        <v>7.4749999999999996</v>
      </c>
      <c r="J264" s="320">
        <v>7.5350000000000001</v>
      </c>
      <c r="K264" s="320">
        <v>8.66</v>
      </c>
      <c r="L264" s="320">
        <v>6.7949999999999999</v>
      </c>
      <c r="M264" s="320">
        <v>6.9450000000000003</v>
      </c>
      <c r="N264" s="320">
        <v>89.965000000000003</v>
      </c>
    </row>
    <row r="265" spans="1:14">
      <c r="A265" s="337" t="s">
        <v>609</v>
      </c>
      <c r="B265" s="320">
        <v>16.125</v>
      </c>
      <c r="C265" s="320">
        <v>13.91</v>
      </c>
      <c r="D265" s="320">
        <v>17.114999999999998</v>
      </c>
      <c r="E265" s="320">
        <v>15.49</v>
      </c>
      <c r="F265" s="320">
        <v>19.914999999999999</v>
      </c>
      <c r="G265" s="320">
        <v>15.8</v>
      </c>
      <c r="H265" s="320">
        <v>16.11</v>
      </c>
      <c r="I265" s="320">
        <v>15.494999999999999</v>
      </c>
      <c r="J265" s="320">
        <v>16.79</v>
      </c>
      <c r="K265" s="320">
        <v>16.989999999999998</v>
      </c>
      <c r="L265" s="320">
        <v>13.045</v>
      </c>
      <c r="M265" s="320">
        <v>14.88</v>
      </c>
      <c r="N265" s="320">
        <v>191.66499999999999</v>
      </c>
    </row>
    <row r="266" spans="1:14">
      <c r="A266" s="319" t="s">
        <v>115</v>
      </c>
      <c r="B266" s="320">
        <v>4464.1400000000003</v>
      </c>
      <c r="C266" s="320">
        <v>3984.9750000000004</v>
      </c>
      <c r="D266" s="320">
        <v>4693.1350000000002</v>
      </c>
      <c r="E266" s="320">
        <v>4740.8080000000009</v>
      </c>
      <c r="F266" s="320">
        <v>5054.5740000000005</v>
      </c>
      <c r="G266" s="320">
        <v>5074.4050000000007</v>
      </c>
      <c r="H266" s="320">
        <v>5643.1330000000016</v>
      </c>
      <c r="I266" s="320">
        <v>5506.8149999999996</v>
      </c>
      <c r="J266" s="320">
        <v>4668.1350000000002</v>
      </c>
      <c r="K266" s="320">
        <v>5140.3200000000006</v>
      </c>
      <c r="L266" s="320">
        <v>4557.9100000000008</v>
      </c>
      <c r="M266" s="320">
        <v>4720.0000000000009</v>
      </c>
      <c r="N266" s="320">
        <v>58248.35</v>
      </c>
    </row>
    <row r="267" spans="1:14">
      <c r="A267" s="337" t="s">
        <v>603</v>
      </c>
      <c r="B267" s="320">
        <v>27.895</v>
      </c>
      <c r="C267" s="320">
        <v>27.815000000000001</v>
      </c>
      <c r="D267" s="320">
        <v>24.405000000000001</v>
      </c>
      <c r="E267" s="320">
        <v>30.745000000000001</v>
      </c>
      <c r="F267" s="320">
        <v>37.395000000000003</v>
      </c>
      <c r="G267" s="320">
        <v>26.905000000000001</v>
      </c>
      <c r="H267" s="320">
        <v>32.615000000000002</v>
      </c>
      <c r="I267" s="320">
        <v>35.284999999999997</v>
      </c>
      <c r="J267" s="320">
        <v>37.395000000000003</v>
      </c>
      <c r="K267" s="320">
        <v>34.42</v>
      </c>
      <c r="L267" s="320">
        <v>26.42</v>
      </c>
      <c r="M267" s="320">
        <v>28.045000000000002</v>
      </c>
      <c r="N267" s="320">
        <v>369.34000000000009</v>
      </c>
    </row>
    <row r="268" spans="1:14">
      <c r="A268" s="337" t="s">
        <v>571</v>
      </c>
      <c r="B268" s="320">
        <v>67</v>
      </c>
      <c r="C268" s="320">
        <v>66.795000000000002</v>
      </c>
      <c r="D268" s="320">
        <v>79.86</v>
      </c>
      <c r="E268" s="320">
        <v>80.040000000000006</v>
      </c>
      <c r="F268" s="320">
        <v>90.064999999999998</v>
      </c>
      <c r="G268" s="320">
        <v>65.010000000000005</v>
      </c>
      <c r="H268" s="320">
        <v>86.17</v>
      </c>
      <c r="I268" s="320">
        <v>65.430000000000007</v>
      </c>
      <c r="J268" s="320">
        <v>80.155000000000001</v>
      </c>
      <c r="K268" s="320">
        <v>74.81</v>
      </c>
      <c r="L268" s="320">
        <v>73.075000000000003</v>
      </c>
      <c r="M268" s="320">
        <v>75.114999999999995</v>
      </c>
      <c r="N268" s="320">
        <v>903.52500000000009</v>
      </c>
    </row>
    <row r="269" spans="1:14">
      <c r="A269" s="337" t="s">
        <v>577</v>
      </c>
      <c r="B269" s="320">
        <v>124.2</v>
      </c>
      <c r="C269" s="320">
        <v>116.45</v>
      </c>
      <c r="D269" s="320">
        <v>136.55500000000001</v>
      </c>
      <c r="E269" s="320">
        <v>135.36000000000001</v>
      </c>
      <c r="F269" s="320">
        <v>157.33500000000001</v>
      </c>
      <c r="G269" s="320">
        <v>143.14500000000001</v>
      </c>
      <c r="H269" s="320">
        <v>157.99</v>
      </c>
      <c r="I269" s="320">
        <v>151.79499999999999</v>
      </c>
      <c r="J269" s="320">
        <v>134.76499999999999</v>
      </c>
      <c r="K269" s="320">
        <v>145.19</v>
      </c>
      <c r="L269" s="320">
        <v>122.215</v>
      </c>
      <c r="M269" s="320">
        <v>125.46</v>
      </c>
      <c r="N269" s="320">
        <v>1650.4600000000003</v>
      </c>
    </row>
    <row r="270" spans="1:14">
      <c r="A270" s="337" t="s">
        <v>594</v>
      </c>
      <c r="B270" s="320">
        <v>124.6</v>
      </c>
      <c r="C270" s="320">
        <v>111.16</v>
      </c>
      <c r="D270" s="320">
        <v>146.27000000000001</v>
      </c>
      <c r="E270" s="320">
        <v>180.88</v>
      </c>
      <c r="F270" s="320">
        <v>156.654</v>
      </c>
      <c r="G270" s="320">
        <v>142.22999999999999</v>
      </c>
      <c r="H270" s="320">
        <v>147.80500000000001</v>
      </c>
      <c r="I270" s="320">
        <v>160.52500000000001</v>
      </c>
      <c r="J270" s="320">
        <v>128.91999999999999</v>
      </c>
      <c r="K270" s="320">
        <v>134.29</v>
      </c>
      <c r="L270" s="320">
        <v>125</v>
      </c>
      <c r="M270" s="320">
        <v>131.48500000000001</v>
      </c>
      <c r="N270" s="320">
        <v>1689.819</v>
      </c>
    </row>
    <row r="271" spans="1:14">
      <c r="A271" s="337" t="s">
        <v>583</v>
      </c>
      <c r="B271" s="320">
        <v>67.150000000000006</v>
      </c>
      <c r="C271" s="320">
        <v>68.004999999999995</v>
      </c>
      <c r="D271" s="320">
        <v>69.185000000000002</v>
      </c>
      <c r="E271" s="320">
        <v>73.265000000000001</v>
      </c>
      <c r="F271" s="320">
        <v>76.31</v>
      </c>
      <c r="G271" s="320">
        <v>92.34</v>
      </c>
      <c r="H271" s="320">
        <v>75.465000000000003</v>
      </c>
      <c r="I271" s="320">
        <v>107.425</v>
      </c>
      <c r="J271" s="320">
        <v>92.644999999999996</v>
      </c>
      <c r="K271" s="320">
        <v>99.004999999999995</v>
      </c>
      <c r="L271" s="320">
        <v>89.71</v>
      </c>
      <c r="M271" s="320">
        <v>77.47</v>
      </c>
      <c r="N271" s="320">
        <v>987.97500000000002</v>
      </c>
    </row>
    <row r="272" spans="1:14">
      <c r="A272" s="337" t="s">
        <v>623</v>
      </c>
      <c r="B272" s="320">
        <v>8.7249999999999996</v>
      </c>
      <c r="C272" s="320">
        <v>6.26</v>
      </c>
      <c r="D272" s="320">
        <v>8.2949999999999999</v>
      </c>
      <c r="E272" s="320">
        <v>6.54</v>
      </c>
      <c r="F272" s="320">
        <v>9.0950000000000006</v>
      </c>
      <c r="G272" s="320">
        <v>8.36</v>
      </c>
      <c r="H272" s="320">
        <v>7.6749999999999998</v>
      </c>
      <c r="I272" s="320">
        <v>9.3800000000000008</v>
      </c>
      <c r="J272" s="320">
        <v>6.665</v>
      </c>
      <c r="K272" s="320">
        <v>7.835</v>
      </c>
      <c r="L272" s="320">
        <v>8.6199999999999992</v>
      </c>
      <c r="M272" s="320">
        <v>5.99</v>
      </c>
      <c r="N272" s="320">
        <v>93.44</v>
      </c>
    </row>
    <row r="273" spans="1:14">
      <c r="A273" s="337" t="s">
        <v>587</v>
      </c>
      <c r="B273" s="320">
        <v>182.39</v>
      </c>
      <c r="C273" s="320">
        <v>176.22</v>
      </c>
      <c r="D273" s="320">
        <v>211.12</v>
      </c>
      <c r="E273" s="320">
        <v>200.15</v>
      </c>
      <c r="F273" s="320">
        <v>226.46</v>
      </c>
      <c r="G273" s="320">
        <v>201.70500000000001</v>
      </c>
      <c r="H273" s="320">
        <v>251.82499999999999</v>
      </c>
      <c r="I273" s="320">
        <v>241.11</v>
      </c>
      <c r="J273" s="320">
        <v>219.71</v>
      </c>
      <c r="K273" s="320">
        <v>244.23500000000001</v>
      </c>
      <c r="L273" s="320">
        <v>201.05500000000001</v>
      </c>
      <c r="M273" s="320">
        <v>204.86500000000001</v>
      </c>
      <c r="N273" s="320">
        <v>2560.8450000000003</v>
      </c>
    </row>
    <row r="274" spans="1:14">
      <c r="A274" s="337" t="s">
        <v>573</v>
      </c>
      <c r="B274" s="320">
        <v>38.200000000000003</v>
      </c>
      <c r="C274" s="320">
        <v>41.93</v>
      </c>
      <c r="D274" s="320">
        <v>42.024999999999999</v>
      </c>
      <c r="E274" s="320">
        <v>41.634999999999998</v>
      </c>
      <c r="F274" s="320">
        <v>51.53</v>
      </c>
      <c r="G274" s="320">
        <v>50.23</v>
      </c>
      <c r="H274" s="320">
        <v>56.454999999999998</v>
      </c>
      <c r="I274" s="320">
        <v>48.06</v>
      </c>
      <c r="J274" s="320">
        <v>44.515000000000001</v>
      </c>
      <c r="K274" s="320">
        <v>44.11</v>
      </c>
      <c r="L274" s="320">
        <v>43.204999999999998</v>
      </c>
      <c r="M274" s="320">
        <v>40.924999999999997</v>
      </c>
      <c r="N274" s="320">
        <v>542.81999999999994</v>
      </c>
    </row>
    <row r="275" spans="1:14">
      <c r="A275" s="337" t="s">
        <v>579</v>
      </c>
      <c r="B275" s="320">
        <v>40.36</v>
      </c>
      <c r="C275" s="320">
        <v>42.78</v>
      </c>
      <c r="D275" s="320">
        <v>50.204999999999998</v>
      </c>
      <c r="E275" s="320">
        <v>46.77</v>
      </c>
      <c r="F275" s="320">
        <v>62.965000000000003</v>
      </c>
      <c r="G275" s="320">
        <v>49.09</v>
      </c>
      <c r="H275" s="320">
        <v>51.46</v>
      </c>
      <c r="I275" s="320">
        <v>54.75</v>
      </c>
      <c r="J275" s="320">
        <v>44.534999999999997</v>
      </c>
      <c r="K275" s="320">
        <v>54.41</v>
      </c>
      <c r="L275" s="320">
        <v>40.875</v>
      </c>
      <c r="M275" s="320">
        <v>38.39</v>
      </c>
      <c r="N275" s="320">
        <v>576.58999999999992</v>
      </c>
    </row>
    <row r="276" spans="1:14">
      <c r="A276" s="337" t="s">
        <v>572</v>
      </c>
      <c r="B276" s="320">
        <v>87.364999999999995</v>
      </c>
      <c r="C276" s="320">
        <v>79.965000000000003</v>
      </c>
      <c r="D276" s="320">
        <v>91.234999999999999</v>
      </c>
      <c r="E276" s="320">
        <v>89.055000000000007</v>
      </c>
      <c r="F276" s="320">
        <v>117.97499999999999</v>
      </c>
      <c r="G276" s="320">
        <v>110.63</v>
      </c>
      <c r="H276" s="320">
        <v>100.785</v>
      </c>
      <c r="I276" s="320">
        <v>107.1</v>
      </c>
      <c r="J276" s="320">
        <v>95.704999999999998</v>
      </c>
      <c r="K276" s="320">
        <v>103.77500000000001</v>
      </c>
      <c r="L276" s="320">
        <v>83.825000000000003</v>
      </c>
      <c r="M276" s="320">
        <v>82.295000000000002</v>
      </c>
      <c r="N276" s="320">
        <v>1149.71</v>
      </c>
    </row>
    <row r="277" spans="1:14">
      <c r="A277" s="337" t="s">
        <v>117</v>
      </c>
      <c r="B277" s="320">
        <v>9.73</v>
      </c>
      <c r="C277" s="320">
        <v>12.79</v>
      </c>
      <c r="D277" s="320">
        <v>11.12</v>
      </c>
      <c r="E277" s="320">
        <v>10.78</v>
      </c>
      <c r="F277" s="320">
        <v>13.95</v>
      </c>
      <c r="G277" s="320">
        <v>11.44</v>
      </c>
      <c r="H277" s="320">
        <v>10.94</v>
      </c>
      <c r="I277" s="320">
        <v>13.63</v>
      </c>
      <c r="J277" s="320">
        <v>10.82</v>
      </c>
      <c r="K277" s="320">
        <v>13.47</v>
      </c>
      <c r="L277" s="320">
        <v>10.64</v>
      </c>
      <c r="M277" s="320">
        <v>12.47</v>
      </c>
      <c r="N277" s="320">
        <v>141.78</v>
      </c>
    </row>
    <row r="278" spans="1:14">
      <c r="A278" s="337" t="s">
        <v>581</v>
      </c>
      <c r="B278" s="320">
        <v>37.270000000000003</v>
      </c>
      <c r="C278" s="320">
        <v>35.704999999999998</v>
      </c>
      <c r="D278" s="320">
        <v>40.29</v>
      </c>
      <c r="E278" s="320">
        <v>40.255000000000003</v>
      </c>
      <c r="F278" s="320">
        <v>46.59</v>
      </c>
      <c r="G278" s="320">
        <v>40.875</v>
      </c>
      <c r="H278" s="320">
        <v>43.078000000000003</v>
      </c>
      <c r="I278" s="320">
        <v>40.9</v>
      </c>
      <c r="J278" s="320">
        <v>45.05</v>
      </c>
      <c r="K278" s="320">
        <v>46.115000000000002</v>
      </c>
      <c r="L278" s="320">
        <v>38.94</v>
      </c>
      <c r="M278" s="320">
        <v>43.95</v>
      </c>
      <c r="N278" s="320">
        <v>499.01799999999997</v>
      </c>
    </row>
    <row r="279" spans="1:14">
      <c r="A279" s="337" t="s">
        <v>606</v>
      </c>
      <c r="B279" s="320">
        <v>5.6349999999999998</v>
      </c>
      <c r="C279" s="320">
        <v>6.34</v>
      </c>
      <c r="D279" s="320">
        <v>5.85</v>
      </c>
      <c r="E279" s="320">
        <v>8.09</v>
      </c>
      <c r="F279" s="320">
        <v>6.61</v>
      </c>
      <c r="G279" s="320">
        <v>6.8449999999999998</v>
      </c>
      <c r="H279" s="320">
        <v>8.01</v>
      </c>
      <c r="I279" s="320">
        <v>6.56</v>
      </c>
      <c r="J279" s="320">
        <v>8.2349999999999994</v>
      </c>
      <c r="K279" s="320">
        <v>8.0449999999999999</v>
      </c>
      <c r="L279" s="320">
        <v>6.91</v>
      </c>
      <c r="M279" s="320">
        <v>8.6300000000000008</v>
      </c>
      <c r="N279" s="320">
        <v>85.759999999999991</v>
      </c>
    </row>
    <row r="280" spans="1:14">
      <c r="A280" s="337" t="s">
        <v>116</v>
      </c>
      <c r="B280" s="320">
        <v>17.84</v>
      </c>
      <c r="C280" s="320">
        <v>13.64</v>
      </c>
      <c r="D280" s="320">
        <v>19.86</v>
      </c>
      <c r="E280" s="320">
        <v>14.32</v>
      </c>
      <c r="F280" s="320">
        <v>15.8</v>
      </c>
      <c r="G280" s="320">
        <v>18.21</v>
      </c>
      <c r="H280" s="320">
        <v>15.25</v>
      </c>
      <c r="I280" s="320">
        <v>17.21</v>
      </c>
      <c r="J280" s="320">
        <v>17.09</v>
      </c>
      <c r="K280" s="320">
        <v>19.27</v>
      </c>
      <c r="L280" s="320">
        <v>14.82</v>
      </c>
      <c r="M280" s="320">
        <v>17.5</v>
      </c>
      <c r="N280" s="320">
        <v>200.81</v>
      </c>
    </row>
    <row r="281" spans="1:14">
      <c r="A281" s="337" t="s">
        <v>576</v>
      </c>
      <c r="B281" s="320">
        <v>51.424999999999997</v>
      </c>
      <c r="C281" s="320">
        <v>51.65</v>
      </c>
      <c r="D281" s="320">
        <v>60.765000000000001</v>
      </c>
      <c r="E281" s="320">
        <v>58.475000000000001</v>
      </c>
      <c r="F281" s="320">
        <v>71.44</v>
      </c>
      <c r="G281" s="320">
        <v>61.77</v>
      </c>
      <c r="H281" s="320">
        <v>63.56</v>
      </c>
      <c r="I281" s="320">
        <v>61.85</v>
      </c>
      <c r="J281" s="320">
        <v>59.445</v>
      </c>
      <c r="K281" s="320">
        <v>65.510000000000005</v>
      </c>
      <c r="L281" s="320">
        <v>54.41</v>
      </c>
      <c r="M281" s="320">
        <v>49.1</v>
      </c>
      <c r="N281" s="320">
        <v>709.4</v>
      </c>
    </row>
    <row r="282" spans="1:14">
      <c r="A282" s="337" t="s">
        <v>592</v>
      </c>
      <c r="B282" s="320">
        <v>26.74</v>
      </c>
      <c r="C282" s="320">
        <v>26.63</v>
      </c>
      <c r="D282" s="320">
        <v>28.754999999999999</v>
      </c>
      <c r="E282" s="320">
        <v>27.63</v>
      </c>
      <c r="F282" s="320">
        <v>33.83</v>
      </c>
      <c r="G282" s="320">
        <v>34.15</v>
      </c>
      <c r="H282" s="320">
        <v>32.96</v>
      </c>
      <c r="I282" s="320">
        <v>33.53</v>
      </c>
      <c r="J282" s="320">
        <v>31.965</v>
      </c>
      <c r="K282" s="320">
        <v>36.29</v>
      </c>
      <c r="L282" s="320">
        <v>29.68</v>
      </c>
      <c r="M282" s="320">
        <v>28.945</v>
      </c>
      <c r="N282" s="320">
        <v>371.10500000000002</v>
      </c>
    </row>
    <row r="283" spans="1:14">
      <c r="A283" s="337" t="s">
        <v>115</v>
      </c>
      <c r="B283" s="320">
        <v>3420.4650000000001</v>
      </c>
      <c r="C283" s="320">
        <v>2976.7049999999999</v>
      </c>
      <c r="D283" s="320">
        <v>3508.395</v>
      </c>
      <c r="E283" s="320">
        <v>3552.3049999999998</v>
      </c>
      <c r="F283" s="320">
        <v>3710.7049999999999</v>
      </c>
      <c r="G283" s="320">
        <v>3890.6849999999999</v>
      </c>
      <c r="H283" s="320">
        <v>4339.4350000000004</v>
      </c>
      <c r="I283" s="320">
        <v>4187.54</v>
      </c>
      <c r="J283" s="320">
        <v>3452.7</v>
      </c>
      <c r="K283" s="320">
        <v>3847.15</v>
      </c>
      <c r="L283" s="320">
        <v>3448.085</v>
      </c>
      <c r="M283" s="320">
        <v>3615.2550000000001</v>
      </c>
      <c r="N283" s="320">
        <v>43949.425000000003</v>
      </c>
    </row>
    <row r="284" spans="1:14">
      <c r="A284" s="337" t="s">
        <v>585</v>
      </c>
      <c r="B284" s="320">
        <v>76.52</v>
      </c>
      <c r="C284" s="320">
        <v>75.17</v>
      </c>
      <c r="D284" s="320">
        <v>91.915000000000006</v>
      </c>
      <c r="E284" s="320">
        <v>91.143000000000001</v>
      </c>
      <c r="F284" s="320">
        <v>106.215</v>
      </c>
      <c r="G284" s="320">
        <v>105.32</v>
      </c>
      <c r="H284" s="320">
        <v>109.625</v>
      </c>
      <c r="I284" s="320">
        <v>98.32</v>
      </c>
      <c r="J284" s="320">
        <v>94.504999999999995</v>
      </c>
      <c r="K284" s="320">
        <v>101.35</v>
      </c>
      <c r="L284" s="320">
        <v>82.56</v>
      </c>
      <c r="M284" s="320">
        <v>82.144999999999996</v>
      </c>
      <c r="N284" s="320">
        <v>1114.788</v>
      </c>
    </row>
    <row r="285" spans="1:14">
      <c r="A285" s="337" t="s">
        <v>568</v>
      </c>
      <c r="B285" s="320">
        <v>41.685000000000002</v>
      </c>
      <c r="C285" s="320">
        <v>37.549999999999997</v>
      </c>
      <c r="D285" s="320">
        <v>48.61</v>
      </c>
      <c r="E285" s="320">
        <v>40.35</v>
      </c>
      <c r="F285" s="320">
        <v>48.26</v>
      </c>
      <c r="G285" s="320">
        <v>2.5150000000000001</v>
      </c>
      <c r="H285" s="320">
        <v>38.685000000000002</v>
      </c>
      <c r="I285" s="320">
        <v>48.164999999999999</v>
      </c>
      <c r="J285" s="320">
        <v>50.06</v>
      </c>
      <c r="K285" s="320">
        <v>47.48</v>
      </c>
      <c r="L285" s="320">
        <v>42.354999999999997</v>
      </c>
      <c r="M285" s="320">
        <v>40.369999999999997</v>
      </c>
      <c r="N285" s="320">
        <v>486.08500000000004</v>
      </c>
    </row>
    <row r="286" spans="1:14">
      <c r="A286" s="337" t="s">
        <v>604</v>
      </c>
      <c r="B286" s="320">
        <v>8.9450000000000003</v>
      </c>
      <c r="C286" s="320">
        <v>11.414999999999999</v>
      </c>
      <c r="D286" s="320">
        <v>18.420000000000002</v>
      </c>
      <c r="E286" s="320">
        <v>13.02</v>
      </c>
      <c r="F286" s="320">
        <v>15.39</v>
      </c>
      <c r="G286" s="320">
        <v>12.95</v>
      </c>
      <c r="H286" s="320">
        <v>13.345000000000001</v>
      </c>
      <c r="I286" s="320">
        <v>18.25</v>
      </c>
      <c r="J286" s="320">
        <v>13.255000000000001</v>
      </c>
      <c r="K286" s="320">
        <v>13.56</v>
      </c>
      <c r="L286" s="320">
        <v>15.51</v>
      </c>
      <c r="M286" s="320">
        <v>11.595000000000001</v>
      </c>
      <c r="N286" s="320">
        <v>165.65499999999997</v>
      </c>
    </row>
    <row r="287" spans="1:14">
      <c r="A287" s="319" t="s">
        <v>37</v>
      </c>
      <c r="B287" s="320">
        <v>36171.14</v>
      </c>
      <c r="C287" s="320">
        <v>32186.54</v>
      </c>
      <c r="D287" s="320">
        <v>36591.61</v>
      </c>
      <c r="E287" s="320">
        <v>34664.030000000006</v>
      </c>
      <c r="F287" s="320">
        <v>41439.599999999999</v>
      </c>
      <c r="G287" s="320">
        <v>40512.300000000003</v>
      </c>
      <c r="H287" s="320">
        <v>41638.629999999997</v>
      </c>
      <c r="I287" s="320">
        <v>42559.55</v>
      </c>
      <c r="J287" s="320">
        <v>39124.810000000005</v>
      </c>
      <c r="K287" s="320">
        <v>40222.03</v>
      </c>
      <c r="L287" s="320">
        <v>35373.97</v>
      </c>
      <c r="M287" s="320">
        <v>37570.049999999996</v>
      </c>
      <c r="N287" s="320">
        <v>458054.25999999995</v>
      </c>
    </row>
    <row r="288" spans="1:14">
      <c r="A288" s="337" t="s">
        <v>55</v>
      </c>
      <c r="B288" s="320">
        <v>440.01</v>
      </c>
      <c r="C288" s="320">
        <v>399.71</v>
      </c>
      <c r="D288" s="320">
        <v>452.12</v>
      </c>
      <c r="E288" s="320">
        <v>448.99</v>
      </c>
      <c r="F288" s="320">
        <v>514.52</v>
      </c>
      <c r="G288" s="320">
        <v>489.83</v>
      </c>
      <c r="H288" s="320">
        <v>474</v>
      </c>
      <c r="I288" s="320">
        <v>480.74</v>
      </c>
      <c r="J288" s="320">
        <v>450.08</v>
      </c>
      <c r="K288" s="320">
        <v>476.29</v>
      </c>
      <c r="L288" s="320">
        <v>422.79</v>
      </c>
      <c r="M288" s="320">
        <v>412.61</v>
      </c>
      <c r="N288" s="320">
        <v>5461.69</v>
      </c>
    </row>
    <row r="289" spans="1:14">
      <c r="A289" s="337" t="s">
        <v>51</v>
      </c>
      <c r="B289" s="320">
        <v>2011.51</v>
      </c>
      <c r="C289" s="320">
        <v>1825.31</v>
      </c>
      <c r="D289" s="320">
        <v>2160.41</v>
      </c>
      <c r="E289" s="320">
        <v>2144.94</v>
      </c>
      <c r="F289" s="320">
        <v>2522.1799999999998</v>
      </c>
      <c r="G289" s="320">
        <v>2481.7199999999998</v>
      </c>
      <c r="H289" s="320">
        <v>2571.16</v>
      </c>
      <c r="I289" s="320">
        <v>2576.5300000000002</v>
      </c>
      <c r="J289" s="320">
        <v>2417.7600000000002</v>
      </c>
      <c r="K289" s="320">
        <v>2546.04</v>
      </c>
      <c r="L289" s="320">
        <v>2227.79</v>
      </c>
      <c r="M289" s="320">
        <v>2456.0500000000002</v>
      </c>
      <c r="N289" s="320">
        <v>27941.399999999998</v>
      </c>
    </row>
    <row r="290" spans="1:14">
      <c r="A290" s="337" t="s">
        <v>52</v>
      </c>
      <c r="B290" s="320">
        <v>586.33000000000004</v>
      </c>
      <c r="C290" s="320">
        <v>488.33</v>
      </c>
      <c r="D290" s="320">
        <v>556.39</v>
      </c>
      <c r="E290" s="320">
        <v>572.9</v>
      </c>
      <c r="F290" s="320">
        <v>671.12</v>
      </c>
      <c r="G290" s="320">
        <v>638.24</v>
      </c>
      <c r="H290" s="320">
        <v>714</v>
      </c>
      <c r="I290" s="320">
        <v>671.94</v>
      </c>
      <c r="J290" s="320">
        <v>584.16</v>
      </c>
      <c r="K290" s="320">
        <v>575.80999999999995</v>
      </c>
      <c r="L290" s="320">
        <v>542.70000000000005</v>
      </c>
      <c r="M290" s="320">
        <v>593.49</v>
      </c>
      <c r="N290" s="320">
        <v>7195.4099999999989</v>
      </c>
    </row>
    <row r="291" spans="1:14">
      <c r="A291" s="337" t="s">
        <v>50</v>
      </c>
      <c r="B291" s="320">
        <v>1349.43</v>
      </c>
      <c r="C291" s="320">
        <v>1105.97</v>
      </c>
      <c r="D291" s="320">
        <v>1307.8599999999999</v>
      </c>
      <c r="E291" s="320">
        <v>1293.6300000000001</v>
      </c>
      <c r="F291" s="320">
        <v>1428.58</v>
      </c>
      <c r="G291" s="320">
        <v>1550.49</v>
      </c>
      <c r="H291" s="320">
        <v>1450.07</v>
      </c>
      <c r="I291" s="320">
        <v>1564.41</v>
      </c>
      <c r="J291" s="320">
        <v>1331.95</v>
      </c>
      <c r="K291" s="320">
        <v>1381.9</v>
      </c>
      <c r="L291" s="320">
        <v>1286.5999999999999</v>
      </c>
      <c r="M291" s="320">
        <v>1367.77</v>
      </c>
      <c r="N291" s="320">
        <v>16418.66</v>
      </c>
    </row>
    <row r="292" spans="1:14">
      <c r="A292" s="337" t="s">
        <v>56</v>
      </c>
      <c r="B292" s="320">
        <v>1044.3800000000001</v>
      </c>
      <c r="C292" s="320">
        <v>924.3</v>
      </c>
      <c r="D292" s="320">
        <v>1030.74</v>
      </c>
      <c r="E292" s="320">
        <v>1021.7</v>
      </c>
      <c r="F292" s="320">
        <v>1264.48</v>
      </c>
      <c r="G292" s="320">
        <v>1176.3699999999999</v>
      </c>
      <c r="H292" s="320">
        <v>1182.28</v>
      </c>
      <c r="I292" s="320">
        <v>1221.1400000000001</v>
      </c>
      <c r="J292" s="320">
        <v>1076.97</v>
      </c>
      <c r="K292" s="320">
        <v>1120.3499999999999</v>
      </c>
      <c r="L292" s="320">
        <v>975.26</v>
      </c>
      <c r="M292" s="320">
        <v>1013.56</v>
      </c>
      <c r="N292" s="320">
        <v>13051.529999999999</v>
      </c>
    </row>
    <row r="293" spans="1:14">
      <c r="A293" s="337" t="s">
        <v>53</v>
      </c>
      <c r="B293" s="320">
        <v>65.16</v>
      </c>
      <c r="C293" s="320">
        <v>56.34</v>
      </c>
      <c r="D293" s="320">
        <v>72.28</v>
      </c>
      <c r="E293" s="320">
        <v>69.75</v>
      </c>
      <c r="F293" s="320">
        <v>95.67</v>
      </c>
      <c r="G293" s="320">
        <v>90.13</v>
      </c>
      <c r="H293" s="320">
        <v>102.25</v>
      </c>
      <c r="I293" s="320">
        <v>116.46</v>
      </c>
      <c r="J293" s="320">
        <v>100.21</v>
      </c>
      <c r="K293" s="320">
        <v>104.13</v>
      </c>
      <c r="L293" s="320">
        <v>73.13</v>
      </c>
      <c r="M293" s="320">
        <v>69.81</v>
      </c>
      <c r="N293" s="320">
        <v>1015.3199999999999</v>
      </c>
    </row>
    <row r="294" spans="1:14">
      <c r="A294" s="337" t="s">
        <v>57</v>
      </c>
      <c r="B294" s="320">
        <v>137.11000000000001</v>
      </c>
      <c r="C294" s="320">
        <v>114.04</v>
      </c>
      <c r="D294" s="320">
        <v>139.47</v>
      </c>
      <c r="E294" s="320">
        <v>132.77000000000001</v>
      </c>
      <c r="F294" s="320">
        <v>167.87</v>
      </c>
      <c r="G294" s="320">
        <v>161.31</v>
      </c>
      <c r="H294" s="320">
        <v>158.53</v>
      </c>
      <c r="I294" s="320">
        <v>162.26</v>
      </c>
      <c r="J294" s="320">
        <v>154.51</v>
      </c>
      <c r="K294" s="320">
        <v>150.49</v>
      </c>
      <c r="L294" s="320">
        <v>137.16999999999999</v>
      </c>
      <c r="M294" s="320">
        <v>139.09</v>
      </c>
      <c r="N294" s="320">
        <v>1754.62</v>
      </c>
    </row>
    <row r="295" spans="1:14">
      <c r="A295" s="337" t="s">
        <v>48</v>
      </c>
      <c r="B295" s="320">
        <v>1900.84</v>
      </c>
      <c r="C295" s="320">
        <v>1734.95</v>
      </c>
      <c r="D295" s="320">
        <v>1919.7</v>
      </c>
      <c r="E295" s="320">
        <v>1843.95</v>
      </c>
      <c r="F295" s="320">
        <v>2166.08</v>
      </c>
      <c r="G295" s="320">
        <v>2102.8000000000002</v>
      </c>
      <c r="H295" s="320">
        <v>2217.7600000000002</v>
      </c>
      <c r="I295" s="320">
        <v>2307.94</v>
      </c>
      <c r="J295" s="320">
        <v>2125.3000000000002</v>
      </c>
      <c r="K295" s="320">
        <v>2091.91</v>
      </c>
      <c r="L295" s="320">
        <v>1856.11</v>
      </c>
      <c r="M295" s="320">
        <v>1812.41</v>
      </c>
      <c r="N295" s="320">
        <v>24079.75</v>
      </c>
    </row>
    <row r="296" spans="1:14">
      <c r="A296" s="337" t="s">
        <v>49</v>
      </c>
      <c r="B296" s="320">
        <v>2728.96</v>
      </c>
      <c r="C296" s="320">
        <v>2422.5500000000002</v>
      </c>
      <c r="D296" s="320">
        <v>2716.71</v>
      </c>
      <c r="E296" s="320">
        <v>2728.69</v>
      </c>
      <c r="F296" s="320">
        <v>3188.75</v>
      </c>
      <c r="G296" s="320">
        <v>3027.76</v>
      </c>
      <c r="H296" s="320">
        <v>3084.19</v>
      </c>
      <c r="I296" s="320">
        <v>3105.21</v>
      </c>
      <c r="J296" s="320">
        <v>2798.48</v>
      </c>
      <c r="K296" s="320">
        <v>2903.08</v>
      </c>
      <c r="L296" s="320">
        <v>2514.31</v>
      </c>
      <c r="M296" s="320">
        <v>2728.32</v>
      </c>
      <c r="N296" s="320">
        <v>33947.01</v>
      </c>
    </row>
    <row r="297" spans="1:14">
      <c r="A297" s="337" t="s">
        <v>154</v>
      </c>
      <c r="B297" s="320">
        <v>383.95</v>
      </c>
      <c r="C297" s="320">
        <v>358.38</v>
      </c>
      <c r="D297" s="320">
        <v>413.53</v>
      </c>
      <c r="E297" s="320">
        <v>400.66</v>
      </c>
      <c r="F297" s="320">
        <v>494.76</v>
      </c>
      <c r="G297" s="320">
        <v>467.29</v>
      </c>
      <c r="H297" s="320">
        <v>493.27</v>
      </c>
      <c r="I297" s="320">
        <v>489.36</v>
      </c>
      <c r="J297" s="320">
        <v>435.9</v>
      </c>
      <c r="K297" s="320">
        <v>492.03</v>
      </c>
      <c r="L297" s="320">
        <v>410.27</v>
      </c>
      <c r="M297" s="320">
        <v>421.32</v>
      </c>
      <c r="N297" s="320">
        <v>5260.7199999999993</v>
      </c>
    </row>
    <row r="298" spans="1:14">
      <c r="A298" s="337" t="s">
        <v>523</v>
      </c>
      <c r="B298" s="320">
        <v>353.62</v>
      </c>
      <c r="C298" s="320">
        <v>306.10000000000002</v>
      </c>
      <c r="D298" s="320">
        <v>341.41</v>
      </c>
      <c r="E298" s="320">
        <v>358.19</v>
      </c>
      <c r="F298" s="320">
        <v>431.78</v>
      </c>
      <c r="G298" s="320">
        <v>401.47</v>
      </c>
      <c r="H298" s="320">
        <v>418.5</v>
      </c>
      <c r="I298" s="320">
        <v>452.36</v>
      </c>
      <c r="J298" s="320">
        <v>399.8</v>
      </c>
      <c r="K298" s="320">
        <v>398.68</v>
      </c>
      <c r="L298" s="320">
        <v>354.7</v>
      </c>
      <c r="M298" s="320">
        <v>366.23</v>
      </c>
      <c r="N298" s="320">
        <v>4582.84</v>
      </c>
    </row>
    <row r="299" spans="1:14">
      <c r="A299" s="337" t="s">
        <v>521</v>
      </c>
      <c r="B299" s="320">
        <v>61.87</v>
      </c>
      <c r="C299" s="320">
        <v>52.5</v>
      </c>
      <c r="D299" s="320">
        <v>62.42</v>
      </c>
      <c r="E299" s="320">
        <v>56.66</v>
      </c>
      <c r="F299" s="320">
        <v>78.84</v>
      </c>
      <c r="G299" s="320">
        <v>76.61</v>
      </c>
      <c r="H299" s="320">
        <v>78.02</v>
      </c>
      <c r="I299" s="320">
        <v>77.16</v>
      </c>
      <c r="J299" s="320">
        <v>70.16</v>
      </c>
      <c r="K299" s="320">
        <v>79.25</v>
      </c>
      <c r="L299" s="320">
        <v>64.95</v>
      </c>
      <c r="M299" s="320">
        <v>61.56</v>
      </c>
      <c r="N299" s="320">
        <v>820</v>
      </c>
    </row>
    <row r="300" spans="1:14">
      <c r="A300" s="337" t="s">
        <v>236</v>
      </c>
      <c r="B300" s="320">
        <v>1155.8</v>
      </c>
      <c r="C300" s="320">
        <v>980.34</v>
      </c>
      <c r="D300" s="320">
        <v>1146.0999999999999</v>
      </c>
      <c r="E300" s="320">
        <v>1118.53</v>
      </c>
      <c r="F300" s="320">
        <v>1329.05</v>
      </c>
      <c r="G300" s="320">
        <v>1282.8</v>
      </c>
      <c r="H300" s="320">
        <v>1306.68</v>
      </c>
      <c r="I300" s="320">
        <v>1333.55</v>
      </c>
      <c r="J300" s="320">
        <v>1183.7</v>
      </c>
      <c r="K300" s="320">
        <v>1188.96</v>
      </c>
      <c r="L300" s="320">
        <v>1101.3399999999999</v>
      </c>
      <c r="M300" s="320">
        <v>1192.9100000000001</v>
      </c>
      <c r="N300" s="320">
        <v>14319.759999999998</v>
      </c>
    </row>
    <row r="301" spans="1:14">
      <c r="A301" s="337" t="s">
        <v>58</v>
      </c>
      <c r="B301" s="320">
        <v>1340.89</v>
      </c>
      <c r="C301" s="320">
        <v>1121.28</v>
      </c>
      <c r="D301" s="320">
        <v>1288.04</v>
      </c>
      <c r="E301" s="320">
        <v>1212.75</v>
      </c>
      <c r="F301" s="320">
        <v>1510.83</v>
      </c>
      <c r="G301" s="320">
        <v>1537.47</v>
      </c>
      <c r="H301" s="320">
        <v>1482.7</v>
      </c>
      <c r="I301" s="320">
        <v>1639.76</v>
      </c>
      <c r="J301" s="320">
        <v>1364.52</v>
      </c>
      <c r="K301" s="320">
        <v>1424.94</v>
      </c>
      <c r="L301" s="320">
        <v>1218.02</v>
      </c>
      <c r="M301" s="320">
        <v>1272.3900000000001</v>
      </c>
      <c r="N301" s="320">
        <v>16413.590000000004</v>
      </c>
    </row>
    <row r="302" spans="1:14">
      <c r="A302" s="337" t="s">
        <v>37</v>
      </c>
      <c r="B302" s="320">
        <v>16133.71</v>
      </c>
      <c r="C302" s="320">
        <v>14622.07</v>
      </c>
      <c r="D302" s="320">
        <v>16576.650000000001</v>
      </c>
      <c r="E302" s="320">
        <v>15183.75</v>
      </c>
      <c r="F302" s="320">
        <v>18219.11</v>
      </c>
      <c r="G302" s="320">
        <v>17760.560000000001</v>
      </c>
      <c r="H302" s="320">
        <v>18579.93</v>
      </c>
      <c r="I302" s="320">
        <v>18620.919999999998</v>
      </c>
      <c r="J302" s="320">
        <v>17639.810000000001</v>
      </c>
      <c r="K302" s="320">
        <v>18218.900000000001</v>
      </c>
      <c r="L302" s="320">
        <v>15985.18</v>
      </c>
      <c r="M302" s="320">
        <v>17082.849999999999</v>
      </c>
      <c r="N302" s="320">
        <v>204623.44</v>
      </c>
    </row>
    <row r="303" spans="1:14">
      <c r="A303" s="337" t="s">
        <v>510</v>
      </c>
      <c r="B303" s="320">
        <v>220.77</v>
      </c>
      <c r="C303" s="320">
        <v>178.08</v>
      </c>
      <c r="D303" s="320">
        <v>241.6</v>
      </c>
      <c r="E303" s="320">
        <v>196.5</v>
      </c>
      <c r="F303" s="320">
        <v>248.07</v>
      </c>
      <c r="G303" s="320">
        <v>242.54</v>
      </c>
      <c r="H303" s="320">
        <v>234.77</v>
      </c>
      <c r="I303" s="320">
        <v>236.76</v>
      </c>
      <c r="J303" s="320">
        <v>226.58</v>
      </c>
      <c r="K303" s="320">
        <v>227.49</v>
      </c>
      <c r="L303" s="320">
        <v>195.13</v>
      </c>
      <c r="M303" s="320">
        <v>217.28</v>
      </c>
      <c r="N303" s="320">
        <v>2665.57</v>
      </c>
    </row>
    <row r="304" spans="1:14">
      <c r="A304" s="337" t="s">
        <v>528</v>
      </c>
      <c r="B304" s="320">
        <v>308.75</v>
      </c>
      <c r="C304" s="320">
        <v>265.24</v>
      </c>
      <c r="D304" s="320">
        <v>305.77</v>
      </c>
      <c r="E304" s="320">
        <v>285.70999999999998</v>
      </c>
      <c r="F304" s="320">
        <v>372.1</v>
      </c>
      <c r="G304" s="320">
        <v>442.18</v>
      </c>
      <c r="H304" s="320">
        <v>353.13</v>
      </c>
      <c r="I304" s="320">
        <v>370.97</v>
      </c>
      <c r="J304" s="320">
        <v>368.49</v>
      </c>
      <c r="K304" s="320">
        <v>358.19</v>
      </c>
      <c r="L304" s="320">
        <v>309.66000000000003</v>
      </c>
      <c r="M304" s="320">
        <v>326.62</v>
      </c>
      <c r="N304" s="320">
        <v>4066.81</v>
      </c>
    </row>
    <row r="305" spans="1:14">
      <c r="A305" s="337" t="s">
        <v>47</v>
      </c>
      <c r="B305" s="320">
        <v>4833.4799999999996</v>
      </c>
      <c r="C305" s="320">
        <v>4312.7</v>
      </c>
      <c r="D305" s="320">
        <v>4773.2700000000004</v>
      </c>
      <c r="E305" s="320">
        <v>4570.59</v>
      </c>
      <c r="F305" s="320">
        <v>5466.35</v>
      </c>
      <c r="G305" s="320">
        <v>5327.54</v>
      </c>
      <c r="H305" s="320">
        <v>5508.22</v>
      </c>
      <c r="I305" s="320">
        <v>5798.12</v>
      </c>
      <c r="J305" s="320">
        <v>5176.95</v>
      </c>
      <c r="K305" s="320">
        <v>5356.48</v>
      </c>
      <c r="L305" s="320">
        <v>4643.93</v>
      </c>
      <c r="M305" s="320">
        <v>5003.96</v>
      </c>
      <c r="N305" s="320">
        <v>60771.59</v>
      </c>
    </row>
    <row r="306" spans="1:14">
      <c r="A306" s="337" t="s">
        <v>54</v>
      </c>
      <c r="B306" s="320">
        <v>1114.57</v>
      </c>
      <c r="C306" s="320">
        <v>918.35</v>
      </c>
      <c r="D306" s="320">
        <v>1087.1400000000001</v>
      </c>
      <c r="E306" s="320">
        <v>1023.37</v>
      </c>
      <c r="F306" s="320">
        <v>1269.46</v>
      </c>
      <c r="G306" s="320">
        <v>1255.19</v>
      </c>
      <c r="H306" s="320">
        <v>1229.17</v>
      </c>
      <c r="I306" s="320">
        <v>1333.96</v>
      </c>
      <c r="J306" s="320">
        <v>1219.48</v>
      </c>
      <c r="K306" s="320">
        <v>1127.1099999999999</v>
      </c>
      <c r="L306" s="320">
        <v>1054.93</v>
      </c>
      <c r="M306" s="320">
        <v>1031.82</v>
      </c>
      <c r="N306" s="320">
        <v>13664.55</v>
      </c>
    </row>
    <row r="307" spans="1:14">
      <c r="A307" s="319" t="s">
        <v>23</v>
      </c>
      <c r="B307" s="320">
        <v>1459.1449999999998</v>
      </c>
      <c r="C307" s="320">
        <v>1259.0250000000001</v>
      </c>
      <c r="D307" s="320">
        <v>1492.2450000000001</v>
      </c>
      <c r="E307" s="320">
        <v>1464.585</v>
      </c>
      <c r="F307" s="320">
        <v>1648.6849999999997</v>
      </c>
      <c r="G307" s="320">
        <v>1711.8849999999998</v>
      </c>
      <c r="H307" s="320">
        <v>1679.3150000000001</v>
      </c>
      <c r="I307" s="320">
        <v>1907.8950000000002</v>
      </c>
      <c r="J307" s="320">
        <v>1694.8350000000003</v>
      </c>
      <c r="K307" s="320">
        <v>1801.2400000000002</v>
      </c>
      <c r="L307" s="320">
        <v>1516.75</v>
      </c>
      <c r="M307" s="320">
        <v>1585.1100000000001</v>
      </c>
      <c r="N307" s="320">
        <v>19220.714999999997</v>
      </c>
    </row>
    <row r="308" spans="1:14">
      <c r="A308" s="337" t="s">
        <v>108</v>
      </c>
      <c r="B308" s="320">
        <v>98.45</v>
      </c>
      <c r="C308" s="320">
        <v>89.03</v>
      </c>
      <c r="D308" s="320">
        <v>105.69</v>
      </c>
      <c r="E308" s="320">
        <v>101.25</v>
      </c>
      <c r="F308" s="320">
        <v>114.99</v>
      </c>
      <c r="G308" s="320">
        <v>109.7</v>
      </c>
      <c r="H308" s="320">
        <v>129.96</v>
      </c>
      <c r="I308" s="320">
        <v>114.45</v>
      </c>
      <c r="J308" s="320">
        <v>111.14</v>
      </c>
      <c r="K308" s="320">
        <v>116.26</v>
      </c>
      <c r="L308" s="320">
        <v>103</v>
      </c>
      <c r="M308" s="320">
        <v>114.54</v>
      </c>
      <c r="N308" s="320">
        <v>1308.46</v>
      </c>
    </row>
    <row r="309" spans="1:14">
      <c r="A309" s="337" t="s">
        <v>155</v>
      </c>
      <c r="B309" s="320">
        <v>51.56</v>
      </c>
      <c r="C309" s="320">
        <v>44.69</v>
      </c>
      <c r="D309" s="320">
        <v>53.15</v>
      </c>
      <c r="E309" s="320">
        <v>54.4</v>
      </c>
      <c r="F309" s="320">
        <v>59.46</v>
      </c>
      <c r="G309" s="320">
        <v>63.11</v>
      </c>
      <c r="H309" s="320">
        <v>53.86</v>
      </c>
      <c r="I309" s="320">
        <v>81</v>
      </c>
      <c r="J309" s="320">
        <v>58.42</v>
      </c>
      <c r="K309" s="320">
        <v>62.18</v>
      </c>
      <c r="L309" s="320">
        <v>51.52</v>
      </c>
      <c r="M309" s="320">
        <v>59.83</v>
      </c>
      <c r="N309" s="320">
        <v>693.18</v>
      </c>
    </row>
    <row r="310" spans="1:14">
      <c r="A310" s="337" t="s">
        <v>112</v>
      </c>
      <c r="B310" s="320">
        <v>11.04</v>
      </c>
      <c r="C310" s="320">
        <v>9.08</v>
      </c>
      <c r="D310" s="320">
        <v>12.73</v>
      </c>
      <c r="E310" s="320">
        <v>12.4</v>
      </c>
      <c r="F310" s="320">
        <v>13.51</v>
      </c>
      <c r="G310" s="320">
        <v>19.04</v>
      </c>
      <c r="H310" s="320">
        <v>15.75</v>
      </c>
      <c r="I310" s="320">
        <v>18.21</v>
      </c>
      <c r="J310" s="320">
        <v>19.989999999999998</v>
      </c>
      <c r="K310" s="320">
        <v>17.690000000000001</v>
      </c>
      <c r="L310" s="320">
        <v>11.69</v>
      </c>
      <c r="M310" s="320">
        <v>16.47</v>
      </c>
      <c r="N310" s="320">
        <v>177.6</v>
      </c>
    </row>
    <row r="311" spans="1:14">
      <c r="A311" s="337" t="s">
        <v>111</v>
      </c>
      <c r="B311" s="320">
        <v>50.19</v>
      </c>
      <c r="C311" s="320">
        <v>38.479999999999997</v>
      </c>
      <c r="D311" s="320">
        <v>45.5</v>
      </c>
      <c r="E311" s="320">
        <v>43.93</v>
      </c>
      <c r="F311" s="320">
        <v>51.95</v>
      </c>
      <c r="G311" s="320">
        <v>56.09</v>
      </c>
      <c r="H311" s="320">
        <v>49.02</v>
      </c>
      <c r="I311" s="320">
        <v>54.14</v>
      </c>
      <c r="J311" s="320">
        <v>54.18</v>
      </c>
      <c r="K311" s="320">
        <v>51.15</v>
      </c>
      <c r="L311" s="320">
        <v>40.61</v>
      </c>
      <c r="M311" s="320">
        <v>49.96</v>
      </c>
      <c r="N311" s="320">
        <v>585.19999999999993</v>
      </c>
    </row>
    <row r="312" spans="1:14">
      <c r="A312" s="337" t="s">
        <v>591</v>
      </c>
      <c r="B312" s="320">
        <v>32.340000000000003</v>
      </c>
      <c r="C312" s="320">
        <v>26.405000000000001</v>
      </c>
      <c r="D312" s="320">
        <v>30.52</v>
      </c>
      <c r="E312" s="320">
        <v>28.13</v>
      </c>
      <c r="F312" s="320">
        <v>33.93</v>
      </c>
      <c r="G312" s="320">
        <v>30.925000000000001</v>
      </c>
      <c r="H312" s="320">
        <v>35.9</v>
      </c>
      <c r="I312" s="320">
        <v>33.03</v>
      </c>
      <c r="J312" s="320">
        <v>33.335000000000001</v>
      </c>
      <c r="K312" s="320">
        <v>36.204999999999998</v>
      </c>
      <c r="L312" s="320">
        <v>30.62</v>
      </c>
      <c r="M312" s="320">
        <v>30.38</v>
      </c>
      <c r="N312" s="320">
        <v>381.71999999999997</v>
      </c>
    </row>
    <row r="313" spans="1:14">
      <c r="A313" s="337" t="s">
        <v>24</v>
      </c>
      <c r="B313" s="320">
        <v>18.420000000000002</v>
      </c>
      <c r="C313" s="320">
        <v>10.57</v>
      </c>
      <c r="D313" s="320">
        <v>15.78</v>
      </c>
      <c r="E313" s="320">
        <v>17.89</v>
      </c>
      <c r="F313" s="320">
        <v>18.03</v>
      </c>
      <c r="G313" s="320">
        <v>15.11</v>
      </c>
      <c r="H313" s="320">
        <v>18.940000000000001</v>
      </c>
      <c r="I313" s="320">
        <v>23.65</v>
      </c>
      <c r="J313" s="320">
        <v>18.489999999999998</v>
      </c>
      <c r="K313" s="320">
        <v>19.38</v>
      </c>
      <c r="L313" s="320">
        <v>17.059999999999999</v>
      </c>
      <c r="M313" s="320">
        <v>16.04</v>
      </c>
      <c r="N313" s="320">
        <v>209.35999999999999</v>
      </c>
    </row>
    <row r="314" spans="1:14">
      <c r="A314" s="337" t="s">
        <v>107</v>
      </c>
      <c r="B314" s="320">
        <v>121.51</v>
      </c>
      <c r="C314" s="320">
        <v>113.19</v>
      </c>
      <c r="D314" s="320">
        <v>124.69</v>
      </c>
      <c r="E314" s="320">
        <v>115.45</v>
      </c>
      <c r="F314" s="320">
        <v>137.06</v>
      </c>
      <c r="G314" s="320">
        <v>136.36000000000001</v>
      </c>
      <c r="H314" s="320">
        <v>126.98</v>
      </c>
      <c r="I314" s="320">
        <v>150.88999999999999</v>
      </c>
      <c r="J314" s="320">
        <v>145.16</v>
      </c>
      <c r="K314" s="320">
        <v>150.19</v>
      </c>
      <c r="L314" s="320">
        <v>137.56</v>
      </c>
      <c r="M314" s="320">
        <v>140.99</v>
      </c>
      <c r="N314" s="320">
        <v>1600.0300000000002</v>
      </c>
    </row>
    <row r="315" spans="1:14">
      <c r="A315" s="337" t="s">
        <v>23</v>
      </c>
      <c r="B315" s="320">
        <v>856.43</v>
      </c>
      <c r="C315" s="320">
        <v>735.72</v>
      </c>
      <c r="D315" s="320">
        <v>862.65</v>
      </c>
      <c r="E315" s="320">
        <v>870.7</v>
      </c>
      <c r="F315" s="320">
        <v>951.89</v>
      </c>
      <c r="G315" s="320">
        <v>946.42</v>
      </c>
      <c r="H315" s="320">
        <v>883.71</v>
      </c>
      <c r="I315" s="320">
        <v>1011.91</v>
      </c>
      <c r="J315" s="320">
        <v>898.27</v>
      </c>
      <c r="K315" s="320">
        <v>951.74</v>
      </c>
      <c r="L315" s="320">
        <v>815.41</v>
      </c>
      <c r="M315" s="320">
        <v>854.31</v>
      </c>
      <c r="N315" s="320">
        <v>10639.16</v>
      </c>
    </row>
    <row r="316" spans="1:14">
      <c r="A316" s="337" t="s">
        <v>113</v>
      </c>
      <c r="B316" s="320">
        <v>23.8</v>
      </c>
      <c r="C316" s="320">
        <v>15.66</v>
      </c>
      <c r="D316" s="320">
        <v>21.83</v>
      </c>
      <c r="E316" s="320">
        <v>18.61</v>
      </c>
      <c r="F316" s="320">
        <v>20.75</v>
      </c>
      <c r="G316" s="320">
        <v>20.04</v>
      </c>
      <c r="H316" s="320">
        <v>23.04</v>
      </c>
      <c r="I316" s="320">
        <v>24.4</v>
      </c>
      <c r="J316" s="320">
        <v>17.23</v>
      </c>
      <c r="K316" s="320">
        <v>19.75</v>
      </c>
      <c r="L316" s="320">
        <v>22.76</v>
      </c>
      <c r="M316" s="320">
        <v>14.45</v>
      </c>
      <c r="N316" s="320">
        <v>242.31999999999996</v>
      </c>
    </row>
    <row r="317" spans="1:14">
      <c r="A317" s="337" t="s">
        <v>109</v>
      </c>
      <c r="B317" s="320">
        <v>62.1</v>
      </c>
      <c r="C317" s="320">
        <v>55.51</v>
      </c>
      <c r="D317" s="320">
        <v>61.69</v>
      </c>
      <c r="E317" s="320">
        <v>59.39</v>
      </c>
      <c r="F317" s="320">
        <v>70.489999999999995</v>
      </c>
      <c r="G317" s="320">
        <v>71.37</v>
      </c>
      <c r="H317" s="320">
        <v>69.989999999999995</v>
      </c>
      <c r="I317" s="320">
        <v>85.28</v>
      </c>
      <c r="J317" s="320">
        <v>69.73</v>
      </c>
      <c r="K317" s="320">
        <v>69.48</v>
      </c>
      <c r="L317" s="320">
        <v>55.18</v>
      </c>
      <c r="M317" s="320">
        <v>65.14</v>
      </c>
      <c r="N317" s="320">
        <v>795.35</v>
      </c>
    </row>
    <row r="318" spans="1:14">
      <c r="A318" s="337" t="s">
        <v>593</v>
      </c>
      <c r="B318" s="320">
        <v>95.375</v>
      </c>
      <c r="C318" s="320">
        <v>86.7</v>
      </c>
      <c r="D318" s="320">
        <v>108.755</v>
      </c>
      <c r="E318" s="320">
        <v>103.035</v>
      </c>
      <c r="F318" s="320">
        <v>119.41500000000001</v>
      </c>
      <c r="G318" s="320">
        <v>188.03</v>
      </c>
      <c r="H318" s="320">
        <v>220.66499999999999</v>
      </c>
      <c r="I318" s="320">
        <v>248.30500000000001</v>
      </c>
      <c r="J318" s="320">
        <v>218.73</v>
      </c>
      <c r="K318" s="320">
        <v>252.345</v>
      </c>
      <c r="L318" s="320">
        <v>182.23</v>
      </c>
      <c r="M318" s="320">
        <v>177.46</v>
      </c>
      <c r="N318" s="320">
        <v>2001.0450000000001</v>
      </c>
    </row>
    <row r="319" spans="1:14">
      <c r="A319" s="337" t="s">
        <v>114</v>
      </c>
      <c r="B319" s="320">
        <v>11.82</v>
      </c>
      <c r="C319" s="320">
        <v>11.36</v>
      </c>
      <c r="D319" s="320">
        <v>16.23</v>
      </c>
      <c r="E319" s="320">
        <v>12.36</v>
      </c>
      <c r="F319" s="320">
        <v>19.87</v>
      </c>
      <c r="G319" s="320">
        <v>16.09</v>
      </c>
      <c r="H319" s="320">
        <v>15.17</v>
      </c>
      <c r="I319" s="320">
        <v>22.43</v>
      </c>
      <c r="J319" s="320">
        <v>16.28</v>
      </c>
      <c r="K319" s="320">
        <v>19.96</v>
      </c>
      <c r="L319" s="320">
        <v>15.84</v>
      </c>
      <c r="M319" s="320">
        <v>14.07</v>
      </c>
      <c r="N319" s="320">
        <v>191.48000000000002</v>
      </c>
    </row>
    <row r="320" spans="1:14">
      <c r="A320" s="337" t="s">
        <v>110</v>
      </c>
      <c r="B320" s="320">
        <v>26.11</v>
      </c>
      <c r="C320" s="320">
        <v>22.63</v>
      </c>
      <c r="D320" s="320">
        <v>33.03</v>
      </c>
      <c r="E320" s="320">
        <v>27.04</v>
      </c>
      <c r="F320" s="320">
        <v>37.340000000000003</v>
      </c>
      <c r="G320" s="320">
        <v>39.6</v>
      </c>
      <c r="H320" s="320">
        <v>36.33</v>
      </c>
      <c r="I320" s="320">
        <v>40.200000000000003</v>
      </c>
      <c r="J320" s="320">
        <v>33.880000000000003</v>
      </c>
      <c r="K320" s="320">
        <v>34.909999999999997</v>
      </c>
      <c r="L320" s="320">
        <v>33.270000000000003</v>
      </c>
      <c r="M320" s="320">
        <v>31.47</v>
      </c>
      <c r="N320" s="320">
        <v>395.80999999999995</v>
      </c>
    </row>
    <row r="321" spans="1:14">
      <c r="A321" s="319" t="s">
        <v>31</v>
      </c>
      <c r="B321" s="320">
        <v>5907.79</v>
      </c>
      <c r="C321" s="320">
        <v>6002.6799999999994</v>
      </c>
      <c r="D321" s="320">
        <v>6646.25</v>
      </c>
      <c r="E321" s="320">
        <v>7043.96</v>
      </c>
      <c r="F321" s="320">
        <v>7452.5000000000009</v>
      </c>
      <c r="G321" s="320">
        <v>8150.9800000000005</v>
      </c>
      <c r="H321" s="320">
        <v>7468.5700000000015</v>
      </c>
      <c r="I321" s="320">
        <v>7697.42</v>
      </c>
      <c r="J321" s="320">
        <v>7054.14</v>
      </c>
      <c r="K321" s="320">
        <v>6734.77</v>
      </c>
      <c r="L321" s="320">
        <v>6061.83</v>
      </c>
      <c r="M321" s="320">
        <v>6786.4899999999989</v>
      </c>
      <c r="N321" s="320">
        <v>83007.380000000019</v>
      </c>
    </row>
    <row r="322" spans="1:14">
      <c r="A322" s="337" t="s">
        <v>32</v>
      </c>
      <c r="B322" s="320">
        <v>110.62</v>
      </c>
      <c r="C322" s="320">
        <v>112.67</v>
      </c>
      <c r="D322" s="320">
        <v>137.09</v>
      </c>
      <c r="E322" s="320">
        <v>109.74</v>
      </c>
      <c r="F322" s="320">
        <v>99.95</v>
      </c>
      <c r="G322" s="320">
        <v>103.55</v>
      </c>
      <c r="H322" s="320">
        <v>113.64</v>
      </c>
      <c r="I322" s="320">
        <v>125.69</v>
      </c>
      <c r="J322" s="320">
        <v>120.52</v>
      </c>
      <c r="K322" s="320">
        <v>105.66</v>
      </c>
      <c r="L322" s="320">
        <v>123.1</v>
      </c>
      <c r="M322" s="320">
        <v>126.16</v>
      </c>
      <c r="N322" s="320">
        <v>1388.39</v>
      </c>
    </row>
    <row r="323" spans="1:14">
      <c r="A323" s="337" t="s">
        <v>42</v>
      </c>
      <c r="B323" s="320">
        <v>668.81</v>
      </c>
      <c r="C323" s="320">
        <v>667.82</v>
      </c>
      <c r="D323" s="320">
        <v>774.17</v>
      </c>
      <c r="E323" s="320">
        <v>780.02</v>
      </c>
      <c r="F323" s="320">
        <v>796.92</v>
      </c>
      <c r="G323" s="320">
        <v>887.07</v>
      </c>
      <c r="H323" s="320">
        <v>886.84</v>
      </c>
      <c r="I323" s="320">
        <v>881.19</v>
      </c>
      <c r="J323" s="320">
        <v>814.27</v>
      </c>
      <c r="K323" s="320">
        <v>735.72</v>
      </c>
      <c r="L323" s="320">
        <v>663.96</v>
      </c>
      <c r="M323" s="320">
        <v>757.17</v>
      </c>
      <c r="N323" s="320">
        <v>9313.9600000000009</v>
      </c>
    </row>
    <row r="324" spans="1:14">
      <c r="A324" s="337" t="s">
        <v>33</v>
      </c>
      <c r="B324" s="320">
        <v>74.260000000000005</v>
      </c>
      <c r="C324" s="320">
        <v>63.83</v>
      </c>
      <c r="D324" s="320">
        <v>81.290000000000006</v>
      </c>
      <c r="E324" s="320">
        <v>78.48</v>
      </c>
      <c r="F324" s="320">
        <v>91.06</v>
      </c>
      <c r="G324" s="320">
        <v>90.02</v>
      </c>
      <c r="H324" s="320">
        <v>100.36</v>
      </c>
      <c r="I324" s="320">
        <v>89.89</v>
      </c>
      <c r="J324" s="320">
        <v>94.14</v>
      </c>
      <c r="K324" s="320">
        <v>76.930000000000007</v>
      </c>
      <c r="L324" s="320">
        <v>76.25</v>
      </c>
      <c r="M324" s="320">
        <v>80.08</v>
      </c>
      <c r="N324" s="320">
        <v>996.59</v>
      </c>
    </row>
    <row r="325" spans="1:14">
      <c r="A325" s="337" t="s">
        <v>41</v>
      </c>
      <c r="B325" s="320">
        <v>317.26</v>
      </c>
      <c r="C325" s="320">
        <v>306.33</v>
      </c>
      <c r="D325" s="320">
        <v>385.95</v>
      </c>
      <c r="E325" s="320">
        <v>351.44</v>
      </c>
      <c r="F325" s="320">
        <v>410.98</v>
      </c>
      <c r="G325" s="320">
        <v>455.96</v>
      </c>
      <c r="H325" s="320">
        <v>452.14</v>
      </c>
      <c r="I325" s="320">
        <v>474.56</v>
      </c>
      <c r="J325" s="320">
        <v>419.5</v>
      </c>
      <c r="K325" s="320">
        <v>359.39</v>
      </c>
      <c r="L325" s="320">
        <v>334.73</v>
      </c>
      <c r="M325" s="320">
        <v>378.07</v>
      </c>
      <c r="N325" s="320">
        <v>4646.3099999999995</v>
      </c>
    </row>
    <row r="326" spans="1:14">
      <c r="A326" s="337" t="s">
        <v>224</v>
      </c>
      <c r="B326" s="320">
        <v>9.61</v>
      </c>
      <c r="C326" s="320">
        <v>8.9700000000000006</v>
      </c>
      <c r="D326" s="320">
        <v>13.92</v>
      </c>
      <c r="E326" s="320">
        <v>19.3</v>
      </c>
      <c r="F326" s="320">
        <v>18.72</v>
      </c>
      <c r="G326" s="320">
        <v>19.86</v>
      </c>
      <c r="H326" s="320">
        <v>20.75</v>
      </c>
      <c r="I326" s="320">
        <v>18.3</v>
      </c>
      <c r="J326" s="320">
        <v>21.1</v>
      </c>
      <c r="K326" s="320">
        <v>14.9</v>
      </c>
      <c r="L326" s="320">
        <v>15.02</v>
      </c>
      <c r="M326" s="320">
        <v>17.23</v>
      </c>
      <c r="N326" s="320">
        <v>197.68</v>
      </c>
    </row>
    <row r="327" spans="1:14">
      <c r="A327" s="337" t="s">
        <v>43</v>
      </c>
      <c r="B327" s="320">
        <v>6.41</v>
      </c>
      <c r="C327" s="320">
        <v>12.16</v>
      </c>
      <c r="D327" s="320">
        <v>20.7</v>
      </c>
      <c r="E327" s="320">
        <v>11.96</v>
      </c>
      <c r="F327" s="320">
        <v>11.99</v>
      </c>
      <c r="G327" s="320">
        <v>14.95</v>
      </c>
      <c r="H327" s="320">
        <v>11.91</v>
      </c>
      <c r="I327" s="320">
        <v>27.72</v>
      </c>
      <c r="J327" s="320">
        <v>14.31</v>
      </c>
      <c r="K327" s="320">
        <v>14.38</v>
      </c>
      <c r="L327" s="320">
        <v>13.03</v>
      </c>
      <c r="M327" s="320">
        <v>15.29</v>
      </c>
      <c r="N327" s="320">
        <v>174.80999999999997</v>
      </c>
    </row>
    <row r="328" spans="1:14">
      <c r="A328" s="337" t="s">
        <v>44</v>
      </c>
      <c r="B328" s="320">
        <v>624.84</v>
      </c>
      <c r="C328" s="320">
        <v>629.02</v>
      </c>
      <c r="D328" s="320">
        <v>693.57</v>
      </c>
      <c r="E328" s="320">
        <v>703.18</v>
      </c>
      <c r="F328" s="320">
        <v>799.59</v>
      </c>
      <c r="G328" s="320">
        <v>847.92</v>
      </c>
      <c r="H328" s="320">
        <v>750.5</v>
      </c>
      <c r="I328" s="320">
        <v>809.32</v>
      </c>
      <c r="J328" s="320">
        <v>732.8</v>
      </c>
      <c r="K328" s="320">
        <v>702.62</v>
      </c>
      <c r="L328" s="320">
        <v>675.15</v>
      </c>
      <c r="M328" s="320">
        <v>732.87</v>
      </c>
      <c r="N328" s="320">
        <v>8701.3799999999992</v>
      </c>
    </row>
    <row r="329" spans="1:14">
      <c r="A329" s="337" t="s">
        <v>223</v>
      </c>
      <c r="B329" s="320">
        <v>13.28</v>
      </c>
      <c r="C329" s="320">
        <v>12.86</v>
      </c>
      <c r="D329" s="320">
        <v>13.03</v>
      </c>
      <c r="E329" s="320">
        <v>6.71</v>
      </c>
      <c r="F329" s="320">
        <v>14.07</v>
      </c>
      <c r="G329" s="320">
        <v>14.8</v>
      </c>
      <c r="H329" s="320">
        <v>10.76</v>
      </c>
      <c r="I329" s="320">
        <v>14.59</v>
      </c>
      <c r="J329" s="320">
        <v>7.34</v>
      </c>
      <c r="K329" s="320">
        <v>12.99</v>
      </c>
      <c r="L329" s="320">
        <v>11.51</v>
      </c>
      <c r="M329" s="320">
        <v>11.28</v>
      </c>
      <c r="N329" s="320">
        <v>143.22</v>
      </c>
    </row>
    <row r="330" spans="1:14">
      <c r="A330" s="337" t="s">
        <v>34</v>
      </c>
      <c r="B330" s="320">
        <v>262.89</v>
      </c>
      <c r="C330" s="320">
        <v>264.45</v>
      </c>
      <c r="D330" s="320">
        <v>308.45</v>
      </c>
      <c r="E330" s="320">
        <v>299.93</v>
      </c>
      <c r="F330" s="320">
        <v>364.99</v>
      </c>
      <c r="G330" s="320">
        <v>382.05</v>
      </c>
      <c r="H330" s="320">
        <v>380.96</v>
      </c>
      <c r="I330" s="320">
        <v>403.58</v>
      </c>
      <c r="J330" s="320">
        <v>388.13</v>
      </c>
      <c r="K330" s="320">
        <v>310.77</v>
      </c>
      <c r="L330" s="320">
        <v>268.82</v>
      </c>
      <c r="M330" s="320">
        <v>334.79</v>
      </c>
      <c r="N330" s="320">
        <v>3969.81</v>
      </c>
    </row>
    <row r="331" spans="1:14">
      <c r="A331" s="337" t="s">
        <v>31</v>
      </c>
      <c r="B331" s="320">
        <v>3698.38</v>
      </c>
      <c r="C331" s="320">
        <v>3799.63</v>
      </c>
      <c r="D331" s="320">
        <v>4086.37</v>
      </c>
      <c r="E331" s="320">
        <v>4548.24</v>
      </c>
      <c r="F331" s="320">
        <v>4702.8999999999996</v>
      </c>
      <c r="G331" s="320">
        <v>5187.54</v>
      </c>
      <c r="H331" s="320">
        <v>4607.43</v>
      </c>
      <c r="I331" s="320">
        <v>4710.91</v>
      </c>
      <c r="J331" s="320">
        <v>4301.75</v>
      </c>
      <c r="K331" s="320">
        <v>4274.8500000000004</v>
      </c>
      <c r="L331" s="320">
        <v>3761.08</v>
      </c>
      <c r="M331" s="320">
        <v>4202.6099999999997</v>
      </c>
      <c r="N331" s="320">
        <v>51881.69</v>
      </c>
    </row>
    <row r="332" spans="1:14">
      <c r="A332" s="337" t="s">
        <v>305</v>
      </c>
      <c r="B332" s="320">
        <v>13.53</v>
      </c>
      <c r="C332" s="320">
        <v>14.98</v>
      </c>
      <c r="D332" s="320">
        <v>19.16</v>
      </c>
      <c r="E332" s="320">
        <v>14.04</v>
      </c>
      <c r="F332" s="320">
        <v>16.22</v>
      </c>
      <c r="G332" s="320">
        <v>19.510000000000002</v>
      </c>
      <c r="H332" s="320">
        <v>10.41</v>
      </c>
      <c r="I332" s="320">
        <v>15.72</v>
      </c>
      <c r="J332" s="320">
        <v>15.08</v>
      </c>
      <c r="K332" s="320">
        <v>14.1</v>
      </c>
      <c r="L332" s="320">
        <v>13.08</v>
      </c>
      <c r="M332" s="320">
        <v>12.61</v>
      </c>
      <c r="N332" s="320">
        <v>178.44</v>
      </c>
    </row>
    <row r="333" spans="1:14">
      <c r="A333" s="337" t="s">
        <v>45</v>
      </c>
      <c r="B333" s="320">
        <v>33.370000000000005</v>
      </c>
      <c r="C333" s="320">
        <v>35.120000000000005</v>
      </c>
      <c r="D333" s="320">
        <v>24.84</v>
      </c>
      <c r="E333" s="320">
        <v>18.09</v>
      </c>
      <c r="F333" s="320">
        <v>23.34</v>
      </c>
      <c r="G333" s="320">
        <v>20.68</v>
      </c>
      <c r="H333" s="320">
        <v>25.56</v>
      </c>
      <c r="I333" s="320">
        <v>20.88</v>
      </c>
      <c r="J333" s="320">
        <v>21.98</v>
      </c>
      <c r="K333" s="320">
        <v>23.84</v>
      </c>
      <c r="L333" s="320">
        <v>16.27</v>
      </c>
      <c r="M333" s="320">
        <v>19.28</v>
      </c>
      <c r="N333" s="320">
        <v>283.25</v>
      </c>
    </row>
    <row r="334" spans="1:14">
      <c r="A334" s="337" t="s">
        <v>46</v>
      </c>
      <c r="B334" s="320">
        <v>74.53</v>
      </c>
      <c r="C334" s="320">
        <v>74.84</v>
      </c>
      <c r="D334" s="320">
        <v>87.71</v>
      </c>
      <c r="E334" s="320">
        <v>102.83</v>
      </c>
      <c r="F334" s="320">
        <v>101.77</v>
      </c>
      <c r="G334" s="320">
        <v>107.07</v>
      </c>
      <c r="H334" s="320">
        <v>97.31</v>
      </c>
      <c r="I334" s="320">
        <v>105.07</v>
      </c>
      <c r="J334" s="320">
        <v>103.22</v>
      </c>
      <c r="K334" s="320">
        <v>88.62</v>
      </c>
      <c r="L334" s="320">
        <v>89.83</v>
      </c>
      <c r="M334" s="320">
        <v>99.05</v>
      </c>
      <c r="N334" s="320">
        <v>1131.8499999999999</v>
      </c>
    </row>
    <row r="335" spans="1:14">
      <c r="A335" s="319" t="s">
        <v>27</v>
      </c>
      <c r="B335" s="320">
        <v>4830.67</v>
      </c>
      <c r="C335" s="320">
        <v>4571.8899999999994</v>
      </c>
      <c r="D335" s="320">
        <v>5041.1299999999992</v>
      </c>
      <c r="E335" s="320">
        <v>4992.26</v>
      </c>
      <c r="F335" s="320">
        <v>5982.47</v>
      </c>
      <c r="G335" s="320">
        <v>5808.85</v>
      </c>
      <c r="H335" s="320">
        <v>6001.31</v>
      </c>
      <c r="I335" s="320">
        <v>6223.42</v>
      </c>
      <c r="J335" s="320">
        <v>5434.16</v>
      </c>
      <c r="K335" s="320">
        <v>5897.77</v>
      </c>
      <c r="L335" s="320">
        <v>5004.0199999999995</v>
      </c>
      <c r="M335" s="320">
        <v>5285.5999999999995</v>
      </c>
      <c r="N335" s="320">
        <v>65073.55</v>
      </c>
    </row>
    <row r="336" spans="1:14">
      <c r="A336" s="337" t="s">
        <v>651</v>
      </c>
      <c r="B336" s="320">
        <v>495.32</v>
      </c>
      <c r="C336" s="320">
        <v>405.31</v>
      </c>
      <c r="D336" s="320">
        <v>485.31</v>
      </c>
      <c r="E336" s="320">
        <v>487.25</v>
      </c>
      <c r="F336" s="320">
        <v>515.21</v>
      </c>
      <c r="G336" s="320">
        <v>537.21</v>
      </c>
      <c r="H336" s="320">
        <v>559.08000000000004</v>
      </c>
      <c r="I336" s="320">
        <v>570.11</v>
      </c>
      <c r="J336" s="320">
        <v>520.36</v>
      </c>
      <c r="K336" s="320">
        <v>563.9</v>
      </c>
      <c r="L336" s="320">
        <v>440.15</v>
      </c>
      <c r="M336" s="320">
        <v>445.62</v>
      </c>
      <c r="N336" s="320">
        <v>6024.829999999999</v>
      </c>
    </row>
    <row r="337" spans="1:14">
      <c r="A337" s="337" t="s">
        <v>654</v>
      </c>
      <c r="B337" s="320">
        <v>405.1</v>
      </c>
      <c r="C337" s="320">
        <v>352.8</v>
      </c>
      <c r="D337" s="320">
        <v>418.03</v>
      </c>
      <c r="E337" s="320">
        <v>372.27</v>
      </c>
      <c r="F337" s="320">
        <v>469.07</v>
      </c>
      <c r="G337" s="320">
        <v>465.35</v>
      </c>
      <c r="H337" s="320">
        <v>460.75</v>
      </c>
      <c r="I337" s="320">
        <v>468.94</v>
      </c>
      <c r="J337" s="320">
        <v>410.45</v>
      </c>
      <c r="K337" s="320">
        <v>444</v>
      </c>
      <c r="L337" s="320">
        <v>382.71999999999997</v>
      </c>
      <c r="M337" s="320">
        <v>425.94</v>
      </c>
      <c r="N337" s="320">
        <v>5075.42</v>
      </c>
    </row>
    <row r="338" spans="1:14">
      <c r="A338" s="337" t="s">
        <v>656</v>
      </c>
      <c r="B338" s="320">
        <v>55.98</v>
      </c>
      <c r="C338" s="320">
        <v>46.94</v>
      </c>
      <c r="D338" s="320">
        <v>53.58</v>
      </c>
      <c r="E338" s="320">
        <v>63.49</v>
      </c>
      <c r="F338" s="320">
        <v>71.98</v>
      </c>
      <c r="G338" s="320">
        <v>61.3</v>
      </c>
      <c r="H338" s="320">
        <v>70.27</v>
      </c>
      <c r="I338" s="320">
        <v>66.88</v>
      </c>
      <c r="J338" s="320">
        <v>62.81</v>
      </c>
      <c r="K338" s="320">
        <v>69.92</v>
      </c>
      <c r="L338" s="320">
        <v>58.07</v>
      </c>
      <c r="M338" s="320">
        <v>55.89</v>
      </c>
      <c r="N338" s="320">
        <v>737.11</v>
      </c>
    </row>
    <row r="339" spans="1:14">
      <c r="A339" s="337" t="s">
        <v>659</v>
      </c>
      <c r="B339" s="320">
        <v>48.5</v>
      </c>
      <c r="C339" s="320">
        <v>36.380000000000003</v>
      </c>
      <c r="D339" s="320">
        <v>50.12</v>
      </c>
      <c r="E339" s="320">
        <v>40.72</v>
      </c>
      <c r="F339" s="320">
        <v>50.31</v>
      </c>
      <c r="G339" s="320">
        <v>42.45</v>
      </c>
      <c r="H339" s="320">
        <v>54.89</v>
      </c>
      <c r="I339" s="320">
        <v>52.37</v>
      </c>
      <c r="J339" s="320">
        <v>38.090000000000003</v>
      </c>
      <c r="K339" s="320">
        <v>54.64</v>
      </c>
      <c r="L339" s="320">
        <v>51.71</v>
      </c>
      <c r="M339" s="320">
        <v>49.05</v>
      </c>
      <c r="N339" s="320">
        <v>569.23</v>
      </c>
    </row>
    <row r="340" spans="1:14">
      <c r="A340" s="337" t="s">
        <v>661</v>
      </c>
      <c r="B340" s="320">
        <v>545.01</v>
      </c>
      <c r="C340" s="320">
        <v>449.44</v>
      </c>
      <c r="D340" s="320">
        <v>502.34</v>
      </c>
      <c r="E340" s="320">
        <v>569.22</v>
      </c>
      <c r="F340" s="320">
        <v>667</v>
      </c>
      <c r="G340" s="320">
        <v>609.1</v>
      </c>
      <c r="H340" s="320">
        <v>608.44000000000005</v>
      </c>
      <c r="I340" s="320">
        <v>643.07000000000005</v>
      </c>
      <c r="J340" s="320">
        <v>571.21999999999991</v>
      </c>
      <c r="K340" s="320">
        <v>642.79</v>
      </c>
      <c r="L340" s="320">
        <v>541.29999999999995</v>
      </c>
      <c r="M340" s="320">
        <v>546.85</v>
      </c>
      <c r="N340" s="320">
        <v>6895.7800000000007</v>
      </c>
    </row>
    <row r="341" spans="1:14">
      <c r="A341" s="337" t="s">
        <v>664</v>
      </c>
      <c r="B341" s="320">
        <v>341.57</v>
      </c>
      <c r="C341" s="320">
        <v>269.19</v>
      </c>
      <c r="D341" s="320">
        <v>319.3</v>
      </c>
      <c r="E341" s="320">
        <v>289.01</v>
      </c>
      <c r="F341" s="320">
        <v>348.57</v>
      </c>
      <c r="G341" s="320">
        <v>358.82</v>
      </c>
      <c r="H341" s="320">
        <v>363.81</v>
      </c>
      <c r="I341" s="320">
        <v>465.3</v>
      </c>
      <c r="J341" s="320">
        <v>332.54</v>
      </c>
      <c r="K341" s="320">
        <v>376.98</v>
      </c>
      <c r="L341" s="320">
        <v>300.04000000000002</v>
      </c>
      <c r="M341" s="320">
        <v>294.93</v>
      </c>
      <c r="N341" s="320">
        <v>4060.06</v>
      </c>
    </row>
    <row r="342" spans="1:14">
      <c r="A342" s="337" t="s">
        <v>707</v>
      </c>
      <c r="B342" s="320"/>
      <c r="C342" s="320">
        <v>0</v>
      </c>
      <c r="D342" s="320">
        <v>0</v>
      </c>
      <c r="E342" s="320">
        <v>0</v>
      </c>
      <c r="F342" s="320">
        <v>0</v>
      </c>
      <c r="G342" s="320">
        <v>0</v>
      </c>
      <c r="H342" s="320">
        <v>0</v>
      </c>
      <c r="I342" s="320">
        <v>0</v>
      </c>
      <c r="J342" s="320">
        <v>0</v>
      </c>
      <c r="K342" s="320">
        <v>4.1399999999999997</v>
      </c>
      <c r="L342" s="320">
        <v>0</v>
      </c>
      <c r="M342" s="320">
        <v>0</v>
      </c>
      <c r="N342" s="320">
        <v>4.1399999999999997</v>
      </c>
    </row>
    <row r="343" spans="1:14">
      <c r="A343" s="337" t="s">
        <v>667</v>
      </c>
      <c r="B343" s="320">
        <v>300.79000000000002</v>
      </c>
      <c r="C343" s="320">
        <v>267.59999999999997</v>
      </c>
      <c r="D343" s="320">
        <v>318.02</v>
      </c>
      <c r="E343" s="320">
        <v>312.01</v>
      </c>
      <c r="F343" s="320">
        <v>412.96000000000004</v>
      </c>
      <c r="G343" s="320">
        <v>368.67</v>
      </c>
      <c r="H343" s="320">
        <v>379.19</v>
      </c>
      <c r="I343" s="320">
        <v>376.94</v>
      </c>
      <c r="J343" s="320">
        <v>334.69</v>
      </c>
      <c r="K343" s="320">
        <v>353.33000000000004</v>
      </c>
      <c r="L343" s="320">
        <v>296.51000000000005</v>
      </c>
      <c r="M343" s="320">
        <v>318.55</v>
      </c>
      <c r="N343" s="320">
        <v>4039.2600000000007</v>
      </c>
    </row>
    <row r="344" spans="1:14">
      <c r="A344" s="337" t="s">
        <v>669</v>
      </c>
      <c r="B344" s="320">
        <v>101.02</v>
      </c>
      <c r="C344" s="320">
        <v>86.39</v>
      </c>
      <c r="D344" s="320">
        <v>98.28</v>
      </c>
      <c r="E344" s="320">
        <v>109.41</v>
      </c>
      <c r="F344" s="320">
        <v>134.55000000000001</v>
      </c>
      <c r="G344" s="320">
        <v>128.46</v>
      </c>
      <c r="H344" s="320">
        <v>137.56</v>
      </c>
      <c r="I344" s="320">
        <v>129.33000000000001</v>
      </c>
      <c r="J344" s="320">
        <v>97.8</v>
      </c>
      <c r="K344" s="320">
        <v>111.53</v>
      </c>
      <c r="L344" s="320">
        <v>97.4</v>
      </c>
      <c r="M344" s="320">
        <v>84.39</v>
      </c>
      <c r="N344" s="320">
        <v>1316.1200000000003</v>
      </c>
    </row>
    <row r="345" spans="1:14">
      <c r="A345" s="337" t="s">
        <v>673</v>
      </c>
      <c r="B345" s="320">
        <v>87.46</v>
      </c>
      <c r="C345" s="320">
        <v>68.97</v>
      </c>
      <c r="D345" s="320">
        <v>80.319999999999993</v>
      </c>
      <c r="E345" s="320">
        <v>81.17</v>
      </c>
      <c r="F345" s="320">
        <v>89.75</v>
      </c>
      <c r="G345" s="320">
        <v>92.5</v>
      </c>
      <c r="H345" s="320">
        <v>98.63</v>
      </c>
      <c r="I345" s="320">
        <v>115.45</v>
      </c>
      <c r="J345" s="320">
        <v>91.53</v>
      </c>
      <c r="K345" s="320">
        <v>97.13</v>
      </c>
      <c r="L345" s="320">
        <v>83.41</v>
      </c>
      <c r="M345" s="320">
        <v>80.95</v>
      </c>
      <c r="N345" s="320">
        <v>1067.27</v>
      </c>
    </row>
    <row r="346" spans="1:14">
      <c r="A346" s="337" t="s">
        <v>674</v>
      </c>
      <c r="B346" s="320">
        <v>309.58</v>
      </c>
      <c r="C346" s="320">
        <v>266.87</v>
      </c>
      <c r="D346" s="320">
        <v>318.16000000000003</v>
      </c>
      <c r="E346" s="320">
        <v>314.22000000000003</v>
      </c>
      <c r="F346" s="320">
        <v>379.28</v>
      </c>
      <c r="G346" s="320">
        <v>366.96</v>
      </c>
      <c r="H346" s="320">
        <v>362.65</v>
      </c>
      <c r="I346" s="320">
        <v>396.69</v>
      </c>
      <c r="J346" s="320">
        <v>329.09</v>
      </c>
      <c r="K346" s="320">
        <v>358.96</v>
      </c>
      <c r="L346" s="320">
        <v>311.2</v>
      </c>
      <c r="M346" s="320">
        <v>341.31</v>
      </c>
      <c r="N346" s="320">
        <v>4054.9700000000003</v>
      </c>
    </row>
    <row r="347" spans="1:14">
      <c r="A347" s="337" t="s">
        <v>677</v>
      </c>
      <c r="B347" s="320">
        <v>0</v>
      </c>
      <c r="C347" s="320">
        <v>0</v>
      </c>
      <c r="D347" s="320">
        <v>104.89</v>
      </c>
      <c r="E347" s="320">
        <v>133.44999999999999</v>
      </c>
      <c r="F347" s="320">
        <v>195.3</v>
      </c>
      <c r="G347" s="320">
        <v>182.93</v>
      </c>
      <c r="H347" s="320">
        <v>191.62</v>
      </c>
      <c r="I347" s="320">
        <v>203.86</v>
      </c>
      <c r="J347" s="320">
        <v>163.97</v>
      </c>
      <c r="K347" s="320">
        <v>182.93</v>
      </c>
      <c r="L347" s="320">
        <v>156.12</v>
      </c>
      <c r="M347" s="320">
        <v>152.55000000000001</v>
      </c>
      <c r="N347" s="320">
        <v>1667.6200000000001</v>
      </c>
    </row>
    <row r="348" spans="1:14">
      <c r="A348" s="337" t="s">
        <v>679</v>
      </c>
      <c r="B348" s="320">
        <v>92.16</v>
      </c>
      <c r="C348" s="320">
        <v>73.06</v>
      </c>
      <c r="D348" s="320">
        <v>89.6</v>
      </c>
      <c r="E348" s="320">
        <v>79.83</v>
      </c>
      <c r="F348" s="320">
        <v>110.18</v>
      </c>
      <c r="G348" s="320">
        <v>101.93</v>
      </c>
      <c r="H348" s="320">
        <v>120.19</v>
      </c>
      <c r="I348" s="320">
        <v>118.79</v>
      </c>
      <c r="J348" s="320">
        <v>87.39</v>
      </c>
      <c r="K348" s="320">
        <v>89.78</v>
      </c>
      <c r="L348" s="320">
        <v>93.99</v>
      </c>
      <c r="M348" s="320">
        <v>90.91</v>
      </c>
      <c r="N348" s="320">
        <v>1147.81</v>
      </c>
    </row>
    <row r="349" spans="1:14">
      <c r="A349" s="337" t="s">
        <v>28</v>
      </c>
      <c r="B349" s="320">
        <v>3.7</v>
      </c>
      <c r="C349" s="320">
        <v>3.2</v>
      </c>
      <c r="D349" s="320">
        <v>2.9</v>
      </c>
      <c r="E349" s="320">
        <v>3.6</v>
      </c>
      <c r="F349" s="320">
        <v>3.5</v>
      </c>
      <c r="G349" s="320">
        <v>3.2</v>
      </c>
      <c r="H349" s="320">
        <v>3.5</v>
      </c>
      <c r="I349" s="320">
        <v>3.3</v>
      </c>
      <c r="J349" s="320">
        <v>3.5</v>
      </c>
      <c r="K349" s="320">
        <v>3.2</v>
      </c>
      <c r="L349" s="320">
        <v>3.7</v>
      </c>
      <c r="M349" s="320">
        <v>3.6</v>
      </c>
      <c r="N349" s="320">
        <v>40.900000000000006</v>
      </c>
    </row>
    <row r="350" spans="1:14">
      <c r="A350" s="337" t="s">
        <v>680</v>
      </c>
      <c r="B350" s="320">
        <v>28.51</v>
      </c>
      <c r="C350" s="320">
        <v>33.979999999999997</v>
      </c>
      <c r="D350" s="320">
        <v>17.170000000000002</v>
      </c>
      <c r="E350" s="320">
        <v>37.409999999999997</v>
      </c>
      <c r="F350" s="320">
        <v>34.25</v>
      </c>
      <c r="G350" s="320">
        <v>49.66</v>
      </c>
      <c r="H350" s="320">
        <v>37.46</v>
      </c>
      <c r="I350" s="320">
        <v>37.93</v>
      </c>
      <c r="J350" s="320">
        <v>25.08</v>
      </c>
      <c r="K350" s="320">
        <v>25.32</v>
      </c>
      <c r="L350" s="320">
        <v>32.299999999999997</v>
      </c>
      <c r="M350" s="320">
        <v>30.29</v>
      </c>
      <c r="N350" s="320">
        <v>389.36</v>
      </c>
    </row>
    <row r="351" spans="1:14">
      <c r="A351" s="337" t="s">
        <v>27</v>
      </c>
      <c r="B351" s="320">
        <v>1469.41</v>
      </c>
      <c r="C351" s="320">
        <v>1759.9</v>
      </c>
      <c r="D351" s="320">
        <v>1677.96</v>
      </c>
      <c r="E351" s="320">
        <v>1608.32</v>
      </c>
      <c r="F351" s="320">
        <v>1869.64</v>
      </c>
      <c r="G351" s="320">
        <v>1797.46</v>
      </c>
      <c r="H351" s="320">
        <v>1889.48</v>
      </c>
      <c r="I351" s="320">
        <v>1906.5</v>
      </c>
      <c r="J351" s="320">
        <v>1762.52</v>
      </c>
      <c r="K351" s="320">
        <v>1868.5</v>
      </c>
      <c r="L351" s="320">
        <v>1592.87</v>
      </c>
      <c r="M351" s="320">
        <v>1772.35</v>
      </c>
      <c r="N351" s="320">
        <v>20974.909999999996</v>
      </c>
    </row>
    <row r="352" spans="1:14">
      <c r="A352" s="337" t="s">
        <v>681</v>
      </c>
      <c r="B352" s="320">
        <v>546.55999999999995</v>
      </c>
      <c r="C352" s="320">
        <v>451.86</v>
      </c>
      <c r="D352" s="320">
        <v>505.15</v>
      </c>
      <c r="E352" s="320">
        <v>490.88</v>
      </c>
      <c r="F352" s="320">
        <v>630.91999999999996</v>
      </c>
      <c r="G352" s="320">
        <v>642.85</v>
      </c>
      <c r="H352" s="320">
        <v>663.79</v>
      </c>
      <c r="I352" s="320">
        <v>667.96</v>
      </c>
      <c r="J352" s="320">
        <v>603.12</v>
      </c>
      <c r="K352" s="320">
        <v>650.72</v>
      </c>
      <c r="L352" s="320">
        <v>562.53</v>
      </c>
      <c r="M352" s="320">
        <v>592.41999999999996</v>
      </c>
      <c r="N352" s="320">
        <v>7008.7599999999993</v>
      </c>
    </row>
    <row r="353" spans="1:14">
      <c r="A353" s="319" t="s">
        <v>558</v>
      </c>
      <c r="B353" s="320">
        <v>2776.1610000000001</v>
      </c>
      <c r="C353" s="320">
        <v>2476.6250000000005</v>
      </c>
      <c r="D353" s="320">
        <v>3039.4849999999997</v>
      </c>
      <c r="E353" s="320">
        <v>2899.7739999999999</v>
      </c>
      <c r="F353" s="320">
        <v>3456.9259999999999</v>
      </c>
      <c r="G353" s="320">
        <v>2999.7359999999999</v>
      </c>
      <c r="H353" s="320">
        <v>3383.75</v>
      </c>
      <c r="I353" s="320">
        <v>3432.6079999999997</v>
      </c>
      <c r="J353" s="320">
        <v>3283.0800000000004</v>
      </c>
      <c r="K353" s="320">
        <v>3368.19</v>
      </c>
      <c r="L353" s="320">
        <v>2873.8280000000004</v>
      </c>
      <c r="M353" s="320">
        <v>2932.25</v>
      </c>
      <c r="N353" s="320">
        <v>36922.413</v>
      </c>
    </row>
    <row r="354" spans="1:14">
      <c r="A354" s="337" t="s">
        <v>575</v>
      </c>
      <c r="B354" s="320">
        <v>44.865000000000002</v>
      </c>
      <c r="C354" s="320">
        <v>39.255000000000003</v>
      </c>
      <c r="D354" s="320">
        <v>45.52</v>
      </c>
      <c r="E354" s="320">
        <v>49.585000000000001</v>
      </c>
      <c r="F354" s="320">
        <v>60.805</v>
      </c>
      <c r="G354" s="320">
        <v>52.65</v>
      </c>
      <c r="H354" s="320">
        <v>60.21</v>
      </c>
      <c r="I354" s="320">
        <v>61.225000000000001</v>
      </c>
      <c r="J354" s="320">
        <v>53.71</v>
      </c>
      <c r="K354" s="320">
        <v>53.424999999999997</v>
      </c>
      <c r="L354" s="320">
        <v>51.23</v>
      </c>
      <c r="M354" s="320">
        <v>50.81</v>
      </c>
      <c r="N354" s="320">
        <v>623.29</v>
      </c>
    </row>
    <row r="355" spans="1:14">
      <c r="A355" s="337" t="s">
        <v>588</v>
      </c>
      <c r="B355" s="320">
        <v>200.04499999999999</v>
      </c>
      <c r="C355" s="320">
        <v>170.565</v>
      </c>
      <c r="D355" s="320">
        <v>198.88</v>
      </c>
      <c r="E355" s="320">
        <v>181.02</v>
      </c>
      <c r="F355" s="320">
        <v>240.36</v>
      </c>
      <c r="G355" s="320">
        <v>234.54499999999999</v>
      </c>
      <c r="H355" s="320">
        <v>236.73500000000001</v>
      </c>
      <c r="I355" s="320">
        <v>264.92500000000001</v>
      </c>
      <c r="J355" s="320">
        <v>213.96</v>
      </c>
      <c r="K355" s="320">
        <v>233.91499999999999</v>
      </c>
      <c r="L355" s="320">
        <v>213.465</v>
      </c>
      <c r="M355" s="320">
        <v>192.65</v>
      </c>
      <c r="N355" s="320">
        <v>2581.0650000000005</v>
      </c>
    </row>
    <row r="356" spans="1:14">
      <c r="A356" s="337" t="s">
        <v>570</v>
      </c>
      <c r="B356" s="320">
        <v>13.295</v>
      </c>
      <c r="C356" s="320">
        <v>13.205</v>
      </c>
      <c r="D356" s="320">
        <v>18.734999999999999</v>
      </c>
      <c r="E356" s="320">
        <v>15.994999999999999</v>
      </c>
      <c r="F356" s="320">
        <v>25.26</v>
      </c>
      <c r="G356" s="320">
        <v>20.285</v>
      </c>
      <c r="H356" s="320">
        <v>18.77</v>
      </c>
      <c r="I356" s="320">
        <v>24.535</v>
      </c>
      <c r="J356" s="320">
        <v>18.004999999999999</v>
      </c>
      <c r="K356" s="320">
        <v>19.89</v>
      </c>
      <c r="L356" s="320">
        <v>19.95</v>
      </c>
      <c r="M356" s="320">
        <v>14.98</v>
      </c>
      <c r="N356" s="320">
        <v>222.90499999999994</v>
      </c>
    </row>
    <row r="357" spans="1:14">
      <c r="A357" s="337" t="s">
        <v>560</v>
      </c>
      <c r="B357" s="320">
        <v>51.8</v>
      </c>
      <c r="C357" s="320">
        <v>53.57</v>
      </c>
      <c r="D357" s="320">
        <v>87.6</v>
      </c>
      <c r="E357" s="320">
        <v>74.22</v>
      </c>
      <c r="F357" s="320">
        <v>81.204999999999998</v>
      </c>
      <c r="G357" s="320">
        <v>74.16</v>
      </c>
      <c r="H357" s="320">
        <v>77.709999999999994</v>
      </c>
      <c r="I357" s="320">
        <v>68.284999999999997</v>
      </c>
      <c r="J357" s="320">
        <v>63.87</v>
      </c>
      <c r="K357" s="320">
        <v>87.75</v>
      </c>
      <c r="L357" s="320">
        <v>61.47</v>
      </c>
      <c r="M357" s="320">
        <v>60.085000000000001</v>
      </c>
      <c r="N357" s="320">
        <v>841.72500000000002</v>
      </c>
    </row>
    <row r="358" spans="1:14">
      <c r="A358" s="337" t="s">
        <v>582</v>
      </c>
      <c r="B358" s="320">
        <v>87.52</v>
      </c>
      <c r="C358" s="320">
        <v>80.415000000000006</v>
      </c>
      <c r="D358" s="320">
        <v>96.76</v>
      </c>
      <c r="E358" s="320">
        <v>88.994</v>
      </c>
      <c r="F358" s="320">
        <v>122.36499999999999</v>
      </c>
      <c r="G358" s="320">
        <v>109.65</v>
      </c>
      <c r="H358" s="320">
        <v>106.355</v>
      </c>
      <c r="I358" s="320">
        <v>96.04</v>
      </c>
      <c r="J358" s="320">
        <v>99.89</v>
      </c>
      <c r="K358" s="320">
        <v>98.2</v>
      </c>
      <c r="L358" s="320">
        <v>91.6</v>
      </c>
      <c r="M358" s="320">
        <v>85.88</v>
      </c>
      <c r="N358" s="320">
        <v>1163.6689999999999</v>
      </c>
    </row>
    <row r="359" spans="1:14">
      <c r="A359" s="337" t="s">
        <v>561</v>
      </c>
      <c r="B359" s="320">
        <v>61.405000000000001</v>
      </c>
      <c r="C359" s="320">
        <v>58.755000000000003</v>
      </c>
      <c r="D359" s="320">
        <v>73.965000000000003</v>
      </c>
      <c r="E359" s="320">
        <v>64.06</v>
      </c>
      <c r="F359" s="320">
        <v>82.334999999999994</v>
      </c>
      <c r="G359" s="320">
        <v>72.694999999999993</v>
      </c>
      <c r="H359" s="320">
        <v>78.569999999999993</v>
      </c>
      <c r="I359" s="320">
        <v>74.61</v>
      </c>
      <c r="J359" s="320">
        <v>73.709999999999994</v>
      </c>
      <c r="K359" s="320">
        <v>86.26</v>
      </c>
      <c r="L359" s="320">
        <v>66.194999999999993</v>
      </c>
      <c r="M359" s="320">
        <v>67.31</v>
      </c>
      <c r="N359" s="320">
        <v>859.86999999999989</v>
      </c>
    </row>
    <row r="360" spans="1:14">
      <c r="A360" s="337" t="s">
        <v>569</v>
      </c>
      <c r="B360" s="320">
        <v>47.585000000000001</v>
      </c>
      <c r="C360" s="320">
        <v>43.42</v>
      </c>
      <c r="D360" s="320">
        <v>48.115000000000002</v>
      </c>
      <c r="E360" s="320">
        <v>48.27</v>
      </c>
      <c r="F360" s="320">
        <v>53.81</v>
      </c>
      <c r="G360" s="320">
        <v>55.625</v>
      </c>
      <c r="H360" s="320">
        <v>57.865000000000002</v>
      </c>
      <c r="I360" s="320">
        <v>54.975000000000001</v>
      </c>
      <c r="J360" s="320">
        <v>54.795000000000002</v>
      </c>
      <c r="K360" s="320">
        <v>58.99</v>
      </c>
      <c r="L360" s="320">
        <v>50.375</v>
      </c>
      <c r="M360" s="320">
        <v>41.195</v>
      </c>
      <c r="N360" s="320">
        <v>615.0200000000001</v>
      </c>
    </row>
    <row r="361" spans="1:14">
      <c r="A361" s="337" t="s">
        <v>562</v>
      </c>
      <c r="B361" s="320">
        <v>275.92</v>
      </c>
      <c r="C361" s="320">
        <v>141.66</v>
      </c>
      <c r="D361" s="320">
        <v>186.35</v>
      </c>
      <c r="E361" s="320">
        <v>186.21</v>
      </c>
      <c r="F361" s="320">
        <v>214.08</v>
      </c>
      <c r="G361" s="320">
        <v>209.47499999999999</v>
      </c>
      <c r="H361" s="320">
        <v>218.39500000000001</v>
      </c>
      <c r="I361" s="320">
        <v>229.02500000000001</v>
      </c>
      <c r="J361" s="320">
        <v>254.57</v>
      </c>
      <c r="K361" s="320">
        <v>209.11</v>
      </c>
      <c r="L361" s="320">
        <v>143.35499999999999</v>
      </c>
      <c r="M361" s="320">
        <v>234.75</v>
      </c>
      <c r="N361" s="320">
        <v>2502.9</v>
      </c>
    </row>
    <row r="362" spans="1:14">
      <c r="A362" s="337" t="s">
        <v>580</v>
      </c>
      <c r="B362" s="320">
        <v>194.32499999999999</v>
      </c>
      <c r="C362" s="320">
        <v>185.19499999999999</v>
      </c>
      <c r="D362" s="320">
        <v>204.18</v>
      </c>
      <c r="E362" s="320">
        <v>209.45</v>
      </c>
      <c r="F362" s="320">
        <v>263.70999999999998</v>
      </c>
      <c r="G362" s="320">
        <v>245.78</v>
      </c>
      <c r="H362" s="320">
        <v>239.76</v>
      </c>
      <c r="I362" s="320">
        <v>258.2</v>
      </c>
      <c r="J362" s="320">
        <v>217.01</v>
      </c>
      <c r="K362" s="320">
        <v>216.68</v>
      </c>
      <c r="L362" s="320">
        <v>204.70500000000001</v>
      </c>
      <c r="M362" s="320">
        <v>188.02</v>
      </c>
      <c r="N362" s="320">
        <v>2627.0149999999999</v>
      </c>
    </row>
    <row r="363" spans="1:14">
      <c r="A363" s="337" t="s">
        <v>563</v>
      </c>
      <c r="B363" s="320">
        <v>35.72</v>
      </c>
      <c r="C363" s="320">
        <v>35.174999999999997</v>
      </c>
      <c r="D363" s="320">
        <v>39.19</v>
      </c>
      <c r="E363" s="320">
        <v>50.89</v>
      </c>
      <c r="F363" s="320">
        <v>52.39</v>
      </c>
      <c r="G363" s="320">
        <v>45.18</v>
      </c>
      <c r="H363" s="320">
        <v>48.015000000000001</v>
      </c>
      <c r="I363" s="320">
        <v>50.734999999999999</v>
      </c>
      <c r="J363" s="320">
        <v>43.935000000000002</v>
      </c>
      <c r="K363" s="320">
        <v>53.615000000000002</v>
      </c>
      <c r="L363" s="320">
        <v>39.604999999999997</v>
      </c>
      <c r="M363" s="320">
        <v>35.685000000000002</v>
      </c>
      <c r="N363" s="320">
        <v>530.13499999999999</v>
      </c>
    </row>
    <row r="364" spans="1:14">
      <c r="A364" s="337" t="s">
        <v>590</v>
      </c>
      <c r="B364" s="320">
        <v>48.53</v>
      </c>
      <c r="C364" s="320">
        <v>44.8</v>
      </c>
      <c r="D364" s="320">
        <v>47.844999999999999</v>
      </c>
      <c r="E364" s="320">
        <v>50.92</v>
      </c>
      <c r="F364" s="320">
        <v>59.71</v>
      </c>
      <c r="G364" s="320">
        <v>60.884999999999998</v>
      </c>
      <c r="H364" s="320">
        <v>61.36</v>
      </c>
      <c r="I364" s="320">
        <v>56.01</v>
      </c>
      <c r="J364" s="320">
        <v>57.63</v>
      </c>
      <c r="K364" s="320">
        <v>57.48</v>
      </c>
      <c r="L364" s="320">
        <v>44.28</v>
      </c>
      <c r="M364" s="320">
        <v>51.03</v>
      </c>
      <c r="N364" s="320">
        <v>640.48</v>
      </c>
    </row>
    <row r="365" spans="1:14">
      <c r="A365" s="337" t="s">
        <v>589</v>
      </c>
      <c r="B365" s="320">
        <v>18.085000000000001</v>
      </c>
      <c r="C365" s="320">
        <v>18.585000000000001</v>
      </c>
      <c r="D365" s="320">
        <v>18.045000000000002</v>
      </c>
      <c r="E365" s="320">
        <v>17.844999999999999</v>
      </c>
      <c r="F365" s="320">
        <v>24.31</v>
      </c>
      <c r="G365" s="320">
        <v>25.96</v>
      </c>
      <c r="H365" s="320">
        <v>28.545000000000002</v>
      </c>
      <c r="I365" s="320">
        <v>23.965</v>
      </c>
      <c r="J365" s="320">
        <v>28.274999999999999</v>
      </c>
      <c r="K365" s="320">
        <v>23.704999999999998</v>
      </c>
      <c r="L365" s="320">
        <v>19.004999999999999</v>
      </c>
      <c r="M365" s="320">
        <v>21.765000000000001</v>
      </c>
      <c r="N365" s="320">
        <v>268.08999999999997</v>
      </c>
    </row>
    <row r="366" spans="1:14">
      <c r="A366" s="337" t="s">
        <v>584</v>
      </c>
      <c r="B366" s="320">
        <v>67.59</v>
      </c>
      <c r="C366" s="320">
        <v>63</v>
      </c>
      <c r="D366" s="320">
        <v>72.88</v>
      </c>
      <c r="E366" s="320">
        <v>68.155000000000001</v>
      </c>
      <c r="F366" s="320">
        <v>87.11</v>
      </c>
      <c r="G366" s="320">
        <v>85.64</v>
      </c>
      <c r="H366" s="320">
        <v>84.06</v>
      </c>
      <c r="I366" s="320">
        <v>87.27</v>
      </c>
      <c r="J366" s="320">
        <v>69.954999999999998</v>
      </c>
      <c r="K366" s="320">
        <v>80.385000000000005</v>
      </c>
      <c r="L366" s="320">
        <v>72.19</v>
      </c>
      <c r="M366" s="320">
        <v>92.635000000000005</v>
      </c>
      <c r="N366" s="320">
        <v>930.86999999999989</v>
      </c>
    </row>
    <row r="367" spans="1:14">
      <c r="A367" s="337" t="s">
        <v>559</v>
      </c>
      <c r="B367" s="320">
        <v>106.04</v>
      </c>
      <c r="C367" s="320">
        <v>91.325000000000003</v>
      </c>
      <c r="D367" s="320">
        <v>154.32</v>
      </c>
      <c r="E367" s="320">
        <v>146.91499999999999</v>
      </c>
      <c r="F367" s="320">
        <v>170.65</v>
      </c>
      <c r="G367" s="320">
        <v>155.63</v>
      </c>
      <c r="H367" s="320">
        <v>188.73500000000001</v>
      </c>
      <c r="I367" s="320">
        <v>149.16</v>
      </c>
      <c r="J367" s="320">
        <v>149.30000000000001</v>
      </c>
      <c r="K367" s="320">
        <v>174.86500000000001</v>
      </c>
      <c r="L367" s="320">
        <v>141.56</v>
      </c>
      <c r="M367" s="320">
        <v>140.07</v>
      </c>
      <c r="N367" s="320">
        <v>1768.57</v>
      </c>
    </row>
    <row r="368" spans="1:14">
      <c r="A368" s="337" t="s">
        <v>586</v>
      </c>
      <c r="B368" s="320">
        <v>11.55</v>
      </c>
      <c r="C368" s="320">
        <v>10.555</v>
      </c>
      <c r="D368" s="320">
        <v>16.184999999999999</v>
      </c>
      <c r="E368" s="320">
        <v>11.62</v>
      </c>
      <c r="F368" s="320">
        <v>12.164999999999999</v>
      </c>
      <c r="G368" s="320">
        <v>17.184999999999999</v>
      </c>
      <c r="H368" s="320">
        <v>14.01</v>
      </c>
      <c r="I368" s="320">
        <v>20.395</v>
      </c>
      <c r="J368" s="320">
        <v>19.015000000000001</v>
      </c>
      <c r="K368" s="320">
        <v>15.54</v>
      </c>
      <c r="L368" s="320">
        <v>12.76</v>
      </c>
      <c r="M368" s="320">
        <v>9.07</v>
      </c>
      <c r="N368" s="320">
        <v>170.04999999999998</v>
      </c>
    </row>
    <row r="369" spans="1:14">
      <c r="A369" s="337" t="s">
        <v>565</v>
      </c>
      <c r="B369" s="320">
        <v>20.504999999999999</v>
      </c>
      <c r="C369" s="320">
        <v>18.895</v>
      </c>
      <c r="D369" s="320">
        <v>22.89</v>
      </c>
      <c r="E369" s="320">
        <v>21.37</v>
      </c>
      <c r="F369" s="320">
        <v>30.945</v>
      </c>
      <c r="G369" s="320">
        <v>25.975000000000001</v>
      </c>
      <c r="H369" s="320">
        <v>27.745000000000001</v>
      </c>
      <c r="I369" s="320">
        <v>24.797999999999998</v>
      </c>
      <c r="J369" s="320">
        <v>23.17</v>
      </c>
      <c r="K369" s="320">
        <v>24.04</v>
      </c>
      <c r="L369" s="320">
        <v>23.12</v>
      </c>
      <c r="M369" s="320">
        <v>21.175000000000001</v>
      </c>
      <c r="N369" s="320">
        <v>284.62799999999999</v>
      </c>
    </row>
    <row r="370" spans="1:14">
      <c r="A370" s="337" t="s">
        <v>610</v>
      </c>
      <c r="B370" s="320">
        <v>21.995000000000001</v>
      </c>
      <c r="C370" s="320">
        <v>20.785</v>
      </c>
      <c r="D370" s="320">
        <v>26.53</v>
      </c>
      <c r="E370" s="320">
        <v>24.89</v>
      </c>
      <c r="F370" s="320">
        <v>28.91</v>
      </c>
      <c r="G370" s="320">
        <v>28.83</v>
      </c>
      <c r="H370" s="320">
        <v>27.94</v>
      </c>
      <c r="I370" s="320">
        <v>29.91</v>
      </c>
      <c r="J370" s="320">
        <v>29.7</v>
      </c>
      <c r="K370" s="320">
        <v>31.085000000000001</v>
      </c>
      <c r="L370" s="320">
        <v>23.04</v>
      </c>
      <c r="M370" s="320">
        <v>24.29</v>
      </c>
      <c r="N370" s="320">
        <v>317.90500000000003</v>
      </c>
    </row>
    <row r="371" spans="1:14">
      <c r="A371" s="337" t="s">
        <v>578</v>
      </c>
      <c r="B371" s="320">
        <v>22.22</v>
      </c>
      <c r="C371" s="320">
        <v>23.21</v>
      </c>
      <c r="D371" s="320">
        <v>28.3</v>
      </c>
      <c r="E371" s="320">
        <v>22.225000000000001</v>
      </c>
      <c r="F371" s="320">
        <v>28.074999999999999</v>
      </c>
      <c r="G371" s="320">
        <v>25.495999999999999</v>
      </c>
      <c r="H371" s="320">
        <v>25.77</v>
      </c>
      <c r="I371" s="320">
        <v>24.91</v>
      </c>
      <c r="J371" s="320">
        <v>24.375</v>
      </c>
      <c r="K371" s="320">
        <v>24.62</v>
      </c>
      <c r="L371" s="320">
        <v>23.16</v>
      </c>
      <c r="M371" s="320">
        <v>21.274999999999999</v>
      </c>
      <c r="N371" s="320">
        <v>293.63600000000002</v>
      </c>
    </row>
    <row r="372" spans="1:14">
      <c r="A372" s="337" t="s">
        <v>567</v>
      </c>
      <c r="B372" s="320">
        <v>101.005</v>
      </c>
      <c r="C372" s="320">
        <v>93.54</v>
      </c>
      <c r="D372" s="320">
        <v>119.81</v>
      </c>
      <c r="E372" s="320">
        <v>113.8</v>
      </c>
      <c r="F372" s="320">
        <v>130.185</v>
      </c>
      <c r="G372" s="320">
        <v>126.965</v>
      </c>
      <c r="H372" s="320">
        <v>127.485</v>
      </c>
      <c r="I372" s="320">
        <v>135.6</v>
      </c>
      <c r="J372" s="320">
        <v>122.41500000000001</v>
      </c>
      <c r="K372" s="320">
        <v>128.94</v>
      </c>
      <c r="L372" s="320">
        <v>107.815</v>
      </c>
      <c r="M372" s="320">
        <v>105.37</v>
      </c>
      <c r="N372" s="320">
        <v>1412.9300000000003</v>
      </c>
    </row>
    <row r="373" spans="1:14">
      <c r="A373" s="337" t="s">
        <v>564</v>
      </c>
      <c r="B373" s="320">
        <v>124.08499999999999</v>
      </c>
      <c r="C373" s="320">
        <v>109.535</v>
      </c>
      <c r="D373" s="320">
        <v>160.595</v>
      </c>
      <c r="E373" s="320">
        <v>143.27000000000001</v>
      </c>
      <c r="F373" s="320">
        <v>143.85</v>
      </c>
      <c r="G373" s="320">
        <v>157.56</v>
      </c>
      <c r="H373" s="320">
        <v>135.07499999999999</v>
      </c>
      <c r="I373" s="320">
        <v>165.285</v>
      </c>
      <c r="J373" s="320">
        <v>136.94</v>
      </c>
      <c r="K373" s="320">
        <v>144.565</v>
      </c>
      <c r="L373" s="320">
        <v>132.065</v>
      </c>
      <c r="M373" s="320">
        <v>121.38500000000001</v>
      </c>
      <c r="N373" s="320">
        <v>1674.2100000000003</v>
      </c>
    </row>
    <row r="374" spans="1:14">
      <c r="A374" s="337" t="s">
        <v>566</v>
      </c>
      <c r="B374" s="320">
        <v>276.79000000000002</v>
      </c>
      <c r="C374" s="320">
        <v>260.11</v>
      </c>
      <c r="D374" s="320">
        <v>286.64999999999998</v>
      </c>
      <c r="E374" s="320">
        <v>262.505</v>
      </c>
      <c r="F374" s="320">
        <v>355.47699999999998</v>
      </c>
      <c r="G374" s="320">
        <v>45.395000000000003</v>
      </c>
      <c r="H374" s="320">
        <v>334.79500000000002</v>
      </c>
      <c r="I374" s="320">
        <v>322.88</v>
      </c>
      <c r="J374" s="320">
        <v>292.22000000000003</v>
      </c>
      <c r="K374" s="320">
        <v>309.73500000000001</v>
      </c>
      <c r="L374" s="320">
        <v>282.17500000000001</v>
      </c>
      <c r="M374" s="320">
        <v>293.91500000000002</v>
      </c>
      <c r="N374" s="320">
        <v>3322.6470000000004</v>
      </c>
    </row>
    <row r="375" spans="1:14">
      <c r="A375" s="337" t="s">
        <v>574</v>
      </c>
      <c r="B375" s="320">
        <v>58.22</v>
      </c>
      <c r="C375" s="320">
        <v>52.594999999999999</v>
      </c>
      <c r="D375" s="320">
        <v>58.01</v>
      </c>
      <c r="E375" s="320">
        <v>62.015000000000001</v>
      </c>
      <c r="F375" s="320">
        <v>76.855000000000004</v>
      </c>
      <c r="G375" s="320">
        <v>79.344999999999999</v>
      </c>
      <c r="H375" s="320">
        <v>79.484999999999999</v>
      </c>
      <c r="I375" s="320">
        <v>66.489999999999995</v>
      </c>
      <c r="J375" s="320">
        <v>71.754999999999995</v>
      </c>
      <c r="K375" s="320">
        <v>63.375</v>
      </c>
      <c r="L375" s="320">
        <v>50.91</v>
      </c>
      <c r="M375" s="320">
        <v>61.674999999999997</v>
      </c>
      <c r="N375" s="320">
        <v>780.7299999999999</v>
      </c>
    </row>
    <row r="376" spans="1:14">
      <c r="A376" s="337" t="s">
        <v>558</v>
      </c>
      <c r="B376" s="320">
        <v>887.06600000000003</v>
      </c>
      <c r="C376" s="320">
        <v>848.47500000000002</v>
      </c>
      <c r="D376" s="320">
        <v>1028.1300000000001</v>
      </c>
      <c r="E376" s="320">
        <v>985.55</v>
      </c>
      <c r="F376" s="320">
        <v>1112.364</v>
      </c>
      <c r="G376" s="320">
        <v>1044.825</v>
      </c>
      <c r="H376" s="320">
        <v>1106.3599999999999</v>
      </c>
      <c r="I376" s="320">
        <v>1143.3800000000001</v>
      </c>
      <c r="J376" s="320">
        <v>1164.875</v>
      </c>
      <c r="K376" s="320">
        <v>1172.02</v>
      </c>
      <c r="L376" s="320">
        <v>999.798</v>
      </c>
      <c r="M376" s="320">
        <v>997.23</v>
      </c>
      <c r="N376" s="320">
        <v>12490.073000000002</v>
      </c>
    </row>
    <row r="377" spans="1:14">
      <c r="A377" s="319" t="s">
        <v>765</v>
      </c>
      <c r="B377" s="320">
        <v>8482.6850000000031</v>
      </c>
      <c r="C377" s="320">
        <v>8815.75</v>
      </c>
      <c r="D377" s="320">
        <v>9317.1550000000007</v>
      </c>
      <c r="E377" s="320">
        <v>9464.67</v>
      </c>
      <c r="F377" s="320">
        <v>9565.2490000000016</v>
      </c>
      <c r="G377" s="320">
        <v>9921.1</v>
      </c>
      <c r="H377" s="320">
        <v>8978.0499999999975</v>
      </c>
      <c r="I377" s="320">
        <v>8714.715000000002</v>
      </c>
      <c r="J377" s="320">
        <v>8578.4500000000025</v>
      </c>
      <c r="K377" s="320">
        <v>9022.845000000003</v>
      </c>
      <c r="L377" s="320">
        <v>8922.0799999999981</v>
      </c>
      <c r="M377" s="320">
        <v>7997.079999999999</v>
      </c>
      <c r="N377" s="320">
        <v>107779.82899999995</v>
      </c>
    </row>
    <row r="378" spans="1:14">
      <c r="A378" s="337" t="s">
        <v>753</v>
      </c>
      <c r="B378" s="320">
        <v>0</v>
      </c>
      <c r="C378" s="320">
        <v>0</v>
      </c>
      <c r="D378" s="320">
        <v>0</v>
      </c>
      <c r="E378" s="320">
        <v>0</v>
      </c>
      <c r="F378" s="320">
        <v>2.7450000000000001</v>
      </c>
      <c r="G378" s="320">
        <v>0</v>
      </c>
      <c r="H378" s="320">
        <v>0</v>
      </c>
      <c r="I378" s="320">
        <v>0</v>
      </c>
      <c r="J378" s="320">
        <v>1.55</v>
      </c>
      <c r="K378" s="320">
        <v>2.0449999999999999</v>
      </c>
      <c r="L378" s="320">
        <v>0</v>
      </c>
      <c r="M378" s="320">
        <v>0</v>
      </c>
      <c r="N378" s="320">
        <v>6.34</v>
      </c>
    </row>
    <row r="379" spans="1:14">
      <c r="A379" s="337" t="s">
        <v>545</v>
      </c>
      <c r="B379" s="320">
        <v>0</v>
      </c>
      <c r="C379" s="320">
        <v>0</v>
      </c>
      <c r="D379" s="320">
        <v>0</v>
      </c>
      <c r="E379" s="320">
        <v>0</v>
      </c>
      <c r="F379" s="320">
        <v>0</v>
      </c>
      <c r="G379" s="320">
        <v>0</v>
      </c>
      <c r="H379" s="320">
        <v>0.66</v>
      </c>
      <c r="I379" s="320">
        <v>0</v>
      </c>
      <c r="J379" s="320">
        <v>0</v>
      </c>
      <c r="K379" s="320">
        <v>0</v>
      </c>
      <c r="L379" s="320">
        <v>0</v>
      </c>
      <c r="M379" s="320">
        <v>0</v>
      </c>
      <c r="N379" s="320">
        <v>0.66</v>
      </c>
    </row>
    <row r="380" spans="1:14">
      <c r="A380" s="337" t="s">
        <v>711</v>
      </c>
      <c r="B380" s="320">
        <v>0</v>
      </c>
      <c r="C380" s="320">
        <v>1.02</v>
      </c>
      <c r="D380" s="320">
        <v>0.92</v>
      </c>
      <c r="E380" s="320">
        <v>25.46</v>
      </c>
      <c r="F380" s="320">
        <v>34.86</v>
      </c>
      <c r="G380" s="320">
        <v>33.18</v>
      </c>
      <c r="H380" s="320">
        <v>37.43</v>
      </c>
      <c r="I380" s="320">
        <v>36.200000000000003</v>
      </c>
      <c r="J380" s="320">
        <v>33.020000000000003</v>
      </c>
      <c r="K380" s="320">
        <v>33.61</v>
      </c>
      <c r="L380" s="320">
        <v>38.44</v>
      </c>
      <c r="M380" s="320">
        <v>10.23</v>
      </c>
      <c r="N380" s="320">
        <v>284.37</v>
      </c>
    </row>
    <row r="381" spans="1:14">
      <c r="A381" s="337" t="s">
        <v>472</v>
      </c>
      <c r="B381" s="320">
        <v>0</v>
      </c>
      <c r="C381" s="320">
        <v>0.62</v>
      </c>
      <c r="D381" s="320">
        <v>0</v>
      </c>
      <c r="E381" s="320">
        <v>0</v>
      </c>
      <c r="F381" s="320">
        <v>1.4550000000000001</v>
      </c>
      <c r="G381" s="320">
        <v>0</v>
      </c>
      <c r="H381" s="320">
        <v>0</v>
      </c>
      <c r="I381" s="320">
        <v>0</v>
      </c>
      <c r="J381" s="320">
        <v>0</v>
      </c>
      <c r="K381" s="320">
        <v>0</v>
      </c>
      <c r="L381" s="320">
        <v>0</v>
      </c>
      <c r="M381" s="320">
        <v>0</v>
      </c>
      <c r="N381" s="320">
        <v>2.0750000000000002</v>
      </c>
    </row>
    <row r="382" spans="1:14">
      <c r="A382" s="337" t="s">
        <v>712</v>
      </c>
      <c r="B382" s="320">
        <v>0</v>
      </c>
      <c r="C382" s="320">
        <v>0</v>
      </c>
      <c r="D382" s="320">
        <v>0.87</v>
      </c>
      <c r="E382" s="320">
        <v>0.63</v>
      </c>
      <c r="F382" s="320">
        <v>2.17</v>
      </c>
      <c r="G382" s="320">
        <v>1.05</v>
      </c>
      <c r="H382" s="320">
        <v>2.67</v>
      </c>
      <c r="I382" s="320">
        <v>0.96</v>
      </c>
      <c r="J382" s="320">
        <v>1.43</v>
      </c>
      <c r="K382" s="320">
        <v>0.77</v>
      </c>
      <c r="L382" s="320">
        <v>0.95</v>
      </c>
      <c r="M382" s="320">
        <v>0</v>
      </c>
      <c r="N382" s="320">
        <v>11.499999999999998</v>
      </c>
    </row>
    <row r="383" spans="1:14">
      <c r="A383" s="337" t="s">
        <v>713</v>
      </c>
      <c r="B383" s="320">
        <v>16.02</v>
      </c>
      <c r="C383" s="320">
        <v>13.22</v>
      </c>
      <c r="D383" s="320">
        <v>9.06</v>
      </c>
      <c r="E383" s="320">
        <v>15.51</v>
      </c>
      <c r="F383" s="320">
        <v>12.41</v>
      </c>
      <c r="G383" s="320">
        <v>16.600000000000001</v>
      </c>
      <c r="H383" s="320">
        <v>15.56</v>
      </c>
      <c r="I383" s="320">
        <v>15.3</v>
      </c>
      <c r="J383" s="320">
        <v>25.87</v>
      </c>
      <c r="K383" s="320">
        <v>27.73</v>
      </c>
      <c r="L383" s="320">
        <v>26.22</v>
      </c>
      <c r="M383" s="320">
        <v>19.75</v>
      </c>
      <c r="N383" s="320">
        <v>213.24999999999997</v>
      </c>
    </row>
    <row r="384" spans="1:14">
      <c r="A384" s="337" t="s">
        <v>714</v>
      </c>
      <c r="B384" s="320">
        <v>0</v>
      </c>
      <c r="C384" s="320">
        <v>6.86</v>
      </c>
      <c r="D384" s="320">
        <v>9.0500000000000007</v>
      </c>
      <c r="E384" s="320">
        <v>5.31</v>
      </c>
      <c r="F384" s="320">
        <v>0</v>
      </c>
      <c r="G384" s="320">
        <v>6.37</v>
      </c>
      <c r="H384" s="320">
        <v>11.99</v>
      </c>
      <c r="I384" s="320">
        <v>0</v>
      </c>
      <c r="J384" s="320">
        <v>0</v>
      </c>
      <c r="K384" s="320">
        <v>0</v>
      </c>
      <c r="L384" s="320">
        <v>0</v>
      </c>
      <c r="M384" s="320">
        <v>0</v>
      </c>
      <c r="N384" s="320">
        <v>39.58</v>
      </c>
    </row>
    <row r="385" spans="1:14">
      <c r="A385" s="337" t="s">
        <v>546</v>
      </c>
      <c r="B385" s="320">
        <v>0</v>
      </c>
      <c r="C385" s="320">
        <v>0</v>
      </c>
      <c r="D385" s="320">
        <v>0</v>
      </c>
      <c r="E385" s="320">
        <v>0</v>
      </c>
      <c r="F385" s="320">
        <v>0</v>
      </c>
      <c r="G385" s="320">
        <v>0</v>
      </c>
      <c r="H385" s="320">
        <v>0</v>
      </c>
      <c r="I385" s="320">
        <v>0</v>
      </c>
      <c r="J385" s="320">
        <v>0</v>
      </c>
      <c r="K385" s="320">
        <v>0.52</v>
      </c>
      <c r="L385" s="320">
        <v>0.57999999999999996</v>
      </c>
      <c r="M385" s="320">
        <v>0</v>
      </c>
      <c r="N385" s="320">
        <v>1.1000000000000001</v>
      </c>
    </row>
    <row r="386" spans="1:14">
      <c r="A386" s="337" t="s">
        <v>537</v>
      </c>
      <c r="B386" s="320">
        <v>0</v>
      </c>
      <c r="C386" s="320">
        <v>0</v>
      </c>
      <c r="D386" s="320">
        <v>0</v>
      </c>
      <c r="E386" s="320">
        <v>0</v>
      </c>
      <c r="F386" s="320">
        <v>0</v>
      </c>
      <c r="G386" s="320">
        <v>7.3</v>
      </c>
      <c r="H386" s="320">
        <v>0</v>
      </c>
      <c r="I386" s="320">
        <v>0</v>
      </c>
      <c r="J386" s="320">
        <v>0</v>
      </c>
      <c r="K386" s="320">
        <v>0</v>
      </c>
      <c r="L386" s="320">
        <v>0</v>
      </c>
      <c r="M386" s="320">
        <v>0</v>
      </c>
      <c r="N386" s="320">
        <v>7.3</v>
      </c>
    </row>
    <row r="387" spans="1:14">
      <c r="A387" s="337" t="s">
        <v>715</v>
      </c>
      <c r="B387" s="320">
        <v>18.52</v>
      </c>
      <c r="C387" s="320">
        <v>17.440000000000001</v>
      </c>
      <c r="D387" s="320">
        <v>19.809999999999999</v>
      </c>
      <c r="E387" s="320">
        <v>15.57</v>
      </c>
      <c r="F387" s="320">
        <v>24.97</v>
      </c>
      <c r="G387" s="320">
        <v>24.93</v>
      </c>
      <c r="H387" s="320">
        <v>25.04</v>
      </c>
      <c r="I387" s="320">
        <v>21.12</v>
      </c>
      <c r="J387" s="320">
        <v>21.15</v>
      </c>
      <c r="K387" s="320">
        <v>20.9</v>
      </c>
      <c r="L387" s="320">
        <v>21.48</v>
      </c>
      <c r="M387" s="320">
        <v>21.21</v>
      </c>
      <c r="N387" s="320">
        <v>252.14000000000001</v>
      </c>
    </row>
    <row r="388" spans="1:14">
      <c r="A388" s="337" t="s">
        <v>686</v>
      </c>
      <c r="B388" s="320">
        <v>23.12</v>
      </c>
      <c r="C388" s="320">
        <v>20.49</v>
      </c>
      <c r="D388" s="320">
        <v>22.76</v>
      </c>
      <c r="E388" s="320">
        <v>30.01</v>
      </c>
      <c r="F388" s="320">
        <v>29.98</v>
      </c>
      <c r="G388" s="320">
        <v>33.58</v>
      </c>
      <c r="H388" s="320">
        <v>32.64</v>
      </c>
      <c r="I388" s="320">
        <v>20.190000000000001</v>
      </c>
      <c r="J388" s="320">
        <v>29.04</v>
      </c>
      <c r="K388" s="320">
        <v>30.88</v>
      </c>
      <c r="L388" s="320">
        <v>20.29</v>
      </c>
      <c r="M388" s="320">
        <v>25.48</v>
      </c>
      <c r="N388" s="320">
        <v>318.46000000000004</v>
      </c>
    </row>
    <row r="389" spans="1:14">
      <c r="A389" s="337" t="s">
        <v>131</v>
      </c>
      <c r="B389" s="320">
        <v>0</v>
      </c>
      <c r="C389" s="320">
        <v>1.24</v>
      </c>
      <c r="D389" s="320">
        <v>23.77</v>
      </c>
      <c r="E389" s="320">
        <v>28.61</v>
      </c>
      <c r="F389" s="320">
        <v>8.7850000000000001</v>
      </c>
      <c r="G389" s="320">
        <v>21.265000000000001</v>
      </c>
      <c r="H389" s="320">
        <v>54.22</v>
      </c>
      <c r="I389" s="320">
        <v>27.285</v>
      </c>
      <c r="J389" s="320">
        <v>11.125</v>
      </c>
      <c r="K389" s="320">
        <v>18.785</v>
      </c>
      <c r="L389" s="320">
        <v>14.015000000000001</v>
      </c>
      <c r="M389" s="320">
        <v>16.29</v>
      </c>
      <c r="N389" s="320">
        <v>225.38999999999996</v>
      </c>
    </row>
    <row r="390" spans="1:14">
      <c r="A390" s="337" t="s">
        <v>716</v>
      </c>
      <c r="B390" s="320">
        <v>0</v>
      </c>
      <c r="C390" s="320">
        <v>0</v>
      </c>
      <c r="D390" s="320">
        <v>0.81</v>
      </c>
      <c r="E390" s="320">
        <v>0</v>
      </c>
      <c r="F390" s="320">
        <v>0</v>
      </c>
      <c r="G390" s="320">
        <v>1.84</v>
      </c>
      <c r="H390" s="320">
        <v>0</v>
      </c>
      <c r="I390" s="320">
        <v>0</v>
      </c>
      <c r="J390" s="320">
        <v>1.18</v>
      </c>
      <c r="K390" s="320">
        <v>0</v>
      </c>
      <c r="L390" s="320">
        <v>0</v>
      </c>
      <c r="M390" s="320">
        <v>0.87</v>
      </c>
      <c r="N390" s="320">
        <v>4.7</v>
      </c>
    </row>
    <row r="391" spans="1:14">
      <c r="A391" s="337" t="s">
        <v>119</v>
      </c>
      <c r="B391" s="320">
        <v>44.46</v>
      </c>
      <c r="C391" s="320">
        <v>35.17</v>
      </c>
      <c r="D391" s="320">
        <v>62.22</v>
      </c>
      <c r="E391" s="320">
        <v>46.78</v>
      </c>
      <c r="F391" s="320">
        <v>77</v>
      </c>
      <c r="G391" s="320">
        <v>82.72</v>
      </c>
      <c r="H391" s="320">
        <v>69.459999999999994</v>
      </c>
      <c r="I391" s="320">
        <v>89.78</v>
      </c>
      <c r="J391" s="320">
        <v>59.37</v>
      </c>
      <c r="K391" s="320">
        <v>70.78</v>
      </c>
      <c r="L391" s="320">
        <v>66.760000000000005</v>
      </c>
      <c r="M391" s="320">
        <v>59.03</v>
      </c>
      <c r="N391" s="320">
        <v>763.53</v>
      </c>
    </row>
    <row r="392" spans="1:14">
      <c r="A392" s="337" t="s">
        <v>687</v>
      </c>
      <c r="B392" s="320">
        <v>15.86</v>
      </c>
      <c r="C392" s="320">
        <v>11.82</v>
      </c>
      <c r="D392" s="320">
        <v>10.76</v>
      </c>
      <c r="E392" s="320">
        <v>12.8</v>
      </c>
      <c r="F392" s="320">
        <v>17.29</v>
      </c>
      <c r="G392" s="320">
        <v>13.61</v>
      </c>
      <c r="H392" s="320">
        <v>0</v>
      </c>
      <c r="I392" s="320">
        <v>0</v>
      </c>
      <c r="J392" s="320">
        <v>0</v>
      </c>
      <c r="K392" s="320">
        <v>0</v>
      </c>
      <c r="L392" s="320">
        <v>0</v>
      </c>
      <c r="M392" s="320">
        <v>0</v>
      </c>
      <c r="N392" s="320">
        <v>82.14</v>
      </c>
    </row>
    <row r="393" spans="1:14">
      <c r="A393" s="337" t="s">
        <v>552</v>
      </c>
      <c r="B393" s="320">
        <v>12.59</v>
      </c>
      <c r="C393" s="320">
        <v>7.5</v>
      </c>
      <c r="D393" s="320">
        <v>7.31</v>
      </c>
      <c r="E393" s="320">
        <v>13.91</v>
      </c>
      <c r="F393" s="320">
        <v>9.19</v>
      </c>
      <c r="G393" s="320">
        <v>7.47</v>
      </c>
      <c r="H393" s="320">
        <v>7.82</v>
      </c>
      <c r="I393" s="320">
        <v>15.29</v>
      </c>
      <c r="J393" s="320">
        <v>8.17</v>
      </c>
      <c r="K393" s="320">
        <v>9.0399999999999991</v>
      </c>
      <c r="L393" s="320">
        <v>8.74</v>
      </c>
      <c r="M393" s="320">
        <v>13.68</v>
      </c>
      <c r="N393" s="320">
        <v>120.70999999999998</v>
      </c>
    </row>
    <row r="394" spans="1:14">
      <c r="A394" s="337" t="s">
        <v>130</v>
      </c>
      <c r="B394" s="320">
        <v>13.115</v>
      </c>
      <c r="C394" s="320">
        <v>13.83</v>
      </c>
      <c r="D394" s="320">
        <v>9.85</v>
      </c>
      <c r="E394" s="320">
        <v>14.005000000000001</v>
      </c>
      <c r="F394" s="320">
        <v>20.87</v>
      </c>
      <c r="G394" s="320">
        <v>327.19499999999999</v>
      </c>
      <c r="H394" s="320">
        <v>24.184999999999999</v>
      </c>
      <c r="I394" s="320">
        <v>10.33</v>
      </c>
      <c r="J394" s="320">
        <v>27.2</v>
      </c>
      <c r="K394" s="320">
        <v>15.125</v>
      </c>
      <c r="L394" s="320">
        <v>15.68</v>
      </c>
      <c r="M394" s="320">
        <v>27.934999999999999</v>
      </c>
      <c r="N394" s="320">
        <v>519.31999999999994</v>
      </c>
    </row>
    <row r="395" spans="1:14">
      <c r="A395" s="337" t="s">
        <v>688</v>
      </c>
      <c r="B395" s="320">
        <v>15.86</v>
      </c>
      <c r="C395" s="320">
        <v>11.82</v>
      </c>
      <c r="D395" s="320">
        <v>10.76</v>
      </c>
      <c r="E395" s="320">
        <v>12.8</v>
      </c>
      <c r="F395" s="320">
        <v>17.29</v>
      </c>
      <c r="G395" s="320">
        <v>13.61</v>
      </c>
      <c r="H395" s="320">
        <v>14.82</v>
      </c>
      <c r="I395" s="320">
        <v>16.260000000000002</v>
      </c>
      <c r="J395" s="320">
        <v>14.13</v>
      </c>
      <c r="K395" s="320">
        <v>18.64</v>
      </c>
      <c r="L395" s="320">
        <v>13.32</v>
      </c>
      <c r="M395" s="320">
        <v>10.79</v>
      </c>
      <c r="N395" s="320">
        <v>170.1</v>
      </c>
    </row>
    <row r="396" spans="1:14">
      <c r="A396" s="337" t="s">
        <v>757</v>
      </c>
      <c r="B396" s="320">
        <v>0</v>
      </c>
      <c r="C396" s="320">
        <v>0</v>
      </c>
      <c r="D396" s="320">
        <v>0</v>
      </c>
      <c r="E396" s="320">
        <v>0</v>
      </c>
      <c r="F396" s="320">
        <v>0</v>
      </c>
      <c r="G396" s="320">
        <v>0.92</v>
      </c>
      <c r="H396" s="320">
        <v>0.47</v>
      </c>
      <c r="I396" s="320">
        <v>0</v>
      </c>
      <c r="J396" s="320">
        <v>0</v>
      </c>
      <c r="K396" s="320">
        <v>0</v>
      </c>
      <c r="L396" s="320">
        <v>0</v>
      </c>
      <c r="M396" s="320">
        <v>0</v>
      </c>
      <c r="N396" s="320">
        <v>1.3900000000000001</v>
      </c>
    </row>
    <row r="397" spans="1:14">
      <c r="A397" s="337" t="s">
        <v>122</v>
      </c>
      <c r="B397" s="320">
        <v>109.565</v>
      </c>
      <c r="C397" s="320">
        <v>46.64</v>
      </c>
      <c r="D397" s="320">
        <v>52.954999999999998</v>
      </c>
      <c r="E397" s="320">
        <v>56.37</v>
      </c>
      <c r="F397" s="320">
        <v>56.05</v>
      </c>
      <c r="G397" s="320">
        <v>66.62</v>
      </c>
      <c r="H397" s="320">
        <v>60.215000000000003</v>
      </c>
      <c r="I397" s="320">
        <v>51.375</v>
      </c>
      <c r="J397" s="320">
        <v>45.47</v>
      </c>
      <c r="K397" s="320">
        <v>59.314999999999998</v>
      </c>
      <c r="L397" s="320">
        <v>39.725000000000001</v>
      </c>
      <c r="M397" s="320">
        <v>58.645000000000003</v>
      </c>
      <c r="N397" s="320">
        <v>702.94500000000005</v>
      </c>
    </row>
    <row r="398" spans="1:14">
      <c r="A398" s="337" t="s">
        <v>689</v>
      </c>
      <c r="B398" s="320">
        <v>9.27</v>
      </c>
      <c r="C398" s="320">
        <v>4.62</v>
      </c>
      <c r="D398" s="320">
        <v>7.09</v>
      </c>
      <c r="E398" s="320">
        <v>6.11</v>
      </c>
      <c r="F398" s="320">
        <v>7.28</v>
      </c>
      <c r="G398" s="320">
        <v>7.36</v>
      </c>
      <c r="H398" s="320">
        <v>4.8</v>
      </c>
      <c r="I398" s="320">
        <v>5.05</v>
      </c>
      <c r="J398" s="320">
        <v>6.65</v>
      </c>
      <c r="K398" s="320">
        <v>6.62</v>
      </c>
      <c r="L398" s="320">
        <v>3.34</v>
      </c>
      <c r="M398" s="320">
        <v>4.26</v>
      </c>
      <c r="N398" s="320">
        <v>72.45</v>
      </c>
    </row>
    <row r="399" spans="1:14">
      <c r="A399" s="337" t="s">
        <v>758</v>
      </c>
      <c r="B399" s="320">
        <v>0</v>
      </c>
      <c r="C399" s="320">
        <v>0</v>
      </c>
      <c r="D399" s="320">
        <v>0</v>
      </c>
      <c r="E399" s="320">
        <v>29.73</v>
      </c>
      <c r="F399" s="320">
        <v>41.79</v>
      </c>
      <c r="G399" s="320">
        <v>31.53</v>
      </c>
      <c r="H399" s="320">
        <v>35.94</v>
      </c>
      <c r="I399" s="320">
        <v>42.68</v>
      </c>
      <c r="J399" s="320">
        <v>33.26</v>
      </c>
      <c r="K399" s="320">
        <v>27.38</v>
      </c>
      <c r="L399" s="320">
        <v>29.81</v>
      </c>
      <c r="M399" s="320">
        <v>28.1</v>
      </c>
      <c r="N399" s="320">
        <v>300.22000000000003</v>
      </c>
    </row>
    <row r="400" spans="1:14">
      <c r="A400" s="337" t="s">
        <v>536</v>
      </c>
      <c r="B400" s="320">
        <v>225.92</v>
      </c>
      <c r="C400" s="320">
        <v>207</v>
      </c>
      <c r="D400" s="320">
        <v>234.85</v>
      </c>
      <c r="E400" s="320">
        <v>220.27</v>
      </c>
      <c r="F400" s="320">
        <v>236.96</v>
      </c>
      <c r="G400" s="320">
        <v>232.48</v>
      </c>
      <c r="H400" s="320">
        <v>218.22</v>
      </c>
      <c r="I400" s="320">
        <v>228.36</v>
      </c>
      <c r="J400" s="320">
        <v>222.21</v>
      </c>
      <c r="K400" s="320">
        <v>244.47</v>
      </c>
      <c r="L400" s="320">
        <v>237.35</v>
      </c>
      <c r="M400" s="320">
        <v>232.7</v>
      </c>
      <c r="N400" s="320">
        <v>2740.7899999999995</v>
      </c>
    </row>
    <row r="401" spans="1:14">
      <c r="A401" s="337" t="s">
        <v>717</v>
      </c>
      <c r="B401" s="320">
        <v>189.15</v>
      </c>
      <c r="C401" s="320">
        <v>149.59</v>
      </c>
      <c r="D401" s="320">
        <v>133.21</v>
      </c>
      <c r="E401" s="320">
        <v>155.16</v>
      </c>
      <c r="F401" s="320">
        <v>159.19999999999999</v>
      </c>
      <c r="G401" s="320">
        <v>176.9</v>
      </c>
      <c r="H401" s="320">
        <v>207.47</v>
      </c>
      <c r="I401" s="320">
        <v>195.72</v>
      </c>
      <c r="J401" s="320">
        <v>182.94</v>
      </c>
      <c r="K401" s="320">
        <v>168.01</v>
      </c>
      <c r="L401" s="320">
        <v>173.17</v>
      </c>
      <c r="M401" s="320">
        <v>196.36</v>
      </c>
      <c r="N401" s="320">
        <v>2086.88</v>
      </c>
    </row>
    <row r="402" spans="1:14">
      <c r="A402" s="337" t="s">
        <v>754</v>
      </c>
      <c r="B402" s="320">
        <v>0</v>
      </c>
      <c r="C402" s="320">
        <v>0</v>
      </c>
      <c r="D402" s="320">
        <v>0</v>
      </c>
      <c r="E402" s="320">
        <v>0</v>
      </c>
      <c r="F402" s="320">
        <v>0</v>
      </c>
      <c r="G402" s="320">
        <v>0</v>
      </c>
      <c r="H402" s="320">
        <v>0</v>
      </c>
      <c r="I402" s="320">
        <v>0</v>
      </c>
      <c r="J402" s="320">
        <v>0</v>
      </c>
      <c r="K402" s="320">
        <v>2.11</v>
      </c>
      <c r="L402" s="320">
        <v>0</v>
      </c>
      <c r="M402" s="320">
        <v>0</v>
      </c>
      <c r="N402" s="320">
        <v>2.11</v>
      </c>
    </row>
    <row r="403" spans="1:14">
      <c r="A403" s="337" t="s">
        <v>718</v>
      </c>
      <c r="B403" s="320">
        <v>0</v>
      </c>
      <c r="C403" s="320">
        <v>0</v>
      </c>
      <c r="D403" s="320">
        <v>0</v>
      </c>
      <c r="E403" s="320">
        <v>8.6999999999999993</v>
      </c>
      <c r="F403" s="320">
        <v>6.58</v>
      </c>
      <c r="G403" s="320">
        <v>0</v>
      </c>
      <c r="H403" s="320">
        <v>2.48</v>
      </c>
      <c r="I403" s="320">
        <v>0</v>
      </c>
      <c r="J403" s="320">
        <v>0</v>
      </c>
      <c r="K403" s="320">
        <v>2.2799999999999998</v>
      </c>
      <c r="L403" s="320">
        <v>0</v>
      </c>
      <c r="M403" s="320">
        <v>0</v>
      </c>
      <c r="N403" s="320">
        <v>20.04</v>
      </c>
    </row>
    <row r="404" spans="1:14">
      <c r="A404" s="337" t="s">
        <v>719</v>
      </c>
      <c r="B404" s="320">
        <v>0</v>
      </c>
      <c r="C404" s="320">
        <v>0</v>
      </c>
      <c r="D404" s="320">
        <v>0</v>
      </c>
      <c r="E404" s="320">
        <v>0</v>
      </c>
      <c r="F404" s="320">
        <v>0</v>
      </c>
      <c r="G404" s="320">
        <v>0</v>
      </c>
      <c r="H404" s="320">
        <v>0</v>
      </c>
      <c r="I404" s="320">
        <v>0.67</v>
      </c>
      <c r="J404" s="320">
        <v>0</v>
      </c>
      <c r="K404" s="320">
        <v>0</v>
      </c>
      <c r="L404" s="320">
        <v>0</v>
      </c>
      <c r="M404" s="320">
        <v>0</v>
      </c>
      <c r="N404" s="320">
        <v>0.67</v>
      </c>
    </row>
    <row r="405" spans="1:14">
      <c r="A405" s="337" t="s">
        <v>533</v>
      </c>
      <c r="B405" s="320">
        <v>4.6900000000000004</v>
      </c>
      <c r="C405" s="320">
        <v>3.11</v>
      </c>
      <c r="D405" s="320">
        <v>8.42</v>
      </c>
      <c r="E405" s="320">
        <v>9.16</v>
      </c>
      <c r="F405" s="320">
        <v>5.24</v>
      </c>
      <c r="G405" s="320">
        <v>5.83</v>
      </c>
      <c r="H405" s="320">
        <v>1.6</v>
      </c>
      <c r="I405" s="320">
        <v>7.4</v>
      </c>
      <c r="J405" s="320">
        <v>1.75</v>
      </c>
      <c r="K405" s="320">
        <v>6.23</v>
      </c>
      <c r="L405" s="320">
        <v>8.57</v>
      </c>
      <c r="M405" s="320">
        <v>2.96</v>
      </c>
      <c r="N405" s="320">
        <v>64.959999999999994</v>
      </c>
    </row>
    <row r="406" spans="1:14">
      <c r="A406" s="337" t="s">
        <v>720</v>
      </c>
      <c r="B406" s="320">
        <v>0</v>
      </c>
      <c r="C406" s="320">
        <v>0</v>
      </c>
      <c r="D406" s="320">
        <v>0</v>
      </c>
      <c r="E406" s="320">
        <v>0</v>
      </c>
      <c r="F406" s="320">
        <v>0</v>
      </c>
      <c r="G406" s="320">
        <v>0</v>
      </c>
      <c r="H406" s="320">
        <v>0</v>
      </c>
      <c r="I406" s="320">
        <v>0</v>
      </c>
      <c r="J406" s="320">
        <v>0</v>
      </c>
      <c r="K406" s="320">
        <v>0</v>
      </c>
      <c r="L406" s="320">
        <v>1.22</v>
      </c>
      <c r="M406" s="320">
        <v>5.87</v>
      </c>
      <c r="N406" s="320">
        <v>7.09</v>
      </c>
    </row>
    <row r="407" spans="1:14">
      <c r="A407" s="337" t="s">
        <v>756</v>
      </c>
      <c r="B407" s="320">
        <v>0</v>
      </c>
      <c r="C407" s="320">
        <v>0</v>
      </c>
      <c r="D407" s="320">
        <v>0</v>
      </c>
      <c r="E407" s="320">
        <v>0</v>
      </c>
      <c r="F407" s="320">
        <v>0</v>
      </c>
      <c r="G407" s="320">
        <v>0</v>
      </c>
      <c r="H407" s="320">
        <v>0</v>
      </c>
      <c r="I407" s="320">
        <v>0.11</v>
      </c>
      <c r="J407" s="320">
        <v>0</v>
      </c>
      <c r="K407" s="320">
        <v>0.2</v>
      </c>
      <c r="L407" s="320">
        <v>0.19</v>
      </c>
      <c r="M407" s="320">
        <v>0</v>
      </c>
      <c r="N407" s="320">
        <v>0.5</v>
      </c>
    </row>
    <row r="408" spans="1:14">
      <c r="A408" s="337" t="s">
        <v>704</v>
      </c>
      <c r="B408" s="320">
        <v>0</v>
      </c>
      <c r="C408" s="320">
        <v>0</v>
      </c>
      <c r="D408" s="320">
        <v>0</v>
      </c>
      <c r="E408" s="320">
        <v>0</v>
      </c>
      <c r="F408" s="320">
        <v>0</v>
      </c>
      <c r="G408" s="320">
        <v>0</v>
      </c>
      <c r="H408" s="320">
        <v>4.1500000000000004</v>
      </c>
      <c r="I408" s="320">
        <v>0</v>
      </c>
      <c r="J408" s="320">
        <v>0</v>
      </c>
      <c r="K408" s="320">
        <v>0</v>
      </c>
      <c r="L408" s="320">
        <v>2.9</v>
      </c>
      <c r="M408" s="320">
        <v>0</v>
      </c>
      <c r="N408" s="320">
        <v>7.0500000000000007</v>
      </c>
    </row>
    <row r="409" spans="1:14">
      <c r="A409" s="337" t="s">
        <v>721</v>
      </c>
      <c r="B409" s="320">
        <v>0</v>
      </c>
      <c r="C409" s="320">
        <v>0</v>
      </c>
      <c r="D409" s="320">
        <v>0</v>
      </c>
      <c r="E409" s="320">
        <v>1.32</v>
      </c>
      <c r="F409" s="320">
        <v>1.68</v>
      </c>
      <c r="G409" s="320">
        <v>1.59</v>
      </c>
      <c r="H409" s="320">
        <v>0</v>
      </c>
      <c r="I409" s="320">
        <v>0</v>
      </c>
      <c r="J409" s="320">
        <v>2.91</v>
      </c>
      <c r="K409" s="320">
        <v>2.38</v>
      </c>
      <c r="L409" s="320">
        <v>0</v>
      </c>
      <c r="M409" s="320">
        <v>0</v>
      </c>
      <c r="N409" s="320">
        <v>9.879999999999999</v>
      </c>
    </row>
    <row r="410" spans="1:14">
      <c r="A410" s="337" t="s">
        <v>722</v>
      </c>
      <c r="B410" s="320">
        <v>2.99</v>
      </c>
      <c r="C410" s="320">
        <v>5.57</v>
      </c>
      <c r="D410" s="320">
        <v>0</v>
      </c>
      <c r="E410" s="320">
        <v>5.01</v>
      </c>
      <c r="F410" s="320">
        <v>3.67</v>
      </c>
      <c r="G410" s="320">
        <v>10.210000000000001</v>
      </c>
      <c r="H410" s="320">
        <v>5.89</v>
      </c>
      <c r="I410" s="320">
        <v>5.81</v>
      </c>
      <c r="J410" s="320">
        <v>7.07</v>
      </c>
      <c r="K410" s="320">
        <v>4.04</v>
      </c>
      <c r="L410" s="320">
        <v>7.1</v>
      </c>
      <c r="M410" s="320">
        <v>5.69</v>
      </c>
      <c r="N410" s="320">
        <v>63.050000000000004</v>
      </c>
    </row>
    <row r="411" spans="1:14">
      <c r="A411" s="337" t="s">
        <v>759</v>
      </c>
      <c r="B411" s="320">
        <v>3.52</v>
      </c>
      <c r="C411" s="320">
        <v>3.21</v>
      </c>
      <c r="D411" s="320">
        <v>0</v>
      </c>
      <c r="E411" s="320">
        <v>2.66</v>
      </c>
      <c r="F411" s="320">
        <v>3.84</v>
      </c>
      <c r="G411" s="320">
        <v>5.47</v>
      </c>
      <c r="H411" s="320">
        <v>4.09</v>
      </c>
      <c r="I411" s="320">
        <v>9.25</v>
      </c>
      <c r="J411" s="320">
        <v>20.51</v>
      </c>
      <c r="K411" s="320">
        <v>30.84</v>
      </c>
      <c r="L411" s="320">
        <v>16.149999999999999</v>
      </c>
      <c r="M411" s="320">
        <v>7.73</v>
      </c>
      <c r="N411" s="320">
        <v>107.27</v>
      </c>
    </row>
    <row r="412" spans="1:14">
      <c r="A412" s="337" t="s">
        <v>690</v>
      </c>
      <c r="B412" s="320">
        <v>1.4</v>
      </c>
      <c r="C412" s="320">
        <v>0.55000000000000004</v>
      </c>
      <c r="D412" s="320">
        <v>0.94</v>
      </c>
      <c r="E412" s="320">
        <v>0.97</v>
      </c>
      <c r="F412" s="320">
        <v>1.1200000000000001</v>
      </c>
      <c r="G412" s="320">
        <v>0.61</v>
      </c>
      <c r="H412" s="320">
        <v>1</v>
      </c>
      <c r="I412" s="320">
        <v>1.34</v>
      </c>
      <c r="J412" s="320">
        <v>1.29</v>
      </c>
      <c r="K412" s="320">
        <v>1.98</v>
      </c>
      <c r="L412" s="320">
        <v>0.83</v>
      </c>
      <c r="M412" s="320">
        <v>0.34</v>
      </c>
      <c r="N412" s="320">
        <v>12.37</v>
      </c>
    </row>
    <row r="413" spans="1:14">
      <c r="A413" s="337" t="s">
        <v>723</v>
      </c>
      <c r="B413" s="320">
        <v>0</v>
      </c>
      <c r="C413" s="320">
        <v>0</v>
      </c>
      <c r="D413" s="320">
        <v>4.63</v>
      </c>
      <c r="E413" s="320">
        <v>5.6</v>
      </c>
      <c r="F413" s="320">
        <v>8.7200000000000006</v>
      </c>
      <c r="G413" s="320">
        <v>7.87</v>
      </c>
      <c r="H413" s="320">
        <v>3.23</v>
      </c>
      <c r="I413" s="320">
        <v>7.8</v>
      </c>
      <c r="J413" s="320">
        <v>7.11</v>
      </c>
      <c r="K413" s="320">
        <v>4.8600000000000003</v>
      </c>
      <c r="L413" s="320">
        <v>4.8600000000000003</v>
      </c>
      <c r="M413" s="320">
        <v>4.13</v>
      </c>
      <c r="N413" s="320">
        <v>58.81</v>
      </c>
    </row>
    <row r="414" spans="1:14">
      <c r="A414" s="337" t="s">
        <v>709</v>
      </c>
      <c r="B414" s="320">
        <v>67.510000000000005</v>
      </c>
      <c r="C414" s="320">
        <v>69.05</v>
      </c>
      <c r="D414" s="320">
        <v>100.45</v>
      </c>
      <c r="E414" s="320">
        <v>81.739999999999995</v>
      </c>
      <c r="F414" s="320">
        <v>95.69</v>
      </c>
      <c r="G414" s="320">
        <v>90.5</v>
      </c>
      <c r="H414" s="320">
        <v>88.27</v>
      </c>
      <c r="I414" s="320">
        <v>83.46</v>
      </c>
      <c r="J414" s="320">
        <v>103.89</v>
      </c>
      <c r="K414" s="320">
        <v>93.75</v>
      </c>
      <c r="L414" s="320">
        <v>86.61</v>
      </c>
      <c r="M414" s="320">
        <v>0</v>
      </c>
      <c r="N414" s="320">
        <v>960.92000000000007</v>
      </c>
    </row>
    <row r="415" spans="1:14">
      <c r="A415" s="337" t="s">
        <v>691</v>
      </c>
      <c r="B415" s="320">
        <v>0</v>
      </c>
      <c r="C415" s="320">
        <v>0</v>
      </c>
      <c r="D415" s="320">
        <v>0</v>
      </c>
      <c r="E415" s="320">
        <v>0</v>
      </c>
      <c r="F415" s="320">
        <v>0</v>
      </c>
      <c r="G415" s="320">
        <v>0</v>
      </c>
      <c r="H415" s="320">
        <v>0</v>
      </c>
      <c r="I415" s="320">
        <v>0</v>
      </c>
      <c r="J415" s="320">
        <v>0</v>
      </c>
      <c r="K415" s="320">
        <v>0</v>
      </c>
      <c r="L415" s="320">
        <v>1.27</v>
      </c>
      <c r="M415" s="320">
        <v>0</v>
      </c>
      <c r="N415" s="320">
        <v>1.27</v>
      </c>
    </row>
    <row r="416" spans="1:14">
      <c r="A416" s="337" t="s">
        <v>471</v>
      </c>
      <c r="B416" s="320">
        <v>0</v>
      </c>
      <c r="C416" s="320">
        <v>0</v>
      </c>
      <c r="D416" s="320">
        <v>0</v>
      </c>
      <c r="E416" s="320">
        <v>0</v>
      </c>
      <c r="F416" s="320">
        <v>0</v>
      </c>
      <c r="G416" s="320">
        <v>0</v>
      </c>
      <c r="H416" s="320">
        <v>0</v>
      </c>
      <c r="I416" s="320">
        <v>0</v>
      </c>
      <c r="J416" s="320">
        <v>0</v>
      </c>
      <c r="K416" s="320">
        <v>0</v>
      </c>
      <c r="L416" s="320">
        <v>0</v>
      </c>
      <c r="M416" s="320">
        <v>0</v>
      </c>
      <c r="N416" s="320">
        <v>0</v>
      </c>
    </row>
    <row r="417" spans="1:14">
      <c r="A417" s="337" t="s">
        <v>692</v>
      </c>
      <c r="B417" s="320">
        <v>11.65</v>
      </c>
      <c r="C417" s="320">
        <v>4.92</v>
      </c>
      <c r="D417" s="320">
        <v>5.7</v>
      </c>
      <c r="E417" s="320">
        <v>8.85</v>
      </c>
      <c r="F417" s="320">
        <v>2.5299999999999998</v>
      </c>
      <c r="G417" s="320">
        <v>0</v>
      </c>
      <c r="H417" s="320">
        <v>0</v>
      </c>
      <c r="I417" s="320">
        <v>0</v>
      </c>
      <c r="J417" s="320">
        <v>0</v>
      </c>
      <c r="K417" s="320">
        <v>0</v>
      </c>
      <c r="L417" s="320">
        <v>0</v>
      </c>
      <c r="M417" s="320">
        <v>0</v>
      </c>
      <c r="N417" s="320">
        <v>33.65</v>
      </c>
    </row>
    <row r="418" spans="1:14">
      <c r="A418" s="337" t="s">
        <v>724</v>
      </c>
      <c r="B418" s="320">
        <v>0</v>
      </c>
      <c r="C418" s="320">
        <v>0</v>
      </c>
      <c r="D418" s="320">
        <v>0</v>
      </c>
      <c r="E418" s="320">
        <v>1289.31</v>
      </c>
      <c r="F418" s="320">
        <v>164.32</v>
      </c>
      <c r="G418" s="320">
        <v>0</v>
      </c>
      <c r="H418" s="320">
        <v>0</v>
      </c>
      <c r="I418" s="320">
        <v>0</v>
      </c>
      <c r="J418" s="320">
        <v>0</v>
      </c>
      <c r="K418" s="320">
        <v>0</v>
      </c>
      <c r="L418" s="320">
        <v>0</v>
      </c>
      <c r="M418" s="320">
        <v>0</v>
      </c>
      <c r="N418" s="320">
        <v>1453.6299999999999</v>
      </c>
    </row>
    <row r="419" spans="1:14">
      <c r="A419" s="337" t="s">
        <v>531</v>
      </c>
      <c r="B419" s="320">
        <v>125.64</v>
      </c>
      <c r="C419" s="320">
        <v>110.21</v>
      </c>
      <c r="D419" s="320">
        <v>145.04</v>
      </c>
      <c r="E419" s="320">
        <v>115.52</v>
      </c>
      <c r="F419" s="320">
        <v>150.30000000000001</v>
      </c>
      <c r="G419" s="320">
        <v>199.83</v>
      </c>
      <c r="H419" s="320">
        <v>183.8</v>
      </c>
      <c r="I419" s="320">
        <v>170.08</v>
      </c>
      <c r="J419" s="320">
        <v>127.18</v>
      </c>
      <c r="K419" s="320">
        <v>127.61</v>
      </c>
      <c r="L419" s="320">
        <v>107.43</v>
      </c>
      <c r="M419" s="320">
        <v>113.56</v>
      </c>
      <c r="N419" s="320">
        <v>1676.2</v>
      </c>
    </row>
    <row r="420" spans="1:14">
      <c r="A420" s="337" t="s">
        <v>708</v>
      </c>
      <c r="B420" s="320"/>
      <c r="C420" s="320">
        <v>7347.94</v>
      </c>
      <c r="D420" s="320"/>
      <c r="E420" s="320"/>
      <c r="F420" s="320"/>
      <c r="G420" s="320"/>
      <c r="H420" s="320"/>
      <c r="I420" s="320"/>
      <c r="J420" s="320"/>
      <c r="K420" s="320"/>
      <c r="L420" s="320"/>
      <c r="M420" s="320"/>
      <c r="N420" s="320">
        <v>7347.94</v>
      </c>
    </row>
    <row r="421" spans="1:14">
      <c r="A421" s="337" t="s">
        <v>725</v>
      </c>
      <c r="B421" s="320">
        <v>0</v>
      </c>
      <c r="C421" s="320">
        <v>3.7</v>
      </c>
      <c r="D421" s="320">
        <v>7.93</v>
      </c>
      <c r="E421" s="320">
        <v>2.39</v>
      </c>
      <c r="F421" s="320">
        <v>0</v>
      </c>
      <c r="G421" s="320">
        <v>0</v>
      </c>
      <c r="H421" s="320">
        <v>0</v>
      </c>
      <c r="I421" s="320">
        <v>0</v>
      </c>
      <c r="J421" s="320">
        <v>0</v>
      </c>
      <c r="K421" s="320">
        <v>0</v>
      </c>
      <c r="L421" s="320">
        <v>0</v>
      </c>
      <c r="M421" s="320">
        <v>0</v>
      </c>
      <c r="N421" s="320">
        <v>14.02</v>
      </c>
    </row>
    <row r="422" spans="1:14">
      <c r="A422" s="337" t="s">
        <v>710</v>
      </c>
      <c r="B422" s="320">
        <v>6833.45</v>
      </c>
      <c r="C422" s="320"/>
      <c r="D422" s="320">
        <v>5743.43</v>
      </c>
      <c r="E422" s="320">
        <v>4887.1499999999996</v>
      </c>
      <c r="F422" s="320">
        <v>5769.69</v>
      </c>
      <c r="G422" s="320">
        <v>5313.24</v>
      </c>
      <c r="H422" s="320">
        <v>5165.3599999999997</v>
      </c>
      <c r="I422" s="320">
        <v>5148.58</v>
      </c>
      <c r="J422" s="320">
        <v>5070.29</v>
      </c>
      <c r="K422" s="320">
        <v>5337.2</v>
      </c>
      <c r="L422" s="320">
        <v>5553.56</v>
      </c>
      <c r="M422" s="320">
        <v>5226.9399999999996</v>
      </c>
      <c r="N422" s="320">
        <v>60048.89</v>
      </c>
    </row>
    <row r="423" spans="1:14">
      <c r="A423" s="337" t="s">
        <v>550</v>
      </c>
      <c r="B423" s="320">
        <v>10.39</v>
      </c>
      <c r="C423" s="320">
        <v>10.69</v>
      </c>
      <c r="D423" s="320">
        <v>12.34</v>
      </c>
      <c r="E423" s="320">
        <v>9.85</v>
      </c>
      <c r="F423" s="320">
        <v>13.32</v>
      </c>
      <c r="G423" s="320">
        <v>11.82</v>
      </c>
      <c r="H423" s="320">
        <v>11.87</v>
      </c>
      <c r="I423" s="320">
        <v>11.7</v>
      </c>
      <c r="J423" s="320">
        <v>15.37</v>
      </c>
      <c r="K423" s="320">
        <v>14</v>
      </c>
      <c r="L423" s="320">
        <v>21.32</v>
      </c>
      <c r="M423" s="320">
        <v>12.35</v>
      </c>
      <c r="N423" s="320">
        <v>155.02000000000001</v>
      </c>
    </row>
    <row r="424" spans="1:14">
      <c r="A424" s="337" t="s">
        <v>726</v>
      </c>
      <c r="B424" s="320">
        <v>106.9</v>
      </c>
      <c r="C424" s="320">
        <v>102.76</v>
      </c>
      <c r="D424" s="320">
        <v>113.34</v>
      </c>
      <c r="E424" s="320">
        <v>87.57</v>
      </c>
      <c r="F424" s="320">
        <v>114.46</v>
      </c>
      <c r="G424" s="320">
        <v>139.13</v>
      </c>
      <c r="H424" s="320">
        <v>131.1</v>
      </c>
      <c r="I424" s="320">
        <v>118.51</v>
      </c>
      <c r="J424" s="320">
        <v>128.6</v>
      </c>
      <c r="K424" s="320">
        <v>134.29</v>
      </c>
      <c r="L424" s="320">
        <v>113.45</v>
      </c>
      <c r="M424" s="320">
        <v>87.699999999999989</v>
      </c>
      <c r="N424" s="320">
        <v>1377.81</v>
      </c>
    </row>
    <row r="425" spans="1:14">
      <c r="A425" s="337" t="s">
        <v>541</v>
      </c>
      <c r="B425" s="320">
        <v>0.56000000000000005</v>
      </c>
      <c r="C425" s="320">
        <v>0</v>
      </c>
      <c r="D425" s="320">
        <v>0</v>
      </c>
      <c r="E425" s="320">
        <v>0</v>
      </c>
      <c r="F425" s="320">
        <v>0</v>
      </c>
      <c r="G425" s="320">
        <v>0</v>
      </c>
      <c r="H425" s="320">
        <v>0</v>
      </c>
      <c r="I425" s="320">
        <v>0</v>
      </c>
      <c r="J425" s="320">
        <v>0</v>
      </c>
      <c r="K425" s="320">
        <v>0</v>
      </c>
      <c r="L425" s="320">
        <v>0</v>
      </c>
      <c r="M425" s="320">
        <v>0</v>
      </c>
      <c r="N425" s="320">
        <v>0.56000000000000005</v>
      </c>
    </row>
    <row r="426" spans="1:14">
      <c r="A426" s="337" t="s">
        <v>727</v>
      </c>
      <c r="B426" s="320">
        <v>0</v>
      </c>
      <c r="C426" s="320">
        <v>2.02</v>
      </c>
      <c r="D426" s="320">
        <v>14.7</v>
      </c>
      <c r="E426" s="320">
        <v>9.9600000000000009</v>
      </c>
      <c r="F426" s="320">
        <v>12.35</v>
      </c>
      <c r="G426" s="320">
        <v>15.43</v>
      </c>
      <c r="H426" s="320">
        <v>8.0500000000000007</v>
      </c>
      <c r="I426" s="320">
        <v>6.74</v>
      </c>
      <c r="J426" s="320">
        <v>11.34</v>
      </c>
      <c r="K426" s="320">
        <v>8.58</v>
      </c>
      <c r="L426" s="320">
        <v>7.48</v>
      </c>
      <c r="M426" s="320">
        <v>7.85</v>
      </c>
      <c r="N426" s="320">
        <v>104.5</v>
      </c>
    </row>
    <row r="427" spans="1:14">
      <c r="A427" s="337" t="s">
        <v>693</v>
      </c>
      <c r="B427" s="320">
        <v>0</v>
      </c>
      <c r="C427" s="320">
        <v>0</v>
      </c>
      <c r="D427" s="320">
        <v>5.85</v>
      </c>
      <c r="E427" s="320">
        <v>16.989999999999998</v>
      </c>
      <c r="F427" s="320">
        <v>15.02</v>
      </c>
      <c r="G427" s="320">
        <v>14.24</v>
      </c>
      <c r="H427" s="320">
        <v>15.11</v>
      </c>
      <c r="I427" s="320">
        <v>16.12</v>
      </c>
      <c r="J427" s="320">
        <v>14.1</v>
      </c>
      <c r="K427" s="320">
        <v>15.16</v>
      </c>
      <c r="L427" s="320">
        <v>13.6</v>
      </c>
      <c r="M427" s="320">
        <v>20.51</v>
      </c>
      <c r="N427" s="320">
        <v>146.69999999999999</v>
      </c>
    </row>
    <row r="428" spans="1:14">
      <c r="A428" s="337" t="s">
        <v>705</v>
      </c>
      <c r="B428" s="320">
        <v>0</v>
      </c>
      <c r="C428" s="320">
        <v>0</v>
      </c>
      <c r="D428" s="320">
        <v>1.1499999999999999</v>
      </c>
      <c r="E428" s="320">
        <v>1.3</v>
      </c>
      <c r="F428" s="320">
        <v>1.1599999999999999</v>
      </c>
      <c r="G428" s="320">
        <v>0</v>
      </c>
      <c r="H428" s="320">
        <v>1.24</v>
      </c>
      <c r="I428" s="320">
        <v>1.46</v>
      </c>
      <c r="J428" s="320">
        <v>0</v>
      </c>
      <c r="K428" s="320">
        <v>1.33</v>
      </c>
      <c r="L428" s="320">
        <v>0</v>
      </c>
      <c r="M428" s="320">
        <v>0.95</v>
      </c>
      <c r="N428" s="320">
        <v>8.59</v>
      </c>
    </row>
    <row r="429" spans="1:14">
      <c r="A429" s="337" t="s">
        <v>728</v>
      </c>
      <c r="B429" s="320">
        <v>0</v>
      </c>
      <c r="C429" s="320">
        <v>0</v>
      </c>
      <c r="D429" s="320">
        <v>3.39</v>
      </c>
      <c r="E429" s="320">
        <v>2.79</v>
      </c>
      <c r="F429" s="320">
        <v>2.86</v>
      </c>
      <c r="G429" s="320">
        <v>3.78</v>
      </c>
      <c r="H429" s="320">
        <v>3.34</v>
      </c>
      <c r="I429" s="320">
        <v>2.88</v>
      </c>
      <c r="J429" s="320">
        <v>3.48</v>
      </c>
      <c r="K429" s="320">
        <v>2.54</v>
      </c>
      <c r="L429" s="320">
        <v>2.42</v>
      </c>
      <c r="M429" s="320">
        <v>1.26</v>
      </c>
      <c r="N429" s="320">
        <v>28.74</v>
      </c>
    </row>
    <row r="430" spans="1:14">
      <c r="A430" s="337" t="s">
        <v>762</v>
      </c>
      <c r="B430" s="320">
        <v>0</v>
      </c>
      <c r="C430" s="320">
        <v>0</v>
      </c>
      <c r="D430" s="320">
        <v>0</v>
      </c>
      <c r="E430" s="320">
        <v>0</v>
      </c>
      <c r="F430" s="320">
        <v>0</v>
      </c>
      <c r="G430" s="320">
        <v>1</v>
      </c>
      <c r="H430" s="320">
        <v>0</v>
      </c>
      <c r="I430" s="320">
        <v>0</v>
      </c>
      <c r="J430" s="320">
        <v>0</v>
      </c>
      <c r="K430" s="320">
        <v>0</v>
      </c>
      <c r="L430" s="320">
        <v>0</v>
      </c>
      <c r="M430" s="320">
        <v>0</v>
      </c>
      <c r="N430" s="320">
        <v>1</v>
      </c>
    </row>
    <row r="431" spans="1:14">
      <c r="A431" s="337" t="s">
        <v>397</v>
      </c>
      <c r="B431" s="320">
        <v>64.86</v>
      </c>
      <c r="C431" s="320">
        <v>75.5</v>
      </c>
      <c r="D431" s="320">
        <v>54.74</v>
      </c>
      <c r="E431" s="320">
        <v>46.265000000000001</v>
      </c>
      <c r="F431" s="320">
        <v>52.914999999999999</v>
      </c>
      <c r="G431" s="320">
        <v>55.545000000000002</v>
      </c>
      <c r="H431" s="320">
        <v>61.87</v>
      </c>
      <c r="I431" s="320">
        <v>59.034999999999997</v>
      </c>
      <c r="J431" s="320">
        <v>78.319999999999993</v>
      </c>
      <c r="K431" s="320">
        <v>57.79</v>
      </c>
      <c r="L431" s="320">
        <v>63.09</v>
      </c>
      <c r="M431" s="320">
        <v>50.54</v>
      </c>
      <c r="N431" s="320">
        <v>720.46999999999991</v>
      </c>
    </row>
    <row r="432" spans="1:14">
      <c r="A432" s="337" t="s">
        <v>538</v>
      </c>
      <c r="B432" s="320">
        <v>0</v>
      </c>
      <c r="C432" s="320">
        <v>0</v>
      </c>
      <c r="D432" s="320">
        <v>1785.76</v>
      </c>
      <c r="E432" s="320">
        <v>1584.68</v>
      </c>
      <c r="F432" s="320">
        <v>1767.08</v>
      </c>
      <c r="G432" s="320">
        <v>2187.52</v>
      </c>
      <c r="H432" s="320">
        <v>1730.18</v>
      </c>
      <c r="I432" s="320">
        <v>1509.37</v>
      </c>
      <c r="J432" s="320">
        <v>1558.72</v>
      </c>
      <c r="K432" s="320">
        <v>1650.7</v>
      </c>
      <c r="L432" s="320">
        <v>1502.82</v>
      </c>
      <c r="M432" s="320">
        <v>1034.6400000000001</v>
      </c>
      <c r="N432" s="320">
        <v>16311.47</v>
      </c>
    </row>
    <row r="433" spans="1:14">
      <c r="A433" s="337" t="s">
        <v>694</v>
      </c>
      <c r="B433" s="320">
        <v>0</v>
      </c>
      <c r="C433" s="320">
        <v>0</v>
      </c>
      <c r="D433" s="320">
        <v>0</v>
      </c>
      <c r="E433" s="320">
        <v>0</v>
      </c>
      <c r="F433" s="320">
        <v>2.5499999999999998</v>
      </c>
      <c r="G433" s="320">
        <v>0</v>
      </c>
      <c r="H433" s="320">
        <v>2.64</v>
      </c>
      <c r="I433" s="320">
        <v>2.94</v>
      </c>
      <c r="J433" s="320">
        <v>0</v>
      </c>
      <c r="K433" s="320">
        <v>1.54</v>
      </c>
      <c r="L433" s="320">
        <v>1.75</v>
      </c>
      <c r="M433" s="320">
        <v>0</v>
      </c>
      <c r="N433" s="320">
        <v>11.419999999999998</v>
      </c>
    </row>
    <row r="434" spans="1:14">
      <c r="A434" s="337" t="s">
        <v>755</v>
      </c>
      <c r="B434" s="320">
        <v>1.75</v>
      </c>
      <c r="C434" s="320">
        <v>1.34</v>
      </c>
      <c r="D434" s="320">
        <v>2.73</v>
      </c>
      <c r="E434" s="320">
        <v>1.1299999999999999</v>
      </c>
      <c r="F434" s="320">
        <v>15.69</v>
      </c>
      <c r="G434" s="320">
        <v>11.24</v>
      </c>
      <c r="H434" s="320">
        <v>10.39</v>
      </c>
      <c r="I434" s="320">
        <v>5.58</v>
      </c>
      <c r="J434" s="320">
        <v>8.59</v>
      </c>
      <c r="K434" s="320">
        <v>4.55</v>
      </c>
      <c r="L434" s="320">
        <v>2.69</v>
      </c>
      <c r="M434" s="320">
        <v>1.9</v>
      </c>
      <c r="N434" s="320">
        <v>67.58</v>
      </c>
    </row>
    <row r="435" spans="1:14">
      <c r="A435" s="337" t="s">
        <v>729</v>
      </c>
      <c r="B435" s="320">
        <v>0</v>
      </c>
      <c r="C435" s="320">
        <v>0</v>
      </c>
      <c r="D435" s="320">
        <v>0</v>
      </c>
      <c r="E435" s="320">
        <v>0</v>
      </c>
      <c r="F435" s="320">
        <v>0</v>
      </c>
      <c r="G435" s="320">
        <v>4.63</v>
      </c>
      <c r="H435" s="320">
        <v>6.07</v>
      </c>
      <c r="I435" s="320">
        <v>6.29</v>
      </c>
      <c r="J435" s="320">
        <v>8.67</v>
      </c>
      <c r="K435" s="320">
        <v>5.23</v>
      </c>
      <c r="L435" s="320">
        <v>6.07</v>
      </c>
      <c r="M435" s="320">
        <v>4.6900000000000004</v>
      </c>
      <c r="N435" s="320">
        <v>41.649999999999991</v>
      </c>
    </row>
    <row r="436" spans="1:14">
      <c r="A436" s="337" t="s">
        <v>535</v>
      </c>
      <c r="B436" s="320">
        <v>2.36</v>
      </c>
      <c r="C436" s="320">
        <v>0</v>
      </c>
      <c r="D436" s="320">
        <v>3.17</v>
      </c>
      <c r="E436" s="320">
        <v>2.62</v>
      </c>
      <c r="F436" s="320">
        <v>0</v>
      </c>
      <c r="G436" s="320">
        <v>0</v>
      </c>
      <c r="H436" s="320">
        <v>2.97</v>
      </c>
      <c r="I436" s="320">
        <v>7.37</v>
      </c>
      <c r="J436" s="320">
        <v>7.58</v>
      </c>
      <c r="K436" s="320">
        <v>6.92</v>
      </c>
      <c r="L436" s="320">
        <v>5.78</v>
      </c>
      <c r="M436" s="320">
        <v>7.15</v>
      </c>
      <c r="N436" s="320">
        <v>45.92</v>
      </c>
    </row>
    <row r="437" spans="1:14">
      <c r="A437" s="337" t="s">
        <v>695</v>
      </c>
      <c r="B437" s="320">
        <v>0</v>
      </c>
      <c r="C437" s="320">
        <v>0</v>
      </c>
      <c r="D437" s="320">
        <v>0</v>
      </c>
      <c r="E437" s="320">
        <v>0.12</v>
      </c>
      <c r="F437" s="320">
        <v>0.12</v>
      </c>
      <c r="G437" s="320">
        <v>0</v>
      </c>
      <c r="H437" s="320">
        <v>0</v>
      </c>
      <c r="I437" s="320">
        <v>0</v>
      </c>
      <c r="J437" s="320">
        <v>0</v>
      </c>
      <c r="K437" s="320">
        <v>0.04</v>
      </c>
      <c r="L437" s="320">
        <v>0</v>
      </c>
      <c r="M437" s="320">
        <v>0</v>
      </c>
      <c r="N437" s="320">
        <v>0.27999999999999997</v>
      </c>
    </row>
    <row r="438" spans="1:14">
      <c r="A438" s="337" t="s">
        <v>696</v>
      </c>
      <c r="B438" s="320">
        <v>37.119999999999997</v>
      </c>
      <c r="C438" s="320">
        <v>33.01</v>
      </c>
      <c r="D438" s="320">
        <v>36.770000000000003</v>
      </c>
      <c r="E438" s="320">
        <v>31.97</v>
      </c>
      <c r="F438" s="320">
        <v>37.43</v>
      </c>
      <c r="G438" s="320">
        <v>43.04</v>
      </c>
      <c r="H438" s="320">
        <v>40.909999999999997</v>
      </c>
      <c r="I438" s="320">
        <v>37.64</v>
      </c>
      <c r="J438" s="320">
        <v>42.95</v>
      </c>
      <c r="K438" s="320">
        <v>39.090000000000003</v>
      </c>
      <c r="L438" s="320">
        <v>33.24</v>
      </c>
      <c r="M438" s="320">
        <v>24.86</v>
      </c>
      <c r="N438" s="320">
        <v>438.03</v>
      </c>
    </row>
    <row r="439" spans="1:14">
      <c r="A439" s="337" t="s">
        <v>549</v>
      </c>
      <c r="B439" s="320">
        <v>48.79</v>
      </c>
      <c r="C439" s="320">
        <v>48.03</v>
      </c>
      <c r="D439" s="320">
        <v>58.41</v>
      </c>
      <c r="E439" s="320">
        <v>46.74</v>
      </c>
      <c r="F439" s="320">
        <v>59.33</v>
      </c>
      <c r="G439" s="320">
        <v>54.08</v>
      </c>
      <c r="H439" s="320">
        <v>54.66</v>
      </c>
      <c r="I439" s="320">
        <v>53.44</v>
      </c>
      <c r="J439" s="320">
        <v>58.52</v>
      </c>
      <c r="K439" s="320">
        <v>56.26</v>
      </c>
      <c r="L439" s="320">
        <v>54.51</v>
      </c>
      <c r="M439" s="320">
        <v>48.37</v>
      </c>
      <c r="N439" s="320">
        <v>641.14</v>
      </c>
    </row>
    <row r="440" spans="1:14">
      <c r="A440" s="337" t="s">
        <v>747</v>
      </c>
      <c r="B440" s="320">
        <v>59.55</v>
      </c>
      <c r="C440" s="320">
        <v>53.44</v>
      </c>
      <c r="D440" s="320">
        <v>49.83</v>
      </c>
      <c r="E440" s="320">
        <v>44.83</v>
      </c>
      <c r="F440" s="320">
        <v>45.14</v>
      </c>
      <c r="G440" s="320">
        <v>32.72</v>
      </c>
      <c r="H440" s="320">
        <v>38.94</v>
      </c>
      <c r="I440" s="320">
        <v>45.01</v>
      </c>
      <c r="J440" s="320">
        <v>42.75</v>
      </c>
      <c r="K440" s="320">
        <v>34.119999999999997</v>
      </c>
      <c r="L440" s="320">
        <v>47.28</v>
      </c>
      <c r="M440" s="320">
        <v>40.700000000000003</v>
      </c>
      <c r="N440" s="320">
        <v>534.31000000000006</v>
      </c>
    </row>
    <row r="441" spans="1:14">
      <c r="A441" s="337" t="s">
        <v>697</v>
      </c>
      <c r="B441" s="320">
        <v>0</v>
      </c>
      <c r="C441" s="320">
        <v>0</v>
      </c>
      <c r="D441" s="320">
        <v>0</v>
      </c>
      <c r="E441" s="320">
        <v>0</v>
      </c>
      <c r="F441" s="320">
        <v>0</v>
      </c>
      <c r="G441" s="320">
        <v>0</v>
      </c>
      <c r="H441" s="320">
        <v>0</v>
      </c>
      <c r="I441" s="320">
        <v>0.28000000000000003</v>
      </c>
      <c r="J441" s="320">
        <v>0</v>
      </c>
      <c r="K441" s="320">
        <v>0</v>
      </c>
      <c r="L441" s="320">
        <v>0</v>
      </c>
      <c r="M441" s="320">
        <v>0</v>
      </c>
      <c r="N441" s="320">
        <v>0.28000000000000003</v>
      </c>
    </row>
    <row r="442" spans="1:14">
      <c r="A442" s="337" t="s">
        <v>730</v>
      </c>
      <c r="B442" s="320">
        <v>0</v>
      </c>
      <c r="C442" s="320">
        <v>0</v>
      </c>
      <c r="D442" s="320">
        <v>4.88</v>
      </c>
      <c r="E442" s="320">
        <v>1.23</v>
      </c>
      <c r="F442" s="320">
        <v>2.02</v>
      </c>
      <c r="G442" s="320">
        <v>4.74</v>
      </c>
      <c r="H442" s="320">
        <v>1.22</v>
      </c>
      <c r="I442" s="320">
        <v>1.64</v>
      </c>
      <c r="J442" s="320">
        <v>1.03</v>
      </c>
      <c r="K442" s="320">
        <v>0</v>
      </c>
      <c r="L442" s="320">
        <v>1.89</v>
      </c>
      <c r="M442" s="320">
        <v>3.18</v>
      </c>
      <c r="N442" s="320">
        <v>21.830000000000002</v>
      </c>
    </row>
    <row r="443" spans="1:14">
      <c r="A443" s="337" t="s">
        <v>544</v>
      </c>
      <c r="B443" s="320">
        <v>0</v>
      </c>
      <c r="C443" s="320">
        <v>0</v>
      </c>
      <c r="D443" s="320">
        <v>0</v>
      </c>
      <c r="E443" s="320">
        <v>0</v>
      </c>
      <c r="F443" s="320">
        <v>0</v>
      </c>
      <c r="G443" s="320">
        <v>36.67</v>
      </c>
      <c r="H443" s="320">
        <v>0</v>
      </c>
      <c r="I443" s="320">
        <v>0</v>
      </c>
      <c r="J443" s="320">
        <v>0</v>
      </c>
      <c r="K443" s="320">
        <v>0</v>
      </c>
      <c r="L443" s="320">
        <v>0</v>
      </c>
      <c r="M443" s="320">
        <v>0</v>
      </c>
      <c r="N443" s="320">
        <v>36.67</v>
      </c>
    </row>
    <row r="444" spans="1:14">
      <c r="A444" s="337" t="s">
        <v>731</v>
      </c>
      <c r="B444" s="320">
        <v>0</v>
      </c>
      <c r="C444" s="320">
        <v>0</v>
      </c>
      <c r="D444" s="320">
        <v>0</v>
      </c>
      <c r="E444" s="320">
        <v>0</v>
      </c>
      <c r="F444" s="320">
        <v>0</v>
      </c>
      <c r="G444" s="320">
        <v>0.27</v>
      </c>
      <c r="H444" s="320">
        <v>0.33</v>
      </c>
      <c r="I444" s="320">
        <v>0</v>
      </c>
      <c r="J444" s="320">
        <v>0</v>
      </c>
      <c r="K444" s="320">
        <v>0</v>
      </c>
      <c r="L444" s="320">
        <v>0</v>
      </c>
      <c r="M444" s="320">
        <v>0</v>
      </c>
      <c r="N444" s="320">
        <v>0.60000000000000009</v>
      </c>
    </row>
    <row r="445" spans="1:14">
      <c r="A445" s="337" t="s">
        <v>543</v>
      </c>
      <c r="B445" s="320">
        <v>0</v>
      </c>
      <c r="C445" s="320">
        <v>0</v>
      </c>
      <c r="D445" s="320">
        <v>0</v>
      </c>
      <c r="E445" s="320">
        <v>0</v>
      </c>
      <c r="F445" s="320">
        <v>40.22</v>
      </c>
      <c r="G445" s="320">
        <v>89.95</v>
      </c>
      <c r="H445" s="320">
        <v>73.28</v>
      </c>
      <c r="I445" s="320">
        <v>90.81</v>
      </c>
      <c r="J445" s="320">
        <v>90.1</v>
      </c>
      <c r="K445" s="320">
        <v>97.88</v>
      </c>
      <c r="L445" s="320">
        <v>68.05</v>
      </c>
      <c r="M445" s="320">
        <v>58.72</v>
      </c>
      <c r="N445" s="320">
        <v>609.01</v>
      </c>
    </row>
    <row r="446" spans="1:14">
      <c r="A446" s="337" t="s">
        <v>698</v>
      </c>
      <c r="B446" s="320">
        <v>0</v>
      </c>
      <c r="C446" s="320">
        <v>0</v>
      </c>
      <c r="D446" s="320">
        <v>0</v>
      </c>
      <c r="E446" s="320">
        <v>0</v>
      </c>
      <c r="F446" s="320">
        <v>0</v>
      </c>
      <c r="G446" s="320">
        <v>0</v>
      </c>
      <c r="H446" s="320">
        <v>4.33</v>
      </c>
      <c r="I446" s="320">
        <v>0</v>
      </c>
      <c r="J446" s="320">
        <v>0</v>
      </c>
      <c r="K446" s="320">
        <v>0</v>
      </c>
      <c r="L446" s="320">
        <v>0</v>
      </c>
      <c r="M446" s="320">
        <v>0</v>
      </c>
      <c r="N446" s="320">
        <v>4.33</v>
      </c>
    </row>
    <row r="447" spans="1:14">
      <c r="A447" s="337" t="s">
        <v>699</v>
      </c>
      <c r="B447" s="320">
        <v>0</v>
      </c>
      <c r="C447" s="320">
        <v>0</v>
      </c>
      <c r="D447" s="320">
        <v>0</v>
      </c>
      <c r="E447" s="320">
        <v>0</v>
      </c>
      <c r="F447" s="320">
        <v>0.92</v>
      </c>
      <c r="G447" s="320">
        <v>0</v>
      </c>
      <c r="H447" s="320">
        <v>0</v>
      </c>
      <c r="I447" s="320">
        <v>0</v>
      </c>
      <c r="J447" s="320">
        <v>0</v>
      </c>
      <c r="K447" s="320">
        <v>0</v>
      </c>
      <c r="L447" s="320">
        <v>0</v>
      </c>
      <c r="M447" s="320">
        <v>0</v>
      </c>
      <c r="N447" s="320">
        <v>0.92</v>
      </c>
    </row>
    <row r="448" spans="1:14">
      <c r="A448" s="337" t="s">
        <v>473</v>
      </c>
      <c r="B448" s="320">
        <v>0</v>
      </c>
      <c r="C448" s="320">
        <v>0</v>
      </c>
      <c r="D448" s="320">
        <v>0</v>
      </c>
      <c r="E448" s="320">
        <v>0</v>
      </c>
      <c r="F448" s="320">
        <v>0.81399999999999995</v>
      </c>
      <c r="G448" s="320">
        <v>0</v>
      </c>
      <c r="H448" s="320">
        <v>0</v>
      </c>
      <c r="I448" s="320">
        <v>0</v>
      </c>
      <c r="J448" s="320">
        <v>0</v>
      </c>
      <c r="K448" s="320">
        <v>0</v>
      </c>
      <c r="L448" s="320">
        <v>0</v>
      </c>
      <c r="M448" s="320">
        <v>0</v>
      </c>
      <c r="N448" s="320">
        <v>0.81399999999999995</v>
      </c>
    </row>
    <row r="449" spans="1:14">
      <c r="A449" s="337" t="s">
        <v>133</v>
      </c>
      <c r="B449" s="320">
        <v>5.3049999999999997</v>
      </c>
      <c r="C449" s="320">
        <v>3.375</v>
      </c>
      <c r="D449" s="320">
        <v>3.49</v>
      </c>
      <c r="E449" s="320">
        <v>1.575</v>
      </c>
      <c r="F449" s="320">
        <v>3.0350000000000001</v>
      </c>
      <c r="G449" s="320">
        <v>4.68</v>
      </c>
      <c r="H449" s="320">
        <v>3.0550000000000002</v>
      </c>
      <c r="I449" s="320">
        <v>3.91</v>
      </c>
      <c r="J449" s="320">
        <v>3.665</v>
      </c>
      <c r="K449" s="320">
        <v>2.94</v>
      </c>
      <c r="L449" s="320">
        <v>3.49</v>
      </c>
      <c r="M449" s="320">
        <v>4.97</v>
      </c>
      <c r="N449" s="320">
        <v>43.49</v>
      </c>
    </row>
    <row r="450" spans="1:14">
      <c r="A450" s="337" t="s">
        <v>748</v>
      </c>
      <c r="B450" s="320">
        <v>45.2</v>
      </c>
      <c r="C450" s="320">
        <v>42.93</v>
      </c>
      <c r="D450" s="320">
        <v>40.04</v>
      </c>
      <c r="E450" s="320">
        <v>0</v>
      </c>
      <c r="F450" s="320">
        <v>0</v>
      </c>
      <c r="G450" s="320">
        <v>0</v>
      </c>
      <c r="H450" s="320">
        <v>0</v>
      </c>
      <c r="I450" s="320">
        <v>0</v>
      </c>
      <c r="J450" s="320">
        <v>0</v>
      </c>
      <c r="K450" s="320">
        <v>0</v>
      </c>
      <c r="L450" s="320">
        <v>0</v>
      </c>
      <c r="M450" s="320">
        <v>0</v>
      </c>
      <c r="N450" s="320">
        <v>128.16999999999999</v>
      </c>
    </row>
    <row r="451" spans="1:14">
      <c r="A451" s="337" t="s">
        <v>542</v>
      </c>
      <c r="B451" s="320">
        <v>7.2</v>
      </c>
      <c r="C451" s="320">
        <v>8.9499999999999993</v>
      </c>
      <c r="D451" s="320">
        <v>8.1</v>
      </c>
      <c r="E451" s="320">
        <v>5.74</v>
      </c>
      <c r="F451" s="320">
        <v>13.86</v>
      </c>
      <c r="G451" s="320">
        <v>11.5</v>
      </c>
      <c r="H451" s="320">
        <v>7.59</v>
      </c>
      <c r="I451" s="320">
        <v>10.25</v>
      </c>
      <c r="J451" s="320">
        <v>7.04</v>
      </c>
      <c r="K451" s="320">
        <v>11.26</v>
      </c>
      <c r="L451" s="320">
        <v>11.77</v>
      </c>
      <c r="M451" s="320">
        <v>8.99</v>
      </c>
      <c r="N451" s="320">
        <v>112.25</v>
      </c>
    </row>
    <row r="452" spans="1:14">
      <c r="A452" s="337" t="s">
        <v>540</v>
      </c>
      <c r="B452" s="320">
        <v>0.18</v>
      </c>
      <c r="C452" s="320">
        <v>0</v>
      </c>
      <c r="D452" s="320">
        <v>0</v>
      </c>
      <c r="E452" s="320">
        <v>0</v>
      </c>
      <c r="F452" s="320">
        <v>0</v>
      </c>
      <c r="G452" s="320">
        <v>0</v>
      </c>
      <c r="H452" s="320">
        <v>0</v>
      </c>
      <c r="I452" s="320">
        <v>0</v>
      </c>
      <c r="J452" s="320">
        <v>0</v>
      </c>
      <c r="K452" s="320">
        <v>0</v>
      </c>
      <c r="L452" s="320">
        <v>0</v>
      </c>
      <c r="M452" s="320">
        <v>0</v>
      </c>
      <c r="N452" s="320">
        <v>0.18</v>
      </c>
    </row>
    <row r="453" spans="1:14">
      <c r="A453" s="337" t="s">
        <v>749</v>
      </c>
      <c r="B453" s="320">
        <v>0</v>
      </c>
      <c r="C453" s="320">
        <v>0</v>
      </c>
      <c r="D453" s="320">
        <v>0</v>
      </c>
      <c r="E453" s="320">
        <v>70.900000000000006</v>
      </c>
      <c r="F453" s="320">
        <v>0</v>
      </c>
      <c r="G453" s="320">
        <v>3.37</v>
      </c>
      <c r="H453" s="320">
        <v>0</v>
      </c>
      <c r="I453" s="320">
        <v>0</v>
      </c>
      <c r="J453" s="320">
        <v>0</v>
      </c>
      <c r="K453" s="320">
        <v>0</v>
      </c>
      <c r="L453" s="320">
        <v>4.2</v>
      </c>
      <c r="M453" s="320">
        <v>0</v>
      </c>
      <c r="N453" s="320">
        <v>78.470000000000013</v>
      </c>
    </row>
    <row r="454" spans="1:14">
      <c r="A454" s="337" t="s">
        <v>732</v>
      </c>
      <c r="B454" s="320">
        <v>0</v>
      </c>
      <c r="C454" s="320">
        <v>0</v>
      </c>
      <c r="D454" s="320">
        <v>0</v>
      </c>
      <c r="E454" s="320">
        <v>0</v>
      </c>
      <c r="F454" s="320">
        <v>0</v>
      </c>
      <c r="G454" s="320">
        <v>0</v>
      </c>
      <c r="H454" s="320">
        <v>0</v>
      </c>
      <c r="I454" s="320">
        <v>2.09</v>
      </c>
      <c r="J454" s="320">
        <v>0</v>
      </c>
      <c r="K454" s="320">
        <v>0.45</v>
      </c>
      <c r="L454" s="320">
        <v>0</v>
      </c>
      <c r="M454" s="320">
        <v>0</v>
      </c>
      <c r="N454" s="320">
        <v>2.54</v>
      </c>
    </row>
    <row r="455" spans="1:14">
      <c r="A455" s="337" t="s">
        <v>733</v>
      </c>
      <c r="B455" s="320">
        <v>25.09</v>
      </c>
      <c r="C455" s="320">
        <v>21.61</v>
      </c>
      <c r="D455" s="320">
        <v>24.56</v>
      </c>
      <c r="E455" s="320">
        <v>11.76</v>
      </c>
      <c r="F455" s="320">
        <v>13.67</v>
      </c>
      <c r="G455" s="320">
        <v>14.46</v>
      </c>
      <c r="H455" s="320">
        <v>12.72</v>
      </c>
      <c r="I455" s="320">
        <v>11.69</v>
      </c>
      <c r="J455" s="320">
        <v>13.44</v>
      </c>
      <c r="K455" s="320">
        <v>12.69</v>
      </c>
      <c r="L455" s="320">
        <v>11.26</v>
      </c>
      <c r="M455" s="320">
        <v>9.82</v>
      </c>
      <c r="N455" s="320">
        <v>182.76999999999998</v>
      </c>
    </row>
    <row r="456" spans="1:14">
      <c r="A456" s="337" t="s">
        <v>752</v>
      </c>
      <c r="B456" s="320">
        <v>3.9849999999999999</v>
      </c>
      <c r="C456" s="320">
        <v>2.93</v>
      </c>
      <c r="D456" s="320">
        <v>8.1649999999999991</v>
      </c>
      <c r="E456" s="320">
        <v>27.795000000000002</v>
      </c>
      <c r="F456" s="320">
        <v>0</v>
      </c>
      <c r="G456" s="320">
        <v>1.4650000000000001</v>
      </c>
      <c r="H456" s="320">
        <v>2.7749999999999999</v>
      </c>
      <c r="I456" s="320">
        <v>4.6100000000000003</v>
      </c>
      <c r="J456" s="320">
        <v>0</v>
      </c>
      <c r="K456" s="320">
        <v>0</v>
      </c>
      <c r="L456" s="320">
        <v>2.89</v>
      </c>
      <c r="M456" s="320">
        <v>3.57</v>
      </c>
      <c r="N456" s="320">
        <v>58.185000000000002</v>
      </c>
    </row>
    <row r="457" spans="1:14">
      <c r="A457" s="337" t="s">
        <v>532</v>
      </c>
      <c r="B457" s="320">
        <v>33.94</v>
      </c>
      <c r="C457" s="320">
        <v>19.41</v>
      </c>
      <c r="D457" s="320">
        <v>40.74</v>
      </c>
      <c r="E457" s="320">
        <v>4.03</v>
      </c>
      <c r="F457" s="320">
        <v>5.53</v>
      </c>
      <c r="G457" s="320">
        <v>0</v>
      </c>
      <c r="H457" s="320">
        <v>8.83</v>
      </c>
      <c r="I457" s="320">
        <v>4.2699999999999996</v>
      </c>
      <c r="J457" s="320">
        <v>9</v>
      </c>
      <c r="K457" s="320">
        <v>4.13</v>
      </c>
      <c r="L457" s="320">
        <v>6.99</v>
      </c>
      <c r="M457" s="320">
        <v>3.19</v>
      </c>
      <c r="N457" s="320">
        <v>140.06</v>
      </c>
    </row>
    <row r="458" spans="1:14">
      <c r="A458" s="337" t="s">
        <v>534</v>
      </c>
      <c r="B458" s="320">
        <v>0</v>
      </c>
      <c r="C458" s="320">
        <v>0</v>
      </c>
      <c r="D458" s="320">
        <v>0</v>
      </c>
      <c r="E458" s="320">
        <v>0</v>
      </c>
      <c r="F458" s="320">
        <v>0</v>
      </c>
      <c r="G458" s="320">
        <v>0</v>
      </c>
      <c r="H458" s="320">
        <v>0</v>
      </c>
      <c r="I458" s="320">
        <v>0</v>
      </c>
      <c r="J458" s="320">
        <v>0</v>
      </c>
      <c r="K458" s="320">
        <v>2.76</v>
      </c>
      <c r="L458" s="320">
        <v>0</v>
      </c>
      <c r="M458" s="320">
        <v>0</v>
      </c>
      <c r="N458" s="320">
        <v>2.76</v>
      </c>
    </row>
    <row r="459" spans="1:14">
      <c r="A459" s="337" t="s">
        <v>134</v>
      </c>
      <c r="B459" s="320">
        <v>0.75</v>
      </c>
      <c r="C459" s="320">
        <v>3.2850000000000001</v>
      </c>
      <c r="D459" s="320">
        <v>3.39</v>
      </c>
      <c r="E459" s="320">
        <v>0</v>
      </c>
      <c r="F459" s="320">
        <v>0</v>
      </c>
      <c r="G459" s="320">
        <v>0</v>
      </c>
      <c r="H459" s="320">
        <v>0</v>
      </c>
      <c r="I459" s="320">
        <v>1.345</v>
      </c>
      <c r="J459" s="320">
        <v>0</v>
      </c>
      <c r="K459" s="320">
        <v>0</v>
      </c>
      <c r="L459" s="320">
        <v>0</v>
      </c>
      <c r="M459" s="320">
        <v>0</v>
      </c>
      <c r="N459" s="320">
        <v>8.7700000000000014</v>
      </c>
    </row>
    <row r="460" spans="1:14">
      <c r="A460" s="337" t="s">
        <v>734</v>
      </c>
      <c r="B460" s="320">
        <v>0.94</v>
      </c>
      <c r="C460" s="320">
        <v>0</v>
      </c>
      <c r="D460" s="320">
        <v>1.33</v>
      </c>
      <c r="E460" s="320">
        <v>0.44</v>
      </c>
      <c r="F460" s="320">
        <v>2.06</v>
      </c>
      <c r="G460" s="320">
        <v>5.16</v>
      </c>
      <c r="H460" s="320">
        <v>3.34</v>
      </c>
      <c r="I460" s="320">
        <v>1.46</v>
      </c>
      <c r="J460" s="320">
        <v>1.41</v>
      </c>
      <c r="K460" s="320">
        <v>1.18</v>
      </c>
      <c r="L460" s="320">
        <v>1.47</v>
      </c>
      <c r="M460" s="320">
        <v>1.2</v>
      </c>
      <c r="N460" s="320">
        <v>19.989999999999998</v>
      </c>
    </row>
    <row r="461" spans="1:14">
      <c r="A461" s="337" t="s">
        <v>735</v>
      </c>
      <c r="B461" s="320">
        <v>0</v>
      </c>
      <c r="C461" s="320">
        <v>0</v>
      </c>
      <c r="D461" s="320">
        <v>0</v>
      </c>
      <c r="E461" s="320">
        <v>0.69</v>
      </c>
      <c r="F461" s="320">
        <v>0</v>
      </c>
      <c r="G461" s="320">
        <v>0.7</v>
      </c>
      <c r="H461" s="320">
        <v>0</v>
      </c>
      <c r="I461" s="320">
        <v>0.94</v>
      </c>
      <c r="J461" s="320">
        <v>0</v>
      </c>
      <c r="K461" s="320">
        <v>0.75</v>
      </c>
      <c r="L461" s="320">
        <v>0</v>
      </c>
      <c r="M461" s="320">
        <v>0.68</v>
      </c>
      <c r="N461" s="320">
        <v>3.7600000000000002</v>
      </c>
    </row>
    <row r="462" spans="1:14">
      <c r="A462" s="337" t="s">
        <v>700</v>
      </c>
      <c r="B462" s="320">
        <v>0</v>
      </c>
      <c r="C462" s="320">
        <v>0.82</v>
      </c>
      <c r="D462" s="320">
        <v>2.1</v>
      </c>
      <c r="E462" s="320">
        <v>0.4</v>
      </c>
      <c r="F462" s="320">
        <v>1.46</v>
      </c>
      <c r="G462" s="320">
        <v>0.83</v>
      </c>
      <c r="H462" s="320">
        <v>0.94</v>
      </c>
      <c r="I462" s="320">
        <v>4.95</v>
      </c>
      <c r="J462" s="320">
        <v>5.89</v>
      </c>
      <c r="K462" s="320">
        <v>6.52</v>
      </c>
      <c r="L462" s="320">
        <v>7.65</v>
      </c>
      <c r="M462" s="320">
        <v>9.56</v>
      </c>
      <c r="N462" s="320">
        <v>41.120000000000005</v>
      </c>
    </row>
    <row r="463" spans="1:14">
      <c r="A463" s="337" t="s">
        <v>750</v>
      </c>
      <c r="B463" s="320">
        <v>4.17</v>
      </c>
      <c r="C463" s="320">
        <v>0.71</v>
      </c>
      <c r="D463" s="320">
        <v>11.38</v>
      </c>
      <c r="E463" s="320">
        <v>3.2</v>
      </c>
      <c r="F463" s="320">
        <v>16.38</v>
      </c>
      <c r="G463" s="320">
        <v>0</v>
      </c>
      <c r="H463" s="320">
        <v>17.09</v>
      </c>
      <c r="I463" s="320">
        <v>23.57</v>
      </c>
      <c r="J463" s="320">
        <v>17.350000000000001</v>
      </c>
      <c r="K463" s="320">
        <v>25.79</v>
      </c>
      <c r="L463" s="320">
        <v>0</v>
      </c>
      <c r="M463" s="320">
        <v>29.1</v>
      </c>
      <c r="N463" s="320">
        <v>148.73999999999998</v>
      </c>
    </row>
    <row r="464" spans="1:14">
      <c r="A464" s="337" t="s">
        <v>701</v>
      </c>
      <c r="B464" s="320">
        <v>0</v>
      </c>
      <c r="C464" s="320">
        <v>0</v>
      </c>
      <c r="D464" s="320">
        <v>0</v>
      </c>
      <c r="E464" s="320">
        <v>0</v>
      </c>
      <c r="F464" s="320">
        <v>0</v>
      </c>
      <c r="G464" s="320">
        <v>0</v>
      </c>
      <c r="H464" s="320">
        <v>0</v>
      </c>
      <c r="I464" s="320">
        <v>0</v>
      </c>
      <c r="J464" s="320">
        <v>2.56</v>
      </c>
      <c r="K464" s="320">
        <v>0</v>
      </c>
      <c r="L464" s="320">
        <v>0</v>
      </c>
      <c r="M464" s="320">
        <v>0</v>
      </c>
      <c r="N464" s="320">
        <v>2.56</v>
      </c>
    </row>
    <row r="465" spans="1:14">
      <c r="A465" s="337" t="s">
        <v>736</v>
      </c>
      <c r="B465" s="320">
        <v>0</v>
      </c>
      <c r="C465" s="320">
        <v>0.23</v>
      </c>
      <c r="D465" s="320">
        <v>0.85</v>
      </c>
      <c r="E465" s="320">
        <v>0.33</v>
      </c>
      <c r="F465" s="320">
        <v>1.0900000000000001</v>
      </c>
      <c r="G465" s="320">
        <v>2.41</v>
      </c>
      <c r="H465" s="320">
        <v>1.8</v>
      </c>
      <c r="I465" s="320">
        <v>2.2400000000000002</v>
      </c>
      <c r="J465" s="320">
        <v>2.2400000000000002</v>
      </c>
      <c r="K465" s="320">
        <v>0</v>
      </c>
      <c r="L465" s="320">
        <v>0</v>
      </c>
      <c r="M465" s="320">
        <v>0</v>
      </c>
      <c r="N465" s="320">
        <v>11.19</v>
      </c>
    </row>
    <row r="466" spans="1:14">
      <c r="A466" s="337" t="s">
        <v>702</v>
      </c>
      <c r="B466" s="320">
        <v>0</v>
      </c>
      <c r="C466" s="320">
        <v>0</v>
      </c>
      <c r="D466" s="320">
        <v>0</v>
      </c>
      <c r="E466" s="320">
        <v>0</v>
      </c>
      <c r="F466" s="320">
        <v>3.08</v>
      </c>
      <c r="G466" s="320">
        <v>7.28</v>
      </c>
      <c r="H466" s="320">
        <v>5.92</v>
      </c>
      <c r="I466" s="320">
        <v>11.44</v>
      </c>
      <c r="J466" s="320">
        <v>6.66</v>
      </c>
      <c r="K466" s="320">
        <v>11.58</v>
      </c>
      <c r="L466" s="320">
        <v>9.6300000000000008</v>
      </c>
      <c r="M466" s="320">
        <v>6.49</v>
      </c>
      <c r="N466" s="320">
        <v>62.08</v>
      </c>
    </row>
    <row r="467" spans="1:14">
      <c r="A467" s="337" t="s">
        <v>737</v>
      </c>
      <c r="B467" s="320">
        <v>0</v>
      </c>
      <c r="C467" s="320">
        <v>0</v>
      </c>
      <c r="D467" s="320">
        <v>7.49</v>
      </c>
      <c r="E467" s="320">
        <v>8.25</v>
      </c>
      <c r="F467" s="320">
        <v>8.17</v>
      </c>
      <c r="G467" s="320">
        <v>10.36</v>
      </c>
      <c r="H467" s="320">
        <v>6.16</v>
      </c>
      <c r="I467" s="320">
        <v>0</v>
      </c>
      <c r="J467" s="320">
        <v>0</v>
      </c>
      <c r="K467" s="320">
        <v>0</v>
      </c>
      <c r="L467" s="320">
        <v>0</v>
      </c>
      <c r="M467" s="320">
        <v>0</v>
      </c>
      <c r="N467" s="320">
        <v>40.429999999999993</v>
      </c>
    </row>
    <row r="468" spans="1:14">
      <c r="A468" s="337" t="s">
        <v>121</v>
      </c>
      <c r="B468" s="320">
        <v>73.685000000000002</v>
      </c>
      <c r="C468" s="320">
        <v>67.3</v>
      </c>
      <c r="D468" s="320">
        <v>86.734999999999999</v>
      </c>
      <c r="E468" s="320">
        <v>75.554999999999993</v>
      </c>
      <c r="F468" s="320">
        <v>74.625</v>
      </c>
      <c r="G468" s="320">
        <v>155.11499999999998</v>
      </c>
      <c r="H468" s="320">
        <v>136.94</v>
      </c>
      <c r="I468" s="320">
        <v>132.98500000000001</v>
      </c>
      <c r="J468" s="320">
        <v>121.575</v>
      </c>
      <c r="K468" s="320">
        <v>178.30500000000001</v>
      </c>
      <c r="L468" s="320">
        <v>128.94</v>
      </c>
      <c r="M468" s="320">
        <v>130.23499999999999</v>
      </c>
      <c r="N468" s="320">
        <v>1361.9949999999999</v>
      </c>
    </row>
    <row r="469" spans="1:14">
      <c r="A469" s="337" t="s">
        <v>738</v>
      </c>
      <c r="B469" s="320">
        <v>9.1999999999999993</v>
      </c>
      <c r="C469" s="320">
        <v>12.79</v>
      </c>
      <c r="D469" s="320">
        <v>15.12</v>
      </c>
      <c r="E469" s="320">
        <v>10.199999999999999</v>
      </c>
      <c r="F469" s="320">
        <v>13.81</v>
      </c>
      <c r="G469" s="320">
        <v>17.98</v>
      </c>
      <c r="H469" s="320">
        <v>17.690000000000001</v>
      </c>
      <c r="I469" s="320">
        <v>16.72</v>
      </c>
      <c r="J469" s="320">
        <v>17.100000000000001</v>
      </c>
      <c r="K469" s="320">
        <v>17.46</v>
      </c>
      <c r="L469" s="320">
        <v>16.75</v>
      </c>
      <c r="M469" s="320">
        <v>7.37</v>
      </c>
      <c r="N469" s="320">
        <v>172.19000000000003</v>
      </c>
    </row>
    <row r="470" spans="1:14">
      <c r="A470" s="337" t="s">
        <v>760</v>
      </c>
      <c r="B470" s="320">
        <v>0</v>
      </c>
      <c r="C470" s="320">
        <v>1.66</v>
      </c>
      <c r="D470" s="320">
        <v>0</v>
      </c>
      <c r="E470" s="320">
        <v>0</v>
      </c>
      <c r="F470" s="320">
        <v>5.0599999999999996</v>
      </c>
      <c r="G470" s="320">
        <v>0</v>
      </c>
      <c r="H470" s="320">
        <v>2.02</v>
      </c>
      <c r="I470" s="320">
        <v>0</v>
      </c>
      <c r="J470" s="320">
        <v>0</v>
      </c>
      <c r="K470" s="320">
        <v>0</v>
      </c>
      <c r="L470" s="320">
        <v>0</v>
      </c>
      <c r="M470" s="320"/>
      <c r="N470" s="320">
        <v>8.74</v>
      </c>
    </row>
    <row r="471" spans="1:14">
      <c r="A471" s="337" t="s">
        <v>761</v>
      </c>
      <c r="B471" s="320"/>
      <c r="C471" s="320"/>
      <c r="D471" s="320"/>
      <c r="E471" s="320"/>
      <c r="F471" s="320"/>
      <c r="G471" s="320"/>
      <c r="H471" s="320"/>
      <c r="I471" s="320"/>
      <c r="J471" s="320"/>
      <c r="K471" s="320"/>
      <c r="L471" s="320"/>
      <c r="M471" s="320">
        <v>0</v>
      </c>
      <c r="N471" s="320">
        <v>0</v>
      </c>
    </row>
    <row r="472" spans="1:14">
      <c r="A472" s="337" t="s">
        <v>739</v>
      </c>
      <c r="B472" s="320">
        <v>17.38</v>
      </c>
      <c r="C472" s="320">
        <v>14.57</v>
      </c>
      <c r="D472" s="320">
        <v>34.9</v>
      </c>
      <c r="E472" s="320">
        <v>13.75</v>
      </c>
      <c r="F472" s="320">
        <v>15.21</v>
      </c>
      <c r="G472" s="320">
        <v>9.86</v>
      </c>
      <c r="H472" s="320">
        <v>13.02</v>
      </c>
      <c r="I472" s="320">
        <v>0</v>
      </c>
      <c r="J472" s="320">
        <v>3.86</v>
      </c>
      <c r="K472" s="320">
        <v>3.63</v>
      </c>
      <c r="L472" s="320">
        <v>5.73</v>
      </c>
      <c r="M472" s="320">
        <v>2.4300000000000002</v>
      </c>
      <c r="N472" s="320">
        <v>134.34</v>
      </c>
    </row>
    <row r="473" spans="1:14">
      <c r="A473" s="337" t="s">
        <v>740</v>
      </c>
      <c r="B473" s="320">
        <v>0</v>
      </c>
      <c r="C473" s="320">
        <v>0</v>
      </c>
      <c r="D473" s="320">
        <v>0.86</v>
      </c>
      <c r="E473" s="320">
        <v>1.05</v>
      </c>
      <c r="F473" s="320">
        <v>1.18</v>
      </c>
      <c r="G473" s="320">
        <v>0</v>
      </c>
      <c r="H473" s="320">
        <v>1.55</v>
      </c>
      <c r="I473" s="320">
        <v>1.41</v>
      </c>
      <c r="J473" s="320">
        <v>1.2</v>
      </c>
      <c r="K473" s="320">
        <v>1.01</v>
      </c>
      <c r="L473" s="320">
        <v>0</v>
      </c>
      <c r="M473" s="320">
        <v>0.89</v>
      </c>
      <c r="N473" s="320">
        <v>9.15</v>
      </c>
    </row>
    <row r="474" spans="1:14">
      <c r="A474" s="337" t="s">
        <v>741</v>
      </c>
      <c r="B474" s="320">
        <v>0.28000000000000003</v>
      </c>
      <c r="C474" s="320">
        <v>0</v>
      </c>
      <c r="D474" s="320">
        <v>0.31</v>
      </c>
      <c r="E474" s="320">
        <v>0</v>
      </c>
      <c r="F474" s="320">
        <v>0.35</v>
      </c>
      <c r="G474" s="320">
        <v>0.38</v>
      </c>
      <c r="H474" s="320">
        <v>0</v>
      </c>
      <c r="I474" s="320">
        <v>0.31</v>
      </c>
      <c r="J474" s="320">
        <v>0.23</v>
      </c>
      <c r="K474" s="320">
        <v>0</v>
      </c>
      <c r="L474" s="320">
        <v>0.31</v>
      </c>
      <c r="M474" s="320">
        <v>0</v>
      </c>
      <c r="N474" s="320">
        <v>2.17</v>
      </c>
    </row>
    <row r="475" spans="1:14">
      <c r="A475" s="337" t="s">
        <v>703</v>
      </c>
      <c r="B475" s="320">
        <v>1.29</v>
      </c>
      <c r="C475" s="320">
        <v>0.34</v>
      </c>
      <c r="D475" s="320">
        <v>0.3</v>
      </c>
      <c r="E475" s="320">
        <v>0.94</v>
      </c>
      <c r="F475" s="320">
        <v>0.69</v>
      </c>
      <c r="G475" s="320">
        <v>0.78</v>
      </c>
      <c r="H475" s="320">
        <v>0.73</v>
      </c>
      <c r="I475" s="320">
        <v>0.92</v>
      </c>
      <c r="J475" s="320">
        <v>0.51</v>
      </c>
      <c r="K475" s="320">
        <v>0.45</v>
      </c>
      <c r="L475" s="320">
        <v>0.73</v>
      </c>
      <c r="M475" s="320">
        <v>0</v>
      </c>
      <c r="N475" s="320">
        <v>7.68</v>
      </c>
    </row>
    <row r="476" spans="1:14">
      <c r="A476" s="337" t="s">
        <v>742</v>
      </c>
      <c r="B476" s="320">
        <v>0</v>
      </c>
      <c r="C476" s="320">
        <v>0</v>
      </c>
      <c r="D476" s="320">
        <v>2.48</v>
      </c>
      <c r="E476" s="320">
        <v>24.42</v>
      </c>
      <c r="F476" s="320">
        <v>0</v>
      </c>
      <c r="G476" s="320">
        <v>0</v>
      </c>
      <c r="H476" s="320">
        <v>9.5500000000000007</v>
      </c>
      <c r="I476" s="320">
        <v>0</v>
      </c>
      <c r="J476" s="320">
        <v>0</v>
      </c>
      <c r="K476" s="320">
        <v>0</v>
      </c>
      <c r="L476" s="320">
        <v>0</v>
      </c>
      <c r="M476" s="320">
        <v>0</v>
      </c>
      <c r="N476" s="320">
        <v>36.450000000000003</v>
      </c>
    </row>
    <row r="477" spans="1:14">
      <c r="A477" s="337" t="s">
        <v>548</v>
      </c>
      <c r="B477" s="320">
        <v>25.7</v>
      </c>
      <c r="C477" s="320">
        <v>27.11</v>
      </c>
      <c r="D477" s="320">
        <v>54.02</v>
      </c>
      <c r="E477" s="320">
        <v>31.98</v>
      </c>
      <c r="F477" s="320">
        <v>36.869999999999997</v>
      </c>
      <c r="G477" s="320">
        <v>50.06</v>
      </c>
      <c r="H477" s="320">
        <v>48</v>
      </c>
      <c r="I477" s="320">
        <v>40.950000000000003</v>
      </c>
      <c r="J477" s="320">
        <v>39.43</v>
      </c>
      <c r="K477" s="320">
        <v>41.43</v>
      </c>
      <c r="L477" s="320">
        <v>29.84</v>
      </c>
      <c r="M477" s="320">
        <v>33.46</v>
      </c>
      <c r="N477" s="320">
        <v>458.84999999999997</v>
      </c>
    </row>
    <row r="478" spans="1:14">
      <c r="A478" s="337" t="s">
        <v>743</v>
      </c>
      <c r="B478" s="320">
        <v>8.44</v>
      </c>
      <c r="C478" s="320">
        <v>5.35</v>
      </c>
      <c r="D478" s="320">
        <v>7.56</v>
      </c>
      <c r="E478" s="320">
        <v>4.51</v>
      </c>
      <c r="F478" s="320">
        <v>6.4</v>
      </c>
      <c r="G478" s="320">
        <v>4.57</v>
      </c>
      <c r="H478" s="320">
        <v>6.26</v>
      </c>
      <c r="I478" s="320">
        <v>4.07</v>
      </c>
      <c r="J478" s="320">
        <v>6.73</v>
      </c>
      <c r="K478" s="320">
        <v>8.93</v>
      </c>
      <c r="L478" s="320">
        <v>15.55</v>
      </c>
      <c r="M478" s="320">
        <v>13.07</v>
      </c>
      <c r="N478" s="320">
        <v>91.44</v>
      </c>
    </row>
    <row r="479" spans="1:14">
      <c r="A479" s="337" t="s">
        <v>744</v>
      </c>
      <c r="B479" s="320">
        <v>0</v>
      </c>
      <c r="C479" s="320">
        <v>0</v>
      </c>
      <c r="D479" s="320">
        <v>3.24</v>
      </c>
      <c r="E479" s="320">
        <v>0</v>
      </c>
      <c r="F479" s="320">
        <v>0</v>
      </c>
      <c r="G479" s="320">
        <v>0</v>
      </c>
      <c r="H479" s="320">
        <v>0</v>
      </c>
      <c r="I479" s="320">
        <v>0</v>
      </c>
      <c r="J479" s="320">
        <v>0</v>
      </c>
      <c r="K479" s="320">
        <v>0</v>
      </c>
      <c r="L479" s="320">
        <v>0</v>
      </c>
      <c r="M479" s="320">
        <v>0</v>
      </c>
      <c r="N479" s="320">
        <v>3.24</v>
      </c>
    </row>
    <row r="480" spans="1:14">
      <c r="A480" s="337" t="s">
        <v>551</v>
      </c>
      <c r="B480" s="320">
        <v>21.59</v>
      </c>
      <c r="C480" s="320">
        <v>23.25</v>
      </c>
      <c r="D480" s="320">
        <v>23.62</v>
      </c>
      <c r="E480" s="320">
        <v>23.66</v>
      </c>
      <c r="F480" s="320">
        <v>25.73</v>
      </c>
      <c r="G480" s="320">
        <v>22.2</v>
      </c>
      <c r="H480" s="320">
        <v>27.03</v>
      </c>
      <c r="I480" s="320">
        <v>60.39</v>
      </c>
      <c r="J480" s="320">
        <v>20.010000000000002</v>
      </c>
      <c r="K480" s="320">
        <v>19.48</v>
      </c>
      <c r="L480" s="320">
        <v>27.38</v>
      </c>
      <c r="M480" s="320">
        <v>17.75</v>
      </c>
      <c r="N480" s="320">
        <v>312.09000000000003</v>
      </c>
    </row>
    <row r="481" spans="1:14">
      <c r="A481" s="337" t="s">
        <v>745</v>
      </c>
      <c r="B481" s="320">
        <v>28.78</v>
      </c>
      <c r="C481" s="320">
        <v>39.47</v>
      </c>
      <c r="D481" s="320">
        <v>42.52</v>
      </c>
      <c r="E481" s="320">
        <v>35.57</v>
      </c>
      <c r="F481" s="320">
        <v>40.409999999999997</v>
      </c>
      <c r="G481" s="320">
        <v>44.58</v>
      </c>
      <c r="H481" s="320">
        <v>36.06</v>
      </c>
      <c r="I481" s="320">
        <v>39.19</v>
      </c>
      <c r="J481" s="320">
        <v>34.42</v>
      </c>
      <c r="K481" s="320">
        <v>42.24</v>
      </c>
      <c r="L481" s="320">
        <v>33.42</v>
      </c>
      <c r="M481" s="320">
        <v>37.64</v>
      </c>
      <c r="N481" s="320">
        <v>454.3</v>
      </c>
    </row>
    <row r="482" spans="1:14">
      <c r="A482" s="337" t="s">
        <v>132</v>
      </c>
      <c r="B482" s="320">
        <v>3.54</v>
      </c>
      <c r="C482" s="320">
        <v>8.66</v>
      </c>
      <c r="D482" s="320">
        <v>11.76</v>
      </c>
      <c r="E482" s="320">
        <v>5.39</v>
      </c>
      <c r="F482" s="320">
        <v>5.7450000000000001</v>
      </c>
      <c r="G482" s="320">
        <v>4.82</v>
      </c>
      <c r="H482" s="320">
        <v>9.9749999999999996</v>
      </c>
      <c r="I482" s="320">
        <v>17.73</v>
      </c>
      <c r="J482" s="320">
        <v>24.6</v>
      </c>
      <c r="K482" s="320">
        <v>19.234999999999999</v>
      </c>
      <c r="L482" s="320">
        <v>31.25</v>
      </c>
      <c r="M482" s="320">
        <v>36.104999999999997</v>
      </c>
      <c r="N482" s="320">
        <v>178.80999999999997</v>
      </c>
    </row>
    <row r="483" spans="1:14">
      <c r="A483" s="337" t="s">
        <v>746</v>
      </c>
      <c r="B483" s="320">
        <v>0</v>
      </c>
      <c r="C483" s="320">
        <v>2.08</v>
      </c>
      <c r="D483" s="320">
        <v>11.77</v>
      </c>
      <c r="E483" s="320">
        <v>23.07</v>
      </c>
      <c r="F483" s="320">
        <v>17.29</v>
      </c>
      <c r="G483" s="320">
        <v>8.91</v>
      </c>
      <c r="H483" s="320">
        <v>18.37</v>
      </c>
      <c r="I483" s="320">
        <v>16.02</v>
      </c>
      <c r="J483" s="320">
        <v>11.95</v>
      </c>
      <c r="K483" s="320">
        <v>13.22</v>
      </c>
      <c r="L483" s="320">
        <v>14.45</v>
      </c>
      <c r="M483" s="320">
        <v>9.51</v>
      </c>
      <c r="N483" s="320">
        <v>146.63999999999999</v>
      </c>
    </row>
    <row r="484" spans="1:14">
      <c r="A484" s="337" t="s">
        <v>539</v>
      </c>
      <c r="B484" s="320">
        <v>89.46</v>
      </c>
      <c r="C484" s="320">
        <v>84.99</v>
      </c>
      <c r="D484" s="320">
        <v>79.7</v>
      </c>
      <c r="E484" s="320">
        <v>76.25</v>
      </c>
      <c r="F484" s="320">
        <v>88.28</v>
      </c>
      <c r="G484" s="320">
        <v>85.2</v>
      </c>
      <c r="H484" s="320">
        <v>95.63</v>
      </c>
      <c r="I484" s="320">
        <v>93.19</v>
      </c>
      <c r="J484" s="320">
        <v>90.16</v>
      </c>
      <c r="K484" s="320">
        <v>97.65</v>
      </c>
      <c r="L484" s="320">
        <v>99.79</v>
      </c>
      <c r="M484" s="320">
        <v>131.34</v>
      </c>
      <c r="N484" s="320">
        <v>1111.6399999999999</v>
      </c>
    </row>
    <row r="485" spans="1:14">
      <c r="A485" s="337" t="s">
        <v>478</v>
      </c>
      <c r="B485" s="320">
        <v>0</v>
      </c>
      <c r="C485" s="320">
        <v>0</v>
      </c>
      <c r="D485" s="320">
        <v>1.06</v>
      </c>
      <c r="E485" s="320">
        <v>3.1850000000000001</v>
      </c>
      <c r="F485" s="320">
        <v>6.03</v>
      </c>
      <c r="G485" s="320">
        <v>3.0950000000000002</v>
      </c>
      <c r="H485" s="320">
        <v>3.0249999999999999</v>
      </c>
      <c r="I485" s="320">
        <v>4.34</v>
      </c>
      <c r="J485" s="320">
        <v>1.5349999999999999</v>
      </c>
      <c r="K485" s="320">
        <v>1.635</v>
      </c>
      <c r="L485" s="320">
        <v>3.8</v>
      </c>
      <c r="M485" s="320">
        <v>1.79</v>
      </c>
      <c r="N485" s="320">
        <v>29.495000000000001</v>
      </c>
    </row>
    <row r="486" spans="1:14">
      <c r="A486" s="337" t="s">
        <v>751</v>
      </c>
      <c r="B486" s="320">
        <v>0</v>
      </c>
      <c r="C486" s="320">
        <v>0</v>
      </c>
      <c r="D486" s="320">
        <v>9.91</v>
      </c>
      <c r="E486" s="320">
        <v>4.57</v>
      </c>
      <c r="F486" s="320">
        <v>2.16</v>
      </c>
      <c r="G486" s="320">
        <v>3.85</v>
      </c>
      <c r="H486" s="320">
        <v>0</v>
      </c>
      <c r="I486" s="320">
        <v>16.510000000000002</v>
      </c>
      <c r="J486" s="320">
        <v>0</v>
      </c>
      <c r="K486" s="320">
        <v>0</v>
      </c>
      <c r="L486" s="320">
        <v>8.7899999999999991</v>
      </c>
      <c r="M486" s="320">
        <v>0</v>
      </c>
      <c r="N486" s="320">
        <v>45.79</v>
      </c>
    </row>
    <row r="487" spans="1:14">
      <c r="A487" s="319" t="s">
        <v>640</v>
      </c>
      <c r="B487" s="320">
        <v>87958.420999999973</v>
      </c>
      <c r="C487" s="320">
        <v>80214.41500000011</v>
      </c>
      <c r="D487" s="320">
        <v>91034.829999999973</v>
      </c>
      <c r="E487" s="320">
        <v>87639.087000000101</v>
      </c>
      <c r="F487" s="320">
        <v>103108.41200000003</v>
      </c>
      <c r="G487" s="320">
        <v>100922.70600000006</v>
      </c>
      <c r="H487" s="320">
        <v>102863.57300000005</v>
      </c>
      <c r="I487" s="320">
        <v>105641.43800000008</v>
      </c>
      <c r="J487" s="320">
        <v>96466.914000000004</v>
      </c>
      <c r="K487" s="320">
        <v>99598.45999999989</v>
      </c>
      <c r="L487" s="320">
        <v>88198.912999999971</v>
      </c>
      <c r="M487" s="320">
        <v>96222.114999999947</v>
      </c>
      <c r="N487" s="320">
        <v>1139869.2840000007</v>
      </c>
    </row>
  </sheetData>
  <mergeCells count="3">
    <mergeCell ref="A1:N1"/>
    <mergeCell ref="A2:N2"/>
    <mergeCell ref="A3:N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339933"/>
  </sheetPr>
  <dimension ref="A1:XFC474"/>
  <sheetViews>
    <sheetView zoomScale="80" zoomScaleNormal="80" workbookViewId="0">
      <selection sqref="A1:N3"/>
    </sheetView>
  </sheetViews>
  <sheetFormatPr baseColWidth="10" defaultRowHeight="15"/>
  <cols>
    <col min="1" max="1" width="50.5703125" customWidth="1"/>
    <col min="2" max="3" width="10.140625" bestFit="1" customWidth="1"/>
    <col min="4" max="4" width="9.5703125" bestFit="1" customWidth="1"/>
    <col min="5" max="5" width="10.140625" bestFit="1" customWidth="1"/>
    <col min="6" max="9" width="11.140625" bestFit="1" customWidth="1"/>
    <col min="10" max="10" width="10.140625" bestFit="1" customWidth="1"/>
    <col min="11" max="11" width="9.5703125" bestFit="1" customWidth="1"/>
    <col min="12" max="13" width="10.140625" bestFit="1" customWidth="1"/>
    <col min="14" max="14" width="12.28515625" bestFit="1" customWidth="1"/>
    <col min="15" max="15" width="12.5703125" customWidth="1"/>
    <col min="16369" max="16369" width="14.42578125" customWidth="1"/>
    <col min="16370" max="16370" width="24.28515625" customWidth="1"/>
    <col min="16371" max="16383" width="11.85546875" customWidth="1"/>
  </cols>
  <sheetData>
    <row r="1" spans="1:15" s="301" customForma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5" s="301" customForma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15" s="301" customFormat="1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15" ht="15.75" thickBot="1">
      <c r="A4" s="301" t="s">
        <v>784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</row>
    <row r="5" spans="1:15" ht="16.5" thickTop="1" thickBot="1">
      <c r="A5" s="340" t="s">
        <v>643</v>
      </c>
      <c r="B5" s="341" t="s">
        <v>493</v>
      </c>
      <c r="C5" s="341" t="s">
        <v>494</v>
      </c>
      <c r="D5" s="341" t="s">
        <v>495</v>
      </c>
      <c r="E5" s="341" t="s">
        <v>496</v>
      </c>
      <c r="F5" s="341" t="s">
        <v>497</v>
      </c>
      <c r="G5" s="341" t="s">
        <v>498</v>
      </c>
      <c r="H5" s="341" t="s">
        <v>499</v>
      </c>
      <c r="I5" s="341" t="s">
        <v>500</v>
      </c>
      <c r="J5" s="341" t="s">
        <v>501</v>
      </c>
      <c r="K5" s="341" t="s">
        <v>502</v>
      </c>
      <c r="L5" s="341" t="s">
        <v>503</v>
      </c>
      <c r="M5" s="341" t="s">
        <v>504</v>
      </c>
      <c r="N5" s="341" t="s">
        <v>766</v>
      </c>
    </row>
    <row r="6" spans="1:15" ht="15.75" thickTop="1">
      <c r="A6" s="319" t="s">
        <v>214</v>
      </c>
      <c r="B6" s="333">
        <v>53775.62000000001</v>
      </c>
      <c r="C6" s="333">
        <v>48730.69000000001</v>
      </c>
      <c r="D6" s="333">
        <v>53115.700000000004</v>
      </c>
      <c r="E6" s="333">
        <v>48786.669999999991</v>
      </c>
      <c r="F6" s="333">
        <v>54916.439999999966</v>
      </c>
      <c r="G6" s="333">
        <v>53372.360000000015</v>
      </c>
      <c r="H6" s="333">
        <v>54292.659999999996</v>
      </c>
      <c r="I6" s="333">
        <v>55914.729999999974</v>
      </c>
      <c r="J6" s="333">
        <v>51478.799999999988</v>
      </c>
      <c r="K6" s="333">
        <v>53016.770000000004</v>
      </c>
      <c r="L6" s="333">
        <v>47414.189999999995</v>
      </c>
      <c r="M6" s="333">
        <v>50700.950000000004</v>
      </c>
      <c r="N6" s="333">
        <v>625515.57999999984</v>
      </c>
      <c r="O6" s="346">
        <f>+N6/$N$23</f>
        <v>0.54876079983922099</v>
      </c>
    </row>
    <row r="7" spans="1:15">
      <c r="A7" s="319" t="s">
        <v>212</v>
      </c>
      <c r="B7" s="333">
        <v>11535.120000000006</v>
      </c>
      <c r="C7" s="333">
        <v>10668.160000000005</v>
      </c>
      <c r="D7" s="333">
        <v>11948.739999999998</v>
      </c>
      <c r="E7" s="333">
        <v>12820.229999999994</v>
      </c>
      <c r="F7" s="333">
        <v>14312.230000000003</v>
      </c>
      <c r="G7" s="333">
        <v>13929.320000000003</v>
      </c>
      <c r="H7" s="333">
        <v>14331.749999999993</v>
      </c>
      <c r="I7" s="333">
        <v>14711.280000000004</v>
      </c>
      <c r="J7" s="333">
        <v>12988.340000000006</v>
      </c>
      <c r="K7" s="333">
        <v>13877.640000000001</v>
      </c>
      <c r="L7" s="333">
        <v>11791.179999999998</v>
      </c>
      <c r="M7" s="333">
        <v>16721.549999999985</v>
      </c>
      <c r="N7" s="333">
        <v>159635.54</v>
      </c>
      <c r="O7" s="346">
        <f t="shared" ref="O7:O22" si="0">+N7/$N$23</f>
        <v>0.14004723369666663</v>
      </c>
    </row>
    <row r="8" spans="1:15">
      <c r="A8" s="319" t="s">
        <v>19</v>
      </c>
      <c r="B8" s="333">
        <v>4592.3199999999988</v>
      </c>
      <c r="C8" s="333">
        <v>3974.11</v>
      </c>
      <c r="D8" s="333">
        <v>6505.9000000000005</v>
      </c>
      <c r="E8" s="333">
        <v>6344.37</v>
      </c>
      <c r="F8" s="333">
        <v>12514.52</v>
      </c>
      <c r="G8" s="333">
        <v>11714.679999999998</v>
      </c>
      <c r="H8" s="333">
        <v>12202.779999999999</v>
      </c>
      <c r="I8" s="333">
        <v>13386.150000000003</v>
      </c>
      <c r="J8" s="333">
        <v>12307.690000000002</v>
      </c>
      <c r="K8" s="333">
        <v>12522.849999999999</v>
      </c>
      <c r="L8" s="333">
        <v>11083.1</v>
      </c>
      <c r="M8" s="333">
        <v>9879.9999999999982</v>
      </c>
      <c r="N8" s="333">
        <v>117028.47</v>
      </c>
      <c r="O8" s="346">
        <f t="shared" si="0"/>
        <v>0.10266832490592846</v>
      </c>
    </row>
    <row r="9" spans="1:15">
      <c r="A9" s="319" t="s">
        <v>31</v>
      </c>
      <c r="B9" s="333">
        <v>5818</v>
      </c>
      <c r="C9" s="333">
        <v>5915.5499999999984</v>
      </c>
      <c r="D9" s="333">
        <v>6542.8599999999988</v>
      </c>
      <c r="E9" s="333">
        <v>6959.37</v>
      </c>
      <c r="F9" s="333">
        <v>7368.06</v>
      </c>
      <c r="G9" s="333">
        <v>8144.49</v>
      </c>
      <c r="H9" s="333">
        <v>7423.5100000000011</v>
      </c>
      <c r="I9" s="333">
        <v>7651.0300000000016</v>
      </c>
      <c r="J9" s="333">
        <v>7014.1500000000015</v>
      </c>
      <c r="K9" s="333">
        <v>6736.0700000000015</v>
      </c>
      <c r="L9" s="333">
        <v>6011.42</v>
      </c>
      <c r="M9" s="333">
        <v>6726.3799999999983</v>
      </c>
      <c r="N9" s="333">
        <v>82310.89</v>
      </c>
      <c r="O9" s="346">
        <f t="shared" si="0"/>
        <v>7.221081500780227E-2</v>
      </c>
    </row>
    <row r="10" spans="1:15">
      <c r="A10" s="319" t="s">
        <v>218</v>
      </c>
      <c r="B10" s="333">
        <v>5454.8359999999984</v>
      </c>
      <c r="C10" s="333">
        <v>4938.78</v>
      </c>
      <c r="D10" s="333">
        <v>6007.7450000000035</v>
      </c>
      <c r="E10" s="333">
        <v>5870.2920000000004</v>
      </c>
      <c r="F10" s="333">
        <v>6678.0819999999994</v>
      </c>
      <c r="G10" s="333">
        <v>6365.7660000000005</v>
      </c>
      <c r="H10" s="333">
        <v>6672.7179999999998</v>
      </c>
      <c r="I10" s="333">
        <v>5954.1229999999987</v>
      </c>
      <c r="J10" s="333">
        <v>5599.3489999999993</v>
      </c>
      <c r="K10" s="333">
        <v>5818.5849999999982</v>
      </c>
      <c r="L10" s="333">
        <v>5002.8079999999991</v>
      </c>
      <c r="M10" s="333">
        <v>5038.4749999999995</v>
      </c>
      <c r="N10" s="333">
        <v>69401.559000000008</v>
      </c>
      <c r="O10" s="346">
        <f t="shared" si="0"/>
        <v>6.0885541854815026E-2</v>
      </c>
    </row>
    <row r="11" spans="1:15">
      <c r="A11" s="319" t="s">
        <v>115</v>
      </c>
      <c r="B11" s="333">
        <v>3628.0200000000004</v>
      </c>
      <c r="C11" s="333">
        <v>3127.7249999999995</v>
      </c>
      <c r="D11" s="333">
        <v>3646.6499999999996</v>
      </c>
      <c r="E11" s="333">
        <v>3693.4449999999997</v>
      </c>
      <c r="F11" s="333">
        <v>3861.605</v>
      </c>
      <c r="G11" s="333">
        <v>4071.8899999999994</v>
      </c>
      <c r="H11" s="333">
        <v>4505.7050000000008</v>
      </c>
      <c r="I11" s="333">
        <v>4344.26</v>
      </c>
      <c r="J11" s="333">
        <v>3622.54</v>
      </c>
      <c r="K11" s="333">
        <v>4018.7000000000003</v>
      </c>
      <c r="L11" s="333">
        <v>3599.0000000000005</v>
      </c>
      <c r="M11" s="333">
        <v>3776.7049999999995</v>
      </c>
      <c r="N11" s="333">
        <v>45896.245000000003</v>
      </c>
      <c r="O11" s="346">
        <f t="shared" si="0"/>
        <v>4.0264480887617304E-2</v>
      </c>
    </row>
    <row r="12" spans="1:15">
      <c r="A12" s="319" t="s">
        <v>219</v>
      </c>
      <c r="B12" s="333">
        <v>1308.4550000000002</v>
      </c>
      <c r="C12" s="333">
        <v>1160.0800000000002</v>
      </c>
      <c r="D12" s="333">
        <v>1303.6549999999995</v>
      </c>
      <c r="E12" s="333">
        <v>1325.2899999999997</v>
      </c>
      <c r="F12" s="333">
        <v>1508.925</v>
      </c>
      <c r="G12" s="333">
        <v>1473.8300000000002</v>
      </c>
      <c r="H12" s="333">
        <v>1420.8899999999996</v>
      </c>
      <c r="I12" s="333">
        <v>1477.1449999999998</v>
      </c>
      <c r="J12" s="333">
        <v>1414.2150000000001</v>
      </c>
      <c r="K12" s="333">
        <v>1542.4549999999999</v>
      </c>
      <c r="L12" s="333">
        <v>1337.2249999999997</v>
      </c>
      <c r="M12" s="333">
        <v>1322.7449999999999</v>
      </c>
      <c r="N12" s="333">
        <v>16594.91</v>
      </c>
      <c r="O12" s="346">
        <f t="shared" si="0"/>
        <v>1.455860793245132E-2</v>
      </c>
    </row>
    <row r="13" spans="1:15">
      <c r="A13" s="319" t="s">
        <v>20</v>
      </c>
      <c r="B13" s="333">
        <v>656.71999999999991</v>
      </c>
      <c r="C13" s="333">
        <v>604.49</v>
      </c>
      <c r="D13" s="333">
        <v>717.36</v>
      </c>
      <c r="E13" s="333">
        <v>678.24</v>
      </c>
      <c r="F13" s="333">
        <v>672.15000000000009</v>
      </c>
      <c r="G13" s="333">
        <v>556.16</v>
      </c>
      <c r="H13" s="333">
        <v>712.86</v>
      </c>
      <c r="I13" s="333">
        <v>786.09999999999991</v>
      </c>
      <c r="J13" s="333">
        <v>725.29</v>
      </c>
      <c r="K13" s="333">
        <v>701.74</v>
      </c>
      <c r="L13" s="333">
        <v>689.22</v>
      </c>
      <c r="M13" s="333">
        <v>732.81</v>
      </c>
      <c r="N13" s="333">
        <v>8233.14</v>
      </c>
      <c r="O13" s="346">
        <f t="shared" si="0"/>
        <v>7.2228808299040041E-3</v>
      </c>
    </row>
    <row r="14" spans="1:15">
      <c r="A14" s="319" t="s">
        <v>638</v>
      </c>
      <c r="B14" s="333">
        <v>377.38000000000005</v>
      </c>
      <c r="C14" s="333">
        <v>326.70999999999998</v>
      </c>
      <c r="D14" s="333">
        <v>412.08999999999992</v>
      </c>
      <c r="E14" s="333">
        <v>339.33000000000004</v>
      </c>
      <c r="F14" s="333">
        <v>472.18</v>
      </c>
      <c r="G14" s="333">
        <v>412.13000000000005</v>
      </c>
      <c r="H14" s="333">
        <v>438.77</v>
      </c>
      <c r="I14" s="333">
        <v>430.51000000000005</v>
      </c>
      <c r="J14" s="333">
        <v>431.16</v>
      </c>
      <c r="K14" s="333">
        <v>439.97</v>
      </c>
      <c r="L14" s="333">
        <v>378.30999999999995</v>
      </c>
      <c r="M14" s="333">
        <v>400.11</v>
      </c>
      <c r="N14" s="333">
        <v>4858.6499999999987</v>
      </c>
      <c r="O14" s="346">
        <f t="shared" si="0"/>
        <v>4.2624624316133439E-3</v>
      </c>
    </row>
    <row r="15" spans="1:15">
      <c r="A15" s="319" t="s">
        <v>770</v>
      </c>
      <c r="B15" s="333">
        <v>274</v>
      </c>
      <c r="C15" s="333">
        <v>346.28</v>
      </c>
      <c r="D15" s="333">
        <v>318</v>
      </c>
      <c r="E15" s="333">
        <v>373</v>
      </c>
      <c r="F15" s="333">
        <v>357.42</v>
      </c>
      <c r="G15" s="333">
        <v>377.7</v>
      </c>
      <c r="H15" s="333">
        <v>364.85</v>
      </c>
      <c r="I15" s="333">
        <v>455.42</v>
      </c>
      <c r="J15" s="333">
        <v>366.57</v>
      </c>
      <c r="K15" s="333">
        <v>398</v>
      </c>
      <c r="L15" s="333">
        <v>390.85</v>
      </c>
      <c r="M15" s="333">
        <v>424.28</v>
      </c>
      <c r="N15" s="333">
        <v>4446.37</v>
      </c>
      <c r="O15" s="346">
        <f t="shared" si="0"/>
        <v>3.9007718362204782E-3</v>
      </c>
    </row>
    <row r="16" spans="1:15">
      <c r="A16" s="319" t="s">
        <v>153</v>
      </c>
      <c r="B16" s="333">
        <v>250</v>
      </c>
      <c r="C16" s="333">
        <v>190</v>
      </c>
      <c r="D16" s="333">
        <v>223</v>
      </c>
      <c r="E16" s="333">
        <v>200</v>
      </c>
      <c r="F16" s="333">
        <v>185</v>
      </c>
      <c r="G16" s="333">
        <v>168</v>
      </c>
      <c r="H16" s="333">
        <v>190</v>
      </c>
      <c r="I16" s="333">
        <v>195</v>
      </c>
      <c r="J16" s="333">
        <v>200</v>
      </c>
      <c r="K16" s="333">
        <v>240</v>
      </c>
      <c r="L16" s="333">
        <v>195</v>
      </c>
      <c r="M16" s="333">
        <v>200</v>
      </c>
      <c r="N16" s="333">
        <v>2436</v>
      </c>
      <c r="O16" s="346">
        <f t="shared" si="0"/>
        <v>2.1370871504245229E-3</v>
      </c>
    </row>
    <row r="17" spans="1:15">
      <c r="A17" s="319" t="s">
        <v>233</v>
      </c>
      <c r="B17" s="333">
        <v>123.75</v>
      </c>
      <c r="C17" s="333">
        <v>80.140000000000015</v>
      </c>
      <c r="D17" s="333">
        <v>94.73</v>
      </c>
      <c r="E17" s="333">
        <v>91.95</v>
      </c>
      <c r="F17" s="333">
        <v>103.5</v>
      </c>
      <c r="G17" s="333">
        <v>136.28</v>
      </c>
      <c r="H17" s="333">
        <v>132.38</v>
      </c>
      <c r="I17" s="333">
        <v>183.98999999999998</v>
      </c>
      <c r="J17" s="333">
        <v>150.20999999999998</v>
      </c>
      <c r="K17" s="333">
        <v>133.57999999999998</v>
      </c>
      <c r="L17" s="333">
        <v>120.11000000000003</v>
      </c>
      <c r="M17" s="333">
        <v>135.21</v>
      </c>
      <c r="N17" s="333">
        <v>1485.8300000000002</v>
      </c>
      <c r="O17" s="346">
        <f t="shared" si="0"/>
        <v>1.303509113594117E-3</v>
      </c>
    </row>
    <row r="18" spans="1:15">
      <c r="A18" s="319" t="s">
        <v>637</v>
      </c>
      <c r="B18" s="333">
        <v>77</v>
      </c>
      <c r="C18" s="333">
        <v>76</v>
      </c>
      <c r="D18" s="333">
        <v>78</v>
      </c>
      <c r="E18" s="333">
        <v>76</v>
      </c>
      <c r="F18" s="333">
        <v>73</v>
      </c>
      <c r="G18" s="333">
        <v>80</v>
      </c>
      <c r="H18" s="333">
        <v>83</v>
      </c>
      <c r="I18" s="333">
        <v>64</v>
      </c>
      <c r="J18" s="333">
        <v>72</v>
      </c>
      <c r="K18" s="333">
        <v>64</v>
      </c>
      <c r="L18" s="333">
        <v>73</v>
      </c>
      <c r="M18" s="333">
        <v>65</v>
      </c>
      <c r="N18" s="333">
        <v>881</v>
      </c>
      <c r="O18" s="346">
        <f t="shared" si="0"/>
        <v>7.7289564019868823E-4</v>
      </c>
    </row>
    <row r="19" spans="1:15">
      <c r="A19" s="319" t="s">
        <v>555</v>
      </c>
      <c r="B19" s="333">
        <v>40.5</v>
      </c>
      <c r="C19" s="333">
        <v>35.5</v>
      </c>
      <c r="D19" s="333">
        <v>44</v>
      </c>
      <c r="E19" s="333">
        <v>39.299999999999997</v>
      </c>
      <c r="F19" s="333">
        <v>41.8</v>
      </c>
      <c r="G19" s="333">
        <v>50.9</v>
      </c>
      <c r="H19" s="333">
        <v>46.7</v>
      </c>
      <c r="I19" s="333">
        <v>42.9</v>
      </c>
      <c r="J19" s="333">
        <v>38.6</v>
      </c>
      <c r="K19" s="333">
        <v>38.4</v>
      </c>
      <c r="L19" s="333">
        <v>45.3</v>
      </c>
      <c r="M19" s="333">
        <v>52.8</v>
      </c>
      <c r="N19" s="333">
        <v>516.70000000000005</v>
      </c>
      <c r="O19" s="346">
        <f t="shared" si="0"/>
        <v>4.5329759056828857E-4</v>
      </c>
    </row>
    <row r="20" spans="1:15">
      <c r="A20" s="319" t="s">
        <v>148</v>
      </c>
      <c r="B20" s="333">
        <v>33</v>
      </c>
      <c r="C20" s="333">
        <v>26</v>
      </c>
      <c r="D20" s="333">
        <v>61</v>
      </c>
      <c r="E20" s="333">
        <v>26</v>
      </c>
      <c r="F20" s="333">
        <v>29</v>
      </c>
      <c r="G20" s="333">
        <v>54</v>
      </c>
      <c r="H20" s="333">
        <v>29.5</v>
      </c>
      <c r="I20" s="333">
        <v>26.5</v>
      </c>
      <c r="J20" s="333">
        <v>43.5</v>
      </c>
      <c r="K20" s="333">
        <v>36.5</v>
      </c>
      <c r="L20" s="333">
        <v>53.5</v>
      </c>
      <c r="M20" s="333">
        <v>29.5</v>
      </c>
      <c r="N20" s="333">
        <v>448</v>
      </c>
      <c r="O20" s="346">
        <f t="shared" si="0"/>
        <v>3.930275219171536E-4</v>
      </c>
    </row>
    <row r="21" spans="1:15">
      <c r="A21" s="319" t="s">
        <v>557</v>
      </c>
      <c r="B21" s="333">
        <v>10</v>
      </c>
      <c r="C21" s="333">
        <v>11</v>
      </c>
      <c r="D21" s="333">
        <v>12.5</v>
      </c>
      <c r="E21" s="333">
        <v>12</v>
      </c>
      <c r="F21" s="333">
        <v>11</v>
      </c>
      <c r="G21" s="333">
        <v>12</v>
      </c>
      <c r="H21" s="333">
        <v>12</v>
      </c>
      <c r="I21" s="333">
        <v>15</v>
      </c>
      <c r="J21" s="333">
        <v>11</v>
      </c>
      <c r="K21" s="333">
        <v>10</v>
      </c>
      <c r="L21" s="333">
        <v>11</v>
      </c>
      <c r="M21" s="333">
        <v>12</v>
      </c>
      <c r="N21" s="333">
        <v>139.5</v>
      </c>
      <c r="O21" s="346">
        <f t="shared" si="0"/>
        <v>1.2238245381125654E-4</v>
      </c>
    </row>
    <row r="22" spans="1:15" ht="15.75" thickBot="1">
      <c r="A22" s="319" t="s">
        <v>28</v>
      </c>
      <c r="B22" s="333">
        <v>3.7</v>
      </c>
      <c r="C22" s="333">
        <v>3.2</v>
      </c>
      <c r="D22" s="333">
        <v>2.9</v>
      </c>
      <c r="E22" s="333">
        <v>3.6</v>
      </c>
      <c r="F22" s="333">
        <v>3.5</v>
      </c>
      <c r="G22" s="333">
        <v>3.2</v>
      </c>
      <c r="H22" s="333">
        <v>3.5</v>
      </c>
      <c r="I22" s="333">
        <v>3.3</v>
      </c>
      <c r="J22" s="333">
        <v>3.5</v>
      </c>
      <c r="K22" s="333">
        <v>3.2</v>
      </c>
      <c r="L22" s="333">
        <v>3.7</v>
      </c>
      <c r="M22" s="333">
        <v>3.6</v>
      </c>
      <c r="N22" s="333">
        <v>40.900000000000006</v>
      </c>
      <c r="O22" s="346">
        <f t="shared" si="0"/>
        <v>3.5881307246454432E-5</v>
      </c>
    </row>
    <row r="23" spans="1:15" ht="16.5" thickTop="1" thickBot="1">
      <c r="A23" s="342" t="s">
        <v>766</v>
      </c>
      <c r="B23" s="344">
        <v>87958.421000000017</v>
      </c>
      <c r="C23" s="344">
        <v>80214.415000000023</v>
      </c>
      <c r="D23" s="344">
        <v>91034.83</v>
      </c>
      <c r="E23" s="344">
        <v>87639.086999999985</v>
      </c>
      <c r="F23" s="344">
        <v>103108.41199999995</v>
      </c>
      <c r="G23" s="344">
        <v>100922.70600000002</v>
      </c>
      <c r="H23" s="344">
        <v>102863.57299999999</v>
      </c>
      <c r="I23" s="344">
        <v>105641.43799999998</v>
      </c>
      <c r="J23" s="344">
        <v>96466.914000000004</v>
      </c>
      <c r="K23" s="344">
        <v>99598.459999999992</v>
      </c>
      <c r="L23" s="344">
        <v>88198.913</v>
      </c>
      <c r="M23" s="344">
        <v>96222.115000000005</v>
      </c>
      <c r="N23" s="344">
        <v>1139869.2839999995</v>
      </c>
      <c r="O23" s="346">
        <f>+SUM(O6:O22)</f>
        <v>1.0000000000000002</v>
      </c>
    </row>
    <row r="24" spans="1:15" ht="15.75" thickTop="1">
      <c r="A24" s="301"/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</row>
    <row r="25" spans="1:15">
      <c r="A25" s="301"/>
      <c r="B25" s="301"/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</row>
    <row r="26" spans="1:15" ht="15.75" thickBot="1">
      <c r="A26" s="301" t="s">
        <v>785</v>
      </c>
      <c r="B26" s="301"/>
      <c r="C26" s="301"/>
      <c r="D26" s="301"/>
      <c r="E26" s="301"/>
      <c r="F26" s="301"/>
      <c r="G26" s="301"/>
      <c r="H26" s="301"/>
      <c r="I26" s="301"/>
      <c r="J26" s="301"/>
      <c r="K26" s="301"/>
      <c r="L26" s="301"/>
      <c r="M26" s="301"/>
      <c r="N26" s="301"/>
    </row>
    <row r="27" spans="1:15" ht="16.5" thickTop="1" thickBot="1">
      <c r="A27" s="340" t="s">
        <v>645</v>
      </c>
      <c r="B27" s="341" t="s">
        <v>493</v>
      </c>
      <c r="C27" s="341" t="s">
        <v>494</v>
      </c>
      <c r="D27" s="341" t="s">
        <v>495</v>
      </c>
      <c r="E27" s="341" t="s">
        <v>496</v>
      </c>
      <c r="F27" s="341" t="s">
        <v>497</v>
      </c>
      <c r="G27" s="341" t="s">
        <v>498</v>
      </c>
      <c r="H27" s="341" t="s">
        <v>499</v>
      </c>
      <c r="I27" s="341" t="s">
        <v>500</v>
      </c>
      <c r="J27" s="341" t="s">
        <v>501</v>
      </c>
      <c r="K27" s="341" t="s">
        <v>502</v>
      </c>
      <c r="L27" s="341" t="s">
        <v>503</v>
      </c>
      <c r="M27" s="341" t="s">
        <v>504</v>
      </c>
      <c r="N27" s="341" t="s">
        <v>766</v>
      </c>
    </row>
    <row r="28" spans="1:15" ht="15.75" thickTop="1">
      <c r="A28" s="319" t="s">
        <v>19</v>
      </c>
      <c r="B28" s="333">
        <v>58367.94</v>
      </c>
      <c r="C28" s="333">
        <v>52704.80000000001</v>
      </c>
      <c r="D28" s="333">
        <v>59621.599999999999</v>
      </c>
      <c r="E28" s="333">
        <v>55131.039999999994</v>
      </c>
      <c r="F28" s="333">
        <v>67430.959999999977</v>
      </c>
      <c r="G28" s="333">
        <v>65087.040000000001</v>
      </c>
      <c r="H28" s="333">
        <v>66495.44</v>
      </c>
      <c r="I28" s="333">
        <v>69300.87999999999</v>
      </c>
      <c r="J28" s="333">
        <v>63786.490000000005</v>
      </c>
      <c r="K28" s="333">
        <v>65539.62</v>
      </c>
      <c r="L28" s="333">
        <v>58497.289999999979</v>
      </c>
      <c r="M28" s="333">
        <v>60580.94999999999</v>
      </c>
      <c r="N28" s="333">
        <v>742544.04999999981</v>
      </c>
      <c r="O28" s="350">
        <f>+N28/$N$39</f>
        <v>0.65142912474514914</v>
      </c>
    </row>
    <row r="29" spans="1:15">
      <c r="A29" s="319" t="s">
        <v>27</v>
      </c>
      <c r="B29" s="333">
        <v>11538.820000000007</v>
      </c>
      <c r="C29" s="333">
        <v>10671.360000000004</v>
      </c>
      <c r="D29" s="333">
        <v>11951.639999999996</v>
      </c>
      <c r="E29" s="333">
        <v>12823.829999999994</v>
      </c>
      <c r="F29" s="333">
        <v>14315.730000000003</v>
      </c>
      <c r="G29" s="333">
        <v>13932.520000000004</v>
      </c>
      <c r="H29" s="333">
        <v>14335.249999999993</v>
      </c>
      <c r="I29" s="333">
        <v>14714.580000000004</v>
      </c>
      <c r="J29" s="333">
        <v>12991.840000000006</v>
      </c>
      <c r="K29" s="333">
        <v>13880.84</v>
      </c>
      <c r="L29" s="333">
        <v>11794.88</v>
      </c>
      <c r="M29" s="333">
        <v>16725.149999999987</v>
      </c>
      <c r="N29" s="333">
        <v>159676.44</v>
      </c>
      <c r="O29" s="350">
        <f t="shared" ref="O29:O38" si="1">+N29/$N$39</f>
        <v>0.14008311500391304</v>
      </c>
    </row>
    <row r="30" spans="1:15">
      <c r="A30" s="319" t="s">
        <v>31</v>
      </c>
      <c r="B30" s="333">
        <v>5818</v>
      </c>
      <c r="C30" s="333">
        <v>5915.5499999999984</v>
      </c>
      <c r="D30" s="333">
        <v>6542.8599999999988</v>
      </c>
      <c r="E30" s="333">
        <v>6959.37</v>
      </c>
      <c r="F30" s="333">
        <v>7368.06</v>
      </c>
      <c r="G30" s="333">
        <v>8144.49</v>
      </c>
      <c r="H30" s="333">
        <v>7423.5100000000011</v>
      </c>
      <c r="I30" s="333">
        <v>7651.0300000000016</v>
      </c>
      <c r="J30" s="333">
        <v>7014.1500000000015</v>
      </c>
      <c r="K30" s="333">
        <v>6736.0700000000015</v>
      </c>
      <c r="L30" s="333">
        <v>6011.42</v>
      </c>
      <c r="M30" s="333">
        <v>6726.3799999999983</v>
      </c>
      <c r="N30" s="333">
        <v>82310.89</v>
      </c>
      <c r="O30" s="350">
        <f t="shared" si="1"/>
        <v>7.2210815007802243E-2</v>
      </c>
    </row>
    <row r="31" spans="1:15">
      <c r="A31" s="319" t="s">
        <v>558</v>
      </c>
      <c r="B31" s="333">
        <v>5454.8359999999984</v>
      </c>
      <c r="C31" s="333">
        <v>4938.78</v>
      </c>
      <c r="D31" s="333">
        <v>6007.7450000000035</v>
      </c>
      <c r="E31" s="333">
        <v>5870.2920000000004</v>
      </c>
      <c r="F31" s="333">
        <v>6678.0819999999994</v>
      </c>
      <c r="G31" s="333">
        <v>6365.7660000000005</v>
      </c>
      <c r="H31" s="333">
        <v>6672.7179999999998</v>
      </c>
      <c r="I31" s="333">
        <v>5954.1229999999987</v>
      </c>
      <c r="J31" s="333">
        <v>5599.3489999999993</v>
      </c>
      <c r="K31" s="333">
        <v>5818.5849999999982</v>
      </c>
      <c r="L31" s="333">
        <v>5002.8079999999991</v>
      </c>
      <c r="M31" s="333">
        <v>5038.4749999999995</v>
      </c>
      <c r="N31" s="333">
        <v>69401.559000000008</v>
      </c>
      <c r="O31" s="350">
        <f t="shared" si="1"/>
        <v>6.0885541854815005E-2</v>
      </c>
    </row>
    <row r="32" spans="1:15">
      <c r="A32" s="319" t="s">
        <v>115</v>
      </c>
      <c r="B32" s="333">
        <v>3628.0200000000004</v>
      </c>
      <c r="C32" s="333">
        <v>3127.7249999999995</v>
      </c>
      <c r="D32" s="333">
        <v>3646.6499999999996</v>
      </c>
      <c r="E32" s="333">
        <v>3693.4449999999997</v>
      </c>
      <c r="F32" s="333">
        <v>3861.605</v>
      </c>
      <c r="G32" s="333">
        <v>4071.8899999999994</v>
      </c>
      <c r="H32" s="333">
        <v>4505.7050000000008</v>
      </c>
      <c r="I32" s="333">
        <v>4344.26</v>
      </c>
      <c r="J32" s="333">
        <v>3622.54</v>
      </c>
      <c r="K32" s="333">
        <v>4018.7000000000003</v>
      </c>
      <c r="L32" s="333">
        <v>3599.0000000000005</v>
      </c>
      <c r="M32" s="333">
        <v>3776.7049999999995</v>
      </c>
      <c r="N32" s="333">
        <v>45896.245000000003</v>
      </c>
      <c r="O32" s="350">
        <f t="shared" si="1"/>
        <v>4.026448088761729E-2</v>
      </c>
    </row>
    <row r="33" spans="1:15 16369:16383">
      <c r="A33" s="319" t="s">
        <v>556</v>
      </c>
      <c r="B33" s="333">
        <v>1308.4550000000002</v>
      </c>
      <c r="C33" s="333">
        <v>1160.0800000000002</v>
      </c>
      <c r="D33" s="333">
        <v>1303.6549999999995</v>
      </c>
      <c r="E33" s="333">
        <v>1325.2899999999997</v>
      </c>
      <c r="F33" s="333">
        <v>1508.925</v>
      </c>
      <c r="G33" s="333">
        <v>1473.8300000000002</v>
      </c>
      <c r="H33" s="333">
        <v>1420.8899999999996</v>
      </c>
      <c r="I33" s="333">
        <v>1477.1449999999998</v>
      </c>
      <c r="J33" s="333">
        <v>1414.2150000000001</v>
      </c>
      <c r="K33" s="333">
        <v>1542.4549999999999</v>
      </c>
      <c r="L33" s="333">
        <v>1337.2249999999997</v>
      </c>
      <c r="M33" s="333">
        <v>1322.7449999999999</v>
      </c>
      <c r="N33" s="333">
        <v>16594.91</v>
      </c>
      <c r="O33" s="350">
        <f t="shared" si="1"/>
        <v>1.4558607932451314E-2</v>
      </c>
    </row>
    <row r="34" spans="1:15 16369:16383">
      <c r="A34" s="319" t="s">
        <v>21</v>
      </c>
      <c r="B34" s="333">
        <v>930.71999999999991</v>
      </c>
      <c r="C34" s="333">
        <v>950.76999999999987</v>
      </c>
      <c r="D34" s="333">
        <v>1035.3599999999999</v>
      </c>
      <c r="E34" s="333">
        <v>1051.24</v>
      </c>
      <c r="F34" s="333">
        <v>1029.57</v>
      </c>
      <c r="G34" s="333">
        <v>933.8599999999999</v>
      </c>
      <c r="H34" s="333">
        <v>1077.71</v>
      </c>
      <c r="I34" s="333">
        <v>1241.52</v>
      </c>
      <c r="J34" s="333">
        <v>1091.8599999999999</v>
      </c>
      <c r="K34" s="333">
        <v>1099.74</v>
      </c>
      <c r="L34" s="333">
        <v>1080.07</v>
      </c>
      <c r="M34" s="333">
        <v>1157.0899999999999</v>
      </c>
      <c r="N34" s="333">
        <v>12679.509999999998</v>
      </c>
      <c r="O34" s="350">
        <f t="shared" si="1"/>
        <v>1.1123652666124476E-2</v>
      </c>
    </row>
    <row r="35" spans="1:15 16369:16383">
      <c r="A35" s="319" t="s">
        <v>64</v>
      </c>
      <c r="B35" s="333">
        <v>501.13</v>
      </c>
      <c r="C35" s="333">
        <v>406.84999999999985</v>
      </c>
      <c r="D35" s="333">
        <v>506.81999999999988</v>
      </c>
      <c r="E35" s="333">
        <v>431.27999999999986</v>
      </c>
      <c r="F35" s="333">
        <v>575.67999999999995</v>
      </c>
      <c r="G35" s="333">
        <v>548.41</v>
      </c>
      <c r="H35" s="333">
        <v>571.15</v>
      </c>
      <c r="I35" s="333">
        <v>614.49999999999989</v>
      </c>
      <c r="J35" s="333">
        <v>581.37</v>
      </c>
      <c r="K35" s="333">
        <v>573.55000000000018</v>
      </c>
      <c r="L35" s="333">
        <v>498.4199999999999</v>
      </c>
      <c r="M35" s="333">
        <v>535.31999999999994</v>
      </c>
      <c r="N35" s="333">
        <v>6344.4799999999987</v>
      </c>
      <c r="O35" s="350">
        <f t="shared" si="1"/>
        <v>5.5659715452074576E-3</v>
      </c>
    </row>
    <row r="36" spans="1:15 16369:16383">
      <c r="A36" s="319" t="s">
        <v>120</v>
      </c>
      <c r="B36" s="333">
        <v>300.5</v>
      </c>
      <c r="C36" s="333">
        <v>236.5</v>
      </c>
      <c r="D36" s="333">
        <v>279.5</v>
      </c>
      <c r="E36" s="333">
        <v>251.3</v>
      </c>
      <c r="F36" s="333">
        <v>237.8</v>
      </c>
      <c r="G36" s="333">
        <v>230.9</v>
      </c>
      <c r="H36" s="333">
        <v>248.7</v>
      </c>
      <c r="I36" s="333">
        <v>252.9</v>
      </c>
      <c r="J36" s="333">
        <v>249.6</v>
      </c>
      <c r="K36" s="333">
        <v>288.39999999999998</v>
      </c>
      <c r="L36" s="333">
        <v>251.3</v>
      </c>
      <c r="M36" s="333">
        <v>264.8</v>
      </c>
      <c r="N36" s="333">
        <v>3092.2000000000007</v>
      </c>
      <c r="O36" s="350">
        <f t="shared" si="1"/>
        <v>2.7127671948040675E-3</v>
      </c>
    </row>
    <row r="37" spans="1:15 16369:16383">
      <c r="A37" s="319" t="s">
        <v>89</v>
      </c>
      <c r="B37" s="333">
        <v>77</v>
      </c>
      <c r="C37" s="333">
        <v>76</v>
      </c>
      <c r="D37" s="333">
        <v>78</v>
      </c>
      <c r="E37" s="333">
        <v>76</v>
      </c>
      <c r="F37" s="333">
        <v>73</v>
      </c>
      <c r="G37" s="333">
        <v>80</v>
      </c>
      <c r="H37" s="333">
        <v>83</v>
      </c>
      <c r="I37" s="333">
        <v>64</v>
      </c>
      <c r="J37" s="333">
        <v>72</v>
      </c>
      <c r="K37" s="333">
        <v>64</v>
      </c>
      <c r="L37" s="333">
        <v>73</v>
      </c>
      <c r="M37" s="333">
        <v>65</v>
      </c>
      <c r="N37" s="333">
        <v>881</v>
      </c>
      <c r="O37" s="350">
        <f t="shared" si="1"/>
        <v>7.728956401986879E-4</v>
      </c>
    </row>
    <row r="38" spans="1:15 16369:16383" ht="15.75" thickBot="1">
      <c r="A38" s="319" t="s">
        <v>100</v>
      </c>
      <c r="B38" s="333">
        <v>33</v>
      </c>
      <c r="C38" s="333">
        <v>26</v>
      </c>
      <c r="D38" s="333">
        <v>61</v>
      </c>
      <c r="E38" s="333">
        <v>26</v>
      </c>
      <c r="F38" s="333">
        <v>29</v>
      </c>
      <c r="G38" s="333">
        <v>54</v>
      </c>
      <c r="H38" s="333">
        <v>29.5</v>
      </c>
      <c r="I38" s="333">
        <v>26.5</v>
      </c>
      <c r="J38" s="333">
        <v>43.5</v>
      </c>
      <c r="K38" s="333">
        <v>36.5</v>
      </c>
      <c r="L38" s="333">
        <v>53.5</v>
      </c>
      <c r="M38" s="333">
        <v>29.5</v>
      </c>
      <c r="N38" s="333">
        <v>448</v>
      </c>
      <c r="O38" s="350">
        <f t="shared" si="1"/>
        <v>3.9302752191715343E-4</v>
      </c>
    </row>
    <row r="39" spans="1:15 16369:16383" ht="16.5" thickTop="1" thickBot="1">
      <c r="A39" s="342" t="s">
        <v>766</v>
      </c>
      <c r="B39" s="344">
        <v>87958.421000000002</v>
      </c>
      <c r="C39" s="344">
        <v>80214.415000000008</v>
      </c>
      <c r="D39" s="344">
        <v>91034.83</v>
      </c>
      <c r="E39" s="344">
        <v>87639.086999999985</v>
      </c>
      <c r="F39" s="344">
        <v>103108.41199999998</v>
      </c>
      <c r="G39" s="344">
        <v>100922.70600000001</v>
      </c>
      <c r="H39" s="344">
        <v>102863.57299999997</v>
      </c>
      <c r="I39" s="344">
        <v>105641.43799999998</v>
      </c>
      <c r="J39" s="344">
        <v>96466.914000000019</v>
      </c>
      <c r="K39" s="344">
        <v>99598.459999999977</v>
      </c>
      <c r="L39" s="344">
        <v>88198.912999999986</v>
      </c>
      <c r="M39" s="344">
        <v>96222.114999999991</v>
      </c>
      <c r="N39" s="344">
        <v>1139869.284</v>
      </c>
      <c r="O39" s="350">
        <f>+SUM(O28:O38)</f>
        <v>0.99999999999999978</v>
      </c>
    </row>
    <row r="40" spans="1:15 16369:16383" ht="15.75" thickTop="1">
      <c r="A40" s="301"/>
      <c r="B40" s="301"/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</row>
    <row r="41" spans="1:15 16369:16383">
      <c r="A41" s="301"/>
      <c r="B41" s="301"/>
      <c r="C41" s="301"/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1"/>
    </row>
    <row r="42" spans="1:15 16369:16383" ht="15.75" thickBot="1">
      <c r="A42" s="301" t="s">
        <v>786</v>
      </c>
      <c r="B42" s="301"/>
      <c r="C42" s="301"/>
      <c r="D42" s="301"/>
      <c r="E42" s="301"/>
      <c r="F42" s="301"/>
      <c r="G42" s="301"/>
      <c r="H42" s="301"/>
      <c r="I42" s="301"/>
      <c r="J42" s="301"/>
      <c r="K42" s="301"/>
      <c r="L42" s="301"/>
      <c r="M42" s="301"/>
      <c r="N42" s="301"/>
      <c r="XEP42" s="301" t="s">
        <v>649</v>
      </c>
      <c r="XEQ42" s="301"/>
      <c r="XER42" s="301"/>
      <c r="XES42" s="301"/>
      <c r="XET42" s="301"/>
      <c r="XEU42" s="301"/>
      <c r="XEV42" s="301"/>
      <c r="XEW42" s="301"/>
      <c r="XEX42" s="301"/>
      <c r="XEY42" s="301"/>
      <c r="XEZ42" s="301"/>
      <c r="XFA42" s="301"/>
      <c r="XFB42" s="301"/>
      <c r="XFC42" s="301"/>
    </row>
    <row r="43" spans="1:15 16369:16383" ht="31.5" thickTop="1" thickBot="1">
      <c r="A43" s="343" t="s">
        <v>646</v>
      </c>
      <c r="B43" s="341" t="s">
        <v>493</v>
      </c>
      <c r="C43" s="341" t="s">
        <v>494</v>
      </c>
      <c r="D43" s="341" t="s">
        <v>495</v>
      </c>
      <c r="E43" s="341" t="s">
        <v>496</v>
      </c>
      <c r="F43" s="341" t="s">
        <v>497</v>
      </c>
      <c r="G43" s="341" t="s">
        <v>498</v>
      </c>
      <c r="H43" s="341" t="s">
        <v>499</v>
      </c>
      <c r="I43" s="341" t="s">
        <v>500</v>
      </c>
      <c r="J43" s="341" t="s">
        <v>501</v>
      </c>
      <c r="K43" s="341" t="s">
        <v>502</v>
      </c>
      <c r="L43" s="341" t="s">
        <v>503</v>
      </c>
      <c r="M43" s="341" t="s">
        <v>504</v>
      </c>
      <c r="N43" s="341" t="s">
        <v>766</v>
      </c>
      <c r="XEP43" s="343" t="s">
        <v>646</v>
      </c>
      <c r="XEQ43" s="341" t="s">
        <v>493</v>
      </c>
      <c r="XER43" s="341" t="s">
        <v>494</v>
      </c>
      <c r="XES43" s="341" t="s">
        <v>495</v>
      </c>
      <c r="XET43" s="341" t="s">
        <v>496</v>
      </c>
      <c r="XEU43" s="341" t="s">
        <v>497</v>
      </c>
      <c r="XEV43" s="341" t="s">
        <v>498</v>
      </c>
      <c r="XEW43" s="341" t="s">
        <v>499</v>
      </c>
      <c r="XEX43" s="341" t="s">
        <v>500</v>
      </c>
      <c r="XEY43" s="341" t="s">
        <v>501</v>
      </c>
      <c r="XEZ43" s="341" t="s">
        <v>502</v>
      </c>
      <c r="XFA43" s="341" t="s">
        <v>503</v>
      </c>
      <c r="XFB43" s="341" t="s">
        <v>504</v>
      </c>
      <c r="XFC43" s="341" t="s">
        <v>766</v>
      </c>
    </row>
    <row r="44" spans="1:15 16369:16383" ht="15.75" thickTop="1">
      <c r="A44" s="339" t="s">
        <v>21</v>
      </c>
      <c r="B44" s="345">
        <v>930.71999999999991</v>
      </c>
      <c r="C44" s="345">
        <v>950.77</v>
      </c>
      <c r="D44" s="345">
        <v>1035.3600000000001</v>
      </c>
      <c r="E44" s="345">
        <v>1051.24</v>
      </c>
      <c r="F44" s="345">
        <v>1029.5700000000002</v>
      </c>
      <c r="G44" s="345">
        <v>933.8599999999999</v>
      </c>
      <c r="H44" s="345">
        <v>1077.71</v>
      </c>
      <c r="I44" s="345">
        <v>1241.52</v>
      </c>
      <c r="J44" s="345">
        <v>1091.8599999999999</v>
      </c>
      <c r="K44" s="345">
        <v>1099.74</v>
      </c>
      <c r="L44" s="345">
        <v>1080.0700000000002</v>
      </c>
      <c r="M44" s="345">
        <v>1157.0899999999999</v>
      </c>
      <c r="N44" s="345">
        <v>12679.509999999998</v>
      </c>
      <c r="XEO44" s="433" t="s">
        <v>21</v>
      </c>
      <c r="XEP44" s="339" t="s">
        <v>771</v>
      </c>
      <c r="XEQ44" s="345">
        <v>930.71999999999991</v>
      </c>
      <c r="XER44" s="345">
        <v>950.77</v>
      </c>
      <c r="XES44" s="345">
        <v>1035.3600000000001</v>
      </c>
      <c r="XET44" s="345">
        <v>1051.24</v>
      </c>
      <c r="XEU44" s="345">
        <v>1029.5700000000002</v>
      </c>
      <c r="XEV44" s="345">
        <v>933.8599999999999</v>
      </c>
      <c r="XEW44" s="345">
        <v>1077.71</v>
      </c>
      <c r="XEX44" s="345">
        <v>1241.52</v>
      </c>
      <c r="XEY44" s="345">
        <v>1091.8599999999999</v>
      </c>
      <c r="XEZ44" s="345">
        <v>1099.74</v>
      </c>
      <c r="XFA44" s="345">
        <v>1080.0700000000002</v>
      </c>
      <c r="XFB44" s="345">
        <v>1157.0899999999999</v>
      </c>
      <c r="XFC44" s="345">
        <v>12679.509999999998</v>
      </c>
    </row>
    <row r="45" spans="1:15 16369:16383">
      <c r="A45" s="337" t="s">
        <v>20</v>
      </c>
      <c r="B45" s="333">
        <v>656.71999999999991</v>
      </c>
      <c r="C45" s="333">
        <v>604.49</v>
      </c>
      <c r="D45" s="333">
        <v>717.36</v>
      </c>
      <c r="E45" s="333">
        <v>678.24</v>
      </c>
      <c r="F45" s="333">
        <v>672.15000000000009</v>
      </c>
      <c r="G45" s="333">
        <v>556.16</v>
      </c>
      <c r="H45" s="333">
        <v>712.86</v>
      </c>
      <c r="I45" s="333">
        <v>786.09999999999991</v>
      </c>
      <c r="J45" s="333">
        <v>725.29</v>
      </c>
      <c r="K45" s="333">
        <v>701.74</v>
      </c>
      <c r="L45" s="333">
        <v>689.22</v>
      </c>
      <c r="M45" s="333">
        <v>732.81</v>
      </c>
      <c r="N45" s="333">
        <v>8233.14</v>
      </c>
      <c r="XEO45" s="433"/>
      <c r="XEP45" s="337" t="s">
        <v>20</v>
      </c>
      <c r="XEQ45" s="333">
        <v>656.71999999999991</v>
      </c>
      <c r="XER45" s="333">
        <v>604.49</v>
      </c>
      <c r="XES45" s="333">
        <v>717.36</v>
      </c>
      <c r="XET45" s="333">
        <v>678.24</v>
      </c>
      <c r="XEU45" s="333">
        <v>672.15000000000009</v>
      </c>
      <c r="XEV45" s="333">
        <v>556.16</v>
      </c>
      <c r="XEW45" s="333">
        <v>712.86</v>
      </c>
      <c r="XEX45" s="333">
        <v>786.09999999999991</v>
      </c>
      <c r="XEY45" s="333">
        <v>725.29</v>
      </c>
      <c r="XEZ45" s="333">
        <v>701.74</v>
      </c>
      <c r="XFA45" s="333">
        <v>689.22</v>
      </c>
      <c r="XFB45" s="333">
        <v>732.81</v>
      </c>
      <c r="XFC45" s="333">
        <v>8233.14</v>
      </c>
    </row>
    <row r="46" spans="1:15 16369:16383">
      <c r="A46" s="337" t="s">
        <v>17</v>
      </c>
      <c r="B46" s="333">
        <v>274</v>
      </c>
      <c r="C46" s="333">
        <v>346.28</v>
      </c>
      <c r="D46" s="333">
        <v>318</v>
      </c>
      <c r="E46" s="333">
        <v>373</v>
      </c>
      <c r="F46" s="333">
        <v>357.42</v>
      </c>
      <c r="G46" s="333">
        <v>377.7</v>
      </c>
      <c r="H46" s="333">
        <v>364.85</v>
      </c>
      <c r="I46" s="333">
        <v>455.42</v>
      </c>
      <c r="J46" s="333">
        <v>366.57</v>
      </c>
      <c r="K46" s="333">
        <v>398</v>
      </c>
      <c r="L46" s="333">
        <v>390.85</v>
      </c>
      <c r="M46" s="333">
        <v>424.28</v>
      </c>
      <c r="N46" s="333">
        <v>4446.37</v>
      </c>
      <c r="XEO46" s="433"/>
      <c r="XEP46" s="337" t="s">
        <v>17</v>
      </c>
      <c r="XEQ46" s="333">
        <v>274</v>
      </c>
      <c r="XER46" s="333">
        <v>346.28</v>
      </c>
      <c r="XES46" s="333">
        <v>318</v>
      </c>
      <c r="XET46" s="333">
        <v>373</v>
      </c>
      <c r="XEU46" s="333">
        <v>357.42</v>
      </c>
      <c r="XEV46" s="333">
        <v>377.7</v>
      </c>
      <c r="XEW46" s="333">
        <v>364.85</v>
      </c>
      <c r="XEX46" s="333">
        <v>455.42</v>
      </c>
      <c r="XEY46" s="333">
        <v>366.57</v>
      </c>
      <c r="XEZ46" s="333">
        <v>398</v>
      </c>
      <c r="XFA46" s="333">
        <v>390.85</v>
      </c>
      <c r="XFB46" s="333">
        <v>424.28</v>
      </c>
      <c r="XFC46" s="333">
        <v>4446.37</v>
      </c>
    </row>
    <row r="47" spans="1:15 16369:16383">
      <c r="A47" s="339" t="s">
        <v>100</v>
      </c>
      <c r="B47" s="345">
        <v>33</v>
      </c>
      <c r="C47" s="345">
        <v>26</v>
      </c>
      <c r="D47" s="345">
        <v>61</v>
      </c>
      <c r="E47" s="345">
        <v>26</v>
      </c>
      <c r="F47" s="345">
        <v>29</v>
      </c>
      <c r="G47" s="345">
        <v>54</v>
      </c>
      <c r="H47" s="345">
        <v>29.5</v>
      </c>
      <c r="I47" s="345">
        <v>26.5</v>
      </c>
      <c r="J47" s="345">
        <v>43.5</v>
      </c>
      <c r="K47" s="345">
        <v>36.5</v>
      </c>
      <c r="L47" s="345">
        <v>53.5</v>
      </c>
      <c r="M47" s="345">
        <v>29.5</v>
      </c>
      <c r="N47" s="345">
        <v>448</v>
      </c>
      <c r="XEO47" s="431" t="s">
        <v>100</v>
      </c>
      <c r="XEP47" s="339" t="s">
        <v>774</v>
      </c>
      <c r="XEQ47" s="345">
        <v>33</v>
      </c>
      <c r="XER47" s="345">
        <v>26</v>
      </c>
      <c r="XES47" s="345">
        <v>61</v>
      </c>
      <c r="XET47" s="345">
        <v>26</v>
      </c>
      <c r="XEU47" s="345">
        <v>29</v>
      </c>
      <c r="XEV47" s="345">
        <v>54</v>
      </c>
      <c r="XEW47" s="345">
        <v>29.5</v>
      </c>
      <c r="XEX47" s="345">
        <v>26.5</v>
      </c>
      <c r="XEY47" s="345">
        <v>43.5</v>
      </c>
      <c r="XEZ47" s="345">
        <v>36.5</v>
      </c>
      <c r="XFA47" s="345">
        <v>53.5</v>
      </c>
      <c r="XFB47" s="345">
        <v>29.5</v>
      </c>
      <c r="XFC47" s="345">
        <v>448</v>
      </c>
    </row>
    <row r="48" spans="1:15 16369:16383">
      <c r="A48" s="337" t="s">
        <v>148</v>
      </c>
      <c r="B48" s="333">
        <v>33</v>
      </c>
      <c r="C48" s="333">
        <v>26</v>
      </c>
      <c r="D48" s="333">
        <v>61</v>
      </c>
      <c r="E48" s="333">
        <v>26</v>
      </c>
      <c r="F48" s="333">
        <v>29</v>
      </c>
      <c r="G48" s="333">
        <v>54</v>
      </c>
      <c r="H48" s="333">
        <v>29.5</v>
      </c>
      <c r="I48" s="333">
        <v>26.5</v>
      </c>
      <c r="J48" s="333">
        <v>43.5</v>
      </c>
      <c r="K48" s="333">
        <v>36.5</v>
      </c>
      <c r="L48" s="333">
        <v>53.5</v>
      </c>
      <c r="M48" s="333">
        <v>29.5</v>
      </c>
      <c r="N48" s="333">
        <v>448</v>
      </c>
      <c r="XEO48" s="432"/>
      <c r="XEP48" s="337" t="s">
        <v>148</v>
      </c>
      <c r="XEQ48" s="333">
        <v>33</v>
      </c>
      <c r="XER48" s="333">
        <v>26</v>
      </c>
      <c r="XES48" s="333">
        <v>61</v>
      </c>
      <c r="XET48" s="333">
        <v>26</v>
      </c>
      <c r="XEU48" s="333">
        <v>29</v>
      </c>
      <c r="XEV48" s="333">
        <v>54</v>
      </c>
      <c r="XEW48" s="333">
        <v>29.5</v>
      </c>
      <c r="XEX48" s="333">
        <v>26.5</v>
      </c>
      <c r="XEY48" s="333">
        <v>43.5</v>
      </c>
      <c r="XEZ48" s="333">
        <v>36.5</v>
      </c>
      <c r="XFA48" s="333">
        <v>53.5</v>
      </c>
      <c r="XFB48" s="333">
        <v>29.5</v>
      </c>
      <c r="XFC48" s="333">
        <v>448</v>
      </c>
    </row>
    <row r="49" spans="1:14 16369:16383">
      <c r="A49" s="339" t="s">
        <v>64</v>
      </c>
      <c r="B49" s="345">
        <v>501.13</v>
      </c>
      <c r="C49" s="345">
        <v>406.84999999999985</v>
      </c>
      <c r="D49" s="345">
        <v>506.81999999999988</v>
      </c>
      <c r="E49" s="345">
        <v>431.27999999999986</v>
      </c>
      <c r="F49" s="345">
        <v>575.67999999999995</v>
      </c>
      <c r="G49" s="345">
        <v>548.41</v>
      </c>
      <c r="H49" s="345">
        <v>571.15</v>
      </c>
      <c r="I49" s="345">
        <v>614.49999999999989</v>
      </c>
      <c r="J49" s="345">
        <v>581.37</v>
      </c>
      <c r="K49" s="345">
        <v>573.55000000000018</v>
      </c>
      <c r="L49" s="345">
        <v>498.4199999999999</v>
      </c>
      <c r="M49" s="345">
        <v>535.31999999999994</v>
      </c>
      <c r="N49" s="345">
        <v>6344.4799999999987</v>
      </c>
      <c r="XEO49" s="433" t="s">
        <v>64</v>
      </c>
      <c r="XEP49" s="339" t="s">
        <v>772</v>
      </c>
      <c r="XEQ49" s="345">
        <v>501.13</v>
      </c>
      <c r="XER49" s="345">
        <v>406.84999999999985</v>
      </c>
      <c r="XES49" s="345">
        <v>506.81999999999988</v>
      </c>
      <c r="XET49" s="345">
        <v>431.27999999999986</v>
      </c>
      <c r="XEU49" s="345">
        <v>575.67999999999995</v>
      </c>
      <c r="XEV49" s="345">
        <v>548.41</v>
      </c>
      <c r="XEW49" s="345">
        <v>571.15</v>
      </c>
      <c r="XEX49" s="345">
        <v>614.49999999999989</v>
      </c>
      <c r="XEY49" s="345">
        <v>581.37</v>
      </c>
      <c r="XEZ49" s="345">
        <v>573.55000000000018</v>
      </c>
      <c r="XFA49" s="345">
        <v>498.4199999999999</v>
      </c>
      <c r="XFB49" s="345">
        <v>535.31999999999994</v>
      </c>
      <c r="XFC49" s="345">
        <v>6344.4799999999987</v>
      </c>
    </row>
    <row r="50" spans="1:14 16369:16383">
      <c r="A50" s="337" t="s">
        <v>64</v>
      </c>
      <c r="B50" s="333">
        <v>501.13</v>
      </c>
      <c r="C50" s="333">
        <v>406.84999999999985</v>
      </c>
      <c r="D50" s="333">
        <v>506.81999999999988</v>
      </c>
      <c r="E50" s="333">
        <v>431.27999999999986</v>
      </c>
      <c r="F50" s="333">
        <v>575.67999999999995</v>
      </c>
      <c r="G50" s="333">
        <v>548.41</v>
      </c>
      <c r="H50" s="333">
        <v>571.15</v>
      </c>
      <c r="I50" s="333">
        <v>614.49999999999989</v>
      </c>
      <c r="J50" s="333">
        <v>581.37</v>
      </c>
      <c r="K50" s="333">
        <v>573.55000000000018</v>
      </c>
      <c r="L50" s="333">
        <v>498.4199999999999</v>
      </c>
      <c r="M50" s="333">
        <v>535.31999999999994</v>
      </c>
      <c r="N50" s="333">
        <v>6344.4799999999987</v>
      </c>
      <c r="XEO50" s="433"/>
      <c r="XEP50" s="337" t="s">
        <v>64</v>
      </c>
      <c r="XEQ50" s="333">
        <v>501.13</v>
      </c>
      <c r="XER50" s="333">
        <v>406.84999999999985</v>
      </c>
      <c r="XES50" s="333">
        <v>506.81999999999988</v>
      </c>
      <c r="XET50" s="333">
        <v>431.27999999999986</v>
      </c>
      <c r="XEU50" s="333">
        <v>575.67999999999995</v>
      </c>
      <c r="XEV50" s="333">
        <v>548.41</v>
      </c>
      <c r="XEW50" s="333">
        <v>571.15</v>
      </c>
      <c r="XEX50" s="333">
        <v>614.49999999999989</v>
      </c>
      <c r="XEY50" s="333">
        <v>581.37</v>
      </c>
      <c r="XEZ50" s="333">
        <v>573.55000000000018</v>
      </c>
      <c r="XFA50" s="333">
        <v>498.4199999999999</v>
      </c>
      <c r="XFB50" s="333">
        <v>535.31999999999994</v>
      </c>
      <c r="XFC50" s="333">
        <v>6344.4799999999987</v>
      </c>
    </row>
    <row r="51" spans="1:14 16369:16383">
      <c r="A51" s="339" t="s">
        <v>89</v>
      </c>
      <c r="B51" s="345">
        <v>77</v>
      </c>
      <c r="C51" s="345">
        <v>76</v>
      </c>
      <c r="D51" s="345">
        <v>78</v>
      </c>
      <c r="E51" s="345">
        <v>76</v>
      </c>
      <c r="F51" s="345">
        <v>73</v>
      </c>
      <c r="G51" s="345">
        <v>80</v>
      </c>
      <c r="H51" s="345">
        <v>83</v>
      </c>
      <c r="I51" s="345">
        <v>64</v>
      </c>
      <c r="J51" s="345">
        <v>72</v>
      </c>
      <c r="K51" s="345">
        <v>64</v>
      </c>
      <c r="L51" s="345">
        <v>73</v>
      </c>
      <c r="M51" s="345">
        <v>65</v>
      </c>
      <c r="N51" s="345">
        <v>881</v>
      </c>
      <c r="XEO51" s="431" t="s">
        <v>89</v>
      </c>
      <c r="XEP51" s="339" t="s">
        <v>773</v>
      </c>
      <c r="XEQ51" s="345">
        <v>77</v>
      </c>
      <c r="XER51" s="345">
        <v>76</v>
      </c>
      <c r="XES51" s="345">
        <v>78</v>
      </c>
      <c r="XET51" s="345">
        <v>76</v>
      </c>
      <c r="XEU51" s="345">
        <v>73</v>
      </c>
      <c r="XEV51" s="345">
        <v>80</v>
      </c>
      <c r="XEW51" s="345">
        <v>83</v>
      </c>
      <c r="XEX51" s="345">
        <v>64</v>
      </c>
      <c r="XEY51" s="345">
        <v>72</v>
      </c>
      <c r="XEZ51" s="345">
        <v>64</v>
      </c>
      <c r="XFA51" s="345">
        <v>73</v>
      </c>
      <c r="XFB51" s="345">
        <v>65</v>
      </c>
      <c r="XFC51" s="345">
        <v>881</v>
      </c>
    </row>
    <row r="52" spans="1:14 16369:16383">
      <c r="A52" s="337" t="s">
        <v>637</v>
      </c>
      <c r="B52" s="333">
        <v>77</v>
      </c>
      <c r="C52" s="333">
        <v>76</v>
      </c>
      <c r="D52" s="333">
        <v>78</v>
      </c>
      <c r="E52" s="333">
        <v>76</v>
      </c>
      <c r="F52" s="333">
        <v>73</v>
      </c>
      <c r="G52" s="333">
        <v>80</v>
      </c>
      <c r="H52" s="333">
        <v>83</v>
      </c>
      <c r="I52" s="333">
        <v>64</v>
      </c>
      <c r="J52" s="333">
        <v>72</v>
      </c>
      <c r="K52" s="333">
        <v>64</v>
      </c>
      <c r="L52" s="333">
        <v>73</v>
      </c>
      <c r="M52" s="333">
        <v>65</v>
      </c>
      <c r="N52" s="333">
        <v>881</v>
      </c>
      <c r="XEO52" s="432"/>
      <c r="XEP52" s="337" t="s">
        <v>637</v>
      </c>
      <c r="XEQ52" s="333">
        <v>77</v>
      </c>
      <c r="XER52" s="333">
        <v>76</v>
      </c>
      <c r="XES52" s="333">
        <v>78</v>
      </c>
      <c r="XET52" s="333">
        <v>76</v>
      </c>
      <c r="XEU52" s="333">
        <v>73</v>
      </c>
      <c r="XEV52" s="333">
        <v>80</v>
      </c>
      <c r="XEW52" s="333">
        <v>83</v>
      </c>
      <c r="XEX52" s="333">
        <v>64</v>
      </c>
      <c r="XEY52" s="333">
        <v>72</v>
      </c>
      <c r="XEZ52" s="333">
        <v>64</v>
      </c>
      <c r="XFA52" s="333">
        <v>73</v>
      </c>
      <c r="XFB52" s="333">
        <v>65</v>
      </c>
      <c r="XFC52" s="333">
        <v>881</v>
      </c>
    </row>
    <row r="53" spans="1:14 16369:16383">
      <c r="A53" s="339" t="s">
        <v>19</v>
      </c>
      <c r="B53" s="345">
        <v>58367.94000000001</v>
      </c>
      <c r="C53" s="345">
        <v>52704.80000000001</v>
      </c>
      <c r="D53" s="345">
        <v>59621.600000000006</v>
      </c>
      <c r="E53" s="345">
        <v>55131.039999999994</v>
      </c>
      <c r="F53" s="345">
        <v>67430.959999999963</v>
      </c>
      <c r="G53" s="345">
        <v>65087.040000000015</v>
      </c>
      <c r="H53" s="345">
        <v>66495.44</v>
      </c>
      <c r="I53" s="345">
        <v>69300.879999999976</v>
      </c>
      <c r="J53" s="345">
        <v>63786.489999999991</v>
      </c>
      <c r="K53" s="345">
        <v>65539.62</v>
      </c>
      <c r="L53" s="345">
        <v>58497.289999999994</v>
      </c>
      <c r="M53" s="345">
        <v>60580.950000000004</v>
      </c>
      <c r="N53" s="345">
        <v>742544.04999999981</v>
      </c>
      <c r="XEO53" s="433" t="s">
        <v>19</v>
      </c>
      <c r="XEP53" s="339" t="s">
        <v>775</v>
      </c>
      <c r="XEQ53" s="345">
        <v>58367.94000000001</v>
      </c>
      <c r="XER53" s="345">
        <v>52704.80000000001</v>
      </c>
      <c r="XES53" s="345">
        <v>59621.600000000006</v>
      </c>
      <c r="XET53" s="345">
        <v>55131.039999999994</v>
      </c>
      <c r="XEU53" s="345">
        <v>67430.959999999963</v>
      </c>
      <c r="XEV53" s="345">
        <v>65087.040000000015</v>
      </c>
      <c r="XEW53" s="345">
        <v>66495.44</v>
      </c>
      <c r="XEX53" s="345">
        <v>69300.879999999976</v>
      </c>
      <c r="XEY53" s="345">
        <v>63786.489999999991</v>
      </c>
      <c r="XEZ53" s="345">
        <v>65539.62</v>
      </c>
      <c r="XFA53" s="345">
        <v>58497.289999999994</v>
      </c>
      <c r="XFB53" s="345">
        <v>60580.950000000004</v>
      </c>
      <c r="XFC53" s="345">
        <v>742544.04999999981</v>
      </c>
    </row>
    <row r="54" spans="1:14 16369:16383">
      <c r="A54" s="337" t="s">
        <v>19</v>
      </c>
      <c r="B54" s="333">
        <v>4592.3199999999988</v>
      </c>
      <c r="C54" s="333">
        <v>3974.11</v>
      </c>
      <c r="D54" s="333">
        <v>6505.9000000000005</v>
      </c>
      <c r="E54" s="333">
        <v>6344.37</v>
      </c>
      <c r="F54" s="333">
        <v>12514.52</v>
      </c>
      <c r="G54" s="333">
        <v>11714.679999999998</v>
      </c>
      <c r="H54" s="333">
        <v>12202.779999999999</v>
      </c>
      <c r="I54" s="333">
        <v>13386.150000000003</v>
      </c>
      <c r="J54" s="333">
        <v>12307.690000000002</v>
      </c>
      <c r="K54" s="333">
        <v>12522.849999999999</v>
      </c>
      <c r="L54" s="333">
        <v>11083.1</v>
      </c>
      <c r="M54" s="333">
        <v>9879.9999999999982</v>
      </c>
      <c r="N54" s="333">
        <v>117028.47</v>
      </c>
      <c r="XEO54" s="433"/>
      <c r="XEP54" s="337" t="s">
        <v>19</v>
      </c>
      <c r="XEQ54" s="333">
        <v>4592.3199999999988</v>
      </c>
      <c r="XER54" s="333">
        <v>3974.11</v>
      </c>
      <c r="XES54" s="333">
        <v>6505.9000000000005</v>
      </c>
      <c r="XET54" s="333">
        <v>6344.37</v>
      </c>
      <c r="XEU54" s="333">
        <v>12514.52</v>
      </c>
      <c r="XEV54" s="333">
        <v>11714.679999999998</v>
      </c>
      <c r="XEW54" s="333">
        <v>12202.779999999999</v>
      </c>
      <c r="XEX54" s="333">
        <v>13386.150000000003</v>
      </c>
      <c r="XEY54" s="333">
        <v>12307.690000000002</v>
      </c>
      <c r="XEZ54" s="333">
        <v>12522.849999999999</v>
      </c>
      <c r="XFA54" s="333">
        <v>11083.1</v>
      </c>
      <c r="XFB54" s="333">
        <v>9879.9999999999982</v>
      </c>
      <c r="XFC54" s="333">
        <v>117028.47</v>
      </c>
    </row>
    <row r="55" spans="1:14 16369:16383">
      <c r="A55" s="337" t="s">
        <v>154</v>
      </c>
      <c r="B55" s="333">
        <v>53775.62000000001</v>
      </c>
      <c r="C55" s="333">
        <v>48730.69000000001</v>
      </c>
      <c r="D55" s="333">
        <v>53115.700000000004</v>
      </c>
      <c r="E55" s="333">
        <v>48786.669999999991</v>
      </c>
      <c r="F55" s="333">
        <v>54916.439999999966</v>
      </c>
      <c r="G55" s="333">
        <v>53372.360000000015</v>
      </c>
      <c r="H55" s="333">
        <v>54292.659999999996</v>
      </c>
      <c r="I55" s="333">
        <v>55914.729999999974</v>
      </c>
      <c r="J55" s="333">
        <v>51478.799999999988</v>
      </c>
      <c r="K55" s="333">
        <v>53016.770000000004</v>
      </c>
      <c r="L55" s="333">
        <v>47414.189999999995</v>
      </c>
      <c r="M55" s="333">
        <v>50700.950000000004</v>
      </c>
      <c r="N55" s="333">
        <v>625515.57999999984</v>
      </c>
      <c r="XEO55" s="433"/>
      <c r="XEP55" s="337" t="s">
        <v>154</v>
      </c>
      <c r="XEQ55" s="333">
        <v>53775.62000000001</v>
      </c>
      <c r="XER55" s="333">
        <v>48730.69000000001</v>
      </c>
      <c r="XES55" s="333">
        <v>53115.700000000004</v>
      </c>
      <c r="XET55" s="333">
        <v>48786.669999999991</v>
      </c>
      <c r="XEU55" s="333">
        <v>54916.439999999966</v>
      </c>
      <c r="XEV55" s="333">
        <v>53372.360000000015</v>
      </c>
      <c r="XEW55" s="333">
        <v>54292.659999999996</v>
      </c>
      <c r="XEX55" s="333">
        <v>55914.729999999974</v>
      </c>
      <c r="XEY55" s="333">
        <v>51478.799999999988</v>
      </c>
      <c r="XEZ55" s="333">
        <v>53016.770000000004</v>
      </c>
      <c r="XFA55" s="333">
        <v>47414.189999999995</v>
      </c>
      <c r="XFB55" s="333">
        <v>50700.950000000004</v>
      </c>
      <c r="XFC55" s="333">
        <v>625515.57999999984</v>
      </c>
    </row>
    <row r="56" spans="1:14 16369:16383">
      <c r="A56" s="339" t="s">
        <v>556</v>
      </c>
      <c r="B56" s="345">
        <v>1308.4550000000002</v>
      </c>
      <c r="C56" s="345">
        <v>1160.0800000000002</v>
      </c>
      <c r="D56" s="345">
        <v>1303.6549999999995</v>
      </c>
      <c r="E56" s="345">
        <v>1325.2899999999997</v>
      </c>
      <c r="F56" s="345">
        <v>1508.925</v>
      </c>
      <c r="G56" s="345">
        <v>1473.8300000000002</v>
      </c>
      <c r="H56" s="345">
        <v>1420.8899999999996</v>
      </c>
      <c r="I56" s="345">
        <v>1477.1449999999998</v>
      </c>
      <c r="J56" s="345">
        <v>1414.2150000000001</v>
      </c>
      <c r="K56" s="345">
        <v>1542.4549999999999</v>
      </c>
      <c r="L56" s="345">
        <v>1337.2249999999997</v>
      </c>
      <c r="M56" s="345">
        <v>1322.7449999999999</v>
      </c>
      <c r="N56" s="345">
        <v>16594.91</v>
      </c>
      <c r="XEO56" s="431" t="s">
        <v>556</v>
      </c>
      <c r="XEP56" s="339" t="s">
        <v>776</v>
      </c>
      <c r="XEQ56" s="345">
        <v>1308.4550000000002</v>
      </c>
      <c r="XER56" s="345">
        <v>1160.0800000000002</v>
      </c>
      <c r="XES56" s="345">
        <v>1303.6549999999995</v>
      </c>
      <c r="XET56" s="345">
        <v>1325.2899999999997</v>
      </c>
      <c r="XEU56" s="345">
        <v>1508.925</v>
      </c>
      <c r="XEV56" s="345">
        <v>1473.8300000000002</v>
      </c>
      <c r="XEW56" s="345">
        <v>1420.8899999999996</v>
      </c>
      <c r="XEX56" s="345">
        <v>1477.1449999999998</v>
      </c>
      <c r="XEY56" s="345">
        <v>1414.2150000000001</v>
      </c>
      <c r="XEZ56" s="345">
        <v>1542.4549999999999</v>
      </c>
      <c r="XFA56" s="345">
        <v>1337.2249999999997</v>
      </c>
      <c r="XFB56" s="345">
        <v>1322.7449999999999</v>
      </c>
      <c r="XFC56" s="345">
        <v>16594.91</v>
      </c>
    </row>
    <row r="57" spans="1:14 16369:16383">
      <c r="A57" s="337" t="s">
        <v>621</v>
      </c>
      <c r="B57" s="333">
        <v>1308.4550000000002</v>
      </c>
      <c r="C57" s="333">
        <v>1160.0800000000002</v>
      </c>
      <c r="D57" s="333">
        <v>1303.6549999999995</v>
      </c>
      <c r="E57" s="333">
        <v>1325.2899999999997</v>
      </c>
      <c r="F57" s="333">
        <v>1508.925</v>
      </c>
      <c r="G57" s="333">
        <v>1473.8300000000002</v>
      </c>
      <c r="H57" s="333">
        <v>1420.8899999999996</v>
      </c>
      <c r="I57" s="333">
        <v>1477.1449999999998</v>
      </c>
      <c r="J57" s="333">
        <v>1414.2150000000001</v>
      </c>
      <c r="K57" s="333">
        <v>1542.4549999999999</v>
      </c>
      <c r="L57" s="333">
        <v>1337.2249999999997</v>
      </c>
      <c r="M57" s="333">
        <v>1322.7449999999999</v>
      </c>
      <c r="N57" s="333">
        <v>16594.91</v>
      </c>
      <c r="XEO57" s="432"/>
      <c r="XEP57" s="337" t="s">
        <v>621</v>
      </c>
      <c r="XEQ57" s="333">
        <v>1308.4550000000002</v>
      </c>
      <c r="XER57" s="333">
        <v>1160.0800000000002</v>
      </c>
      <c r="XES57" s="333">
        <v>1303.6549999999995</v>
      </c>
      <c r="XET57" s="333">
        <v>1325.2899999999997</v>
      </c>
      <c r="XEU57" s="333">
        <v>1508.925</v>
      </c>
      <c r="XEV57" s="333">
        <v>1473.8300000000002</v>
      </c>
      <c r="XEW57" s="333">
        <v>1420.8899999999996</v>
      </c>
      <c r="XEX57" s="333">
        <v>1477.1449999999998</v>
      </c>
      <c r="XEY57" s="333">
        <v>1414.2150000000001</v>
      </c>
      <c r="XEZ57" s="333">
        <v>1542.4549999999999</v>
      </c>
      <c r="XFA57" s="333">
        <v>1337.2249999999997</v>
      </c>
      <c r="XFB57" s="333">
        <v>1322.7449999999999</v>
      </c>
      <c r="XFC57" s="333">
        <v>16594.91</v>
      </c>
    </row>
    <row r="58" spans="1:14 16369:16383">
      <c r="A58" s="339" t="s">
        <v>120</v>
      </c>
      <c r="B58" s="345">
        <v>300.5</v>
      </c>
      <c r="C58" s="345">
        <v>236.5</v>
      </c>
      <c r="D58" s="345">
        <v>279.5</v>
      </c>
      <c r="E58" s="345">
        <v>251.3</v>
      </c>
      <c r="F58" s="345">
        <v>237.8</v>
      </c>
      <c r="G58" s="345">
        <v>230.9</v>
      </c>
      <c r="H58" s="345">
        <v>248.7</v>
      </c>
      <c r="I58" s="345">
        <v>252.9</v>
      </c>
      <c r="J58" s="345">
        <v>249.6</v>
      </c>
      <c r="K58" s="345">
        <v>288.39999999999998</v>
      </c>
      <c r="L58" s="345">
        <v>251.3</v>
      </c>
      <c r="M58" s="345">
        <v>264.8</v>
      </c>
      <c r="N58" s="345">
        <v>3092.2</v>
      </c>
      <c r="XEO58" s="433" t="s">
        <v>120</v>
      </c>
      <c r="XEP58" s="339" t="s">
        <v>777</v>
      </c>
      <c r="XEQ58" s="345">
        <v>300.5</v>
      </c>
      <c r="XER58" s="345">
        <v>236.5</v>
      </c>
      <c r="XES58" s="345">
        <v>279.5</v>
      </c>
      <c r="XET58" s="345">
        <v>251.3</v>
      </c>
      <c r="XEU58" s="345">
        <v>237.8</v>
      </c>
      <c r="XEV58" s="345">
        <v>230.9</v>
      </c>
      <c r="XEW58" s="345">
        <v>248.7</v>
      </c>
      <c r="XEX58" s="345">
        <v>252.9</v>
      </c>
      <c r="XEY58" s="345">
        <v>249.6</v>
      </c>
      <c r="XEZ58" s="345">
        <v>288.39999999999998</v>
      </c>
      <c r="XFA58" s="345">
        <v>251.3</v>
      </c>
      <c r="XFB58" s="345">
        <v>264.8</v>
      </c>
      <c r="XFC58" s="345">
        <v>3092.2</v>
      </c>
    </row>
    <row r="59" spans="1:14 16369:16383">
      <c r="A59" s="337" t="s">
        <v>153</v>
      </c>
      <c r="B59" s="333">
        <v>250</v>
      </c>
      <c r="C59" s="333">
        <v>190</v>
      </c>
      <c r="D59" s="333">
        <v>223</v>
      </c>
      <c r="E59" s="333">
        <v>200</v>
      </c>
      <c r="F59" s="333">
        <v>185</v>
      </c>
      <c r="G59" s="333">
        <v>168</v>
      </c>
      <c r="H59" s="333">
        <v>190</v>
      </c>
      <c r="I59" s="333">
        <v>195</v>
      </c>
      <c r="J59" s="333">
        <v>200</v>
      </c>
      <c r="K59" s="333">
        <v>240</v>
      </c>
      <c r="L59" s="333">
        <v>195</v>
      </c>
      <c r="M59" s="333">
        <v>200</v>
      </c>
      <c r="N59" s="333">
        <v>2436</v>
      </c>
      <c r="XEO59" s="433"/>
      <c r="XEP59" s="337" t="s">
        <v>153</v>
      </c>
      <c r="XEQ59" s="333">
        <v>250</v>
      </c>
      <c r="XER59" s="333">
        <v>190</v>
      </c>
      <c r="XES59" s="333">
        <v>223</v>
      </c>
      <c r="XET59" s="333">
        <v>200</v>
      </c>
      <c r="XEU59" s="333">
        <v>185</v>
      </c>
      <c r="XEV59" s="333">
        <v>168</v>
      </c>
      <c r="XEW59" s="333">
        <v>190</v>
      </c>
      <c r="XEX59" s="333">
        <v>195</v>
      </c>
      <c r="XEY59" s="333">
        <v>200</v>
      </c>
      <c r="XEZ59" s="333">
        <v>240</v>
      </c>
      <c r="XFA59" s="333">
        <v>195</v>
      </c>
      <c r="XFB59" s="333">
        <v>200</v>
      </c>
      <c r="XFC59" s="333">
        <v>2436</v>
      </c>
    </row>
    <row r="60" spans="1:14 16369:16383">
      <c r="A60" s="337" t="s">
        <v>555</v>
      </c>
      <c r="B60" s="333">
        <v>40.5</v>
      </c>
      <c r="C60" s="333">
        <v>35.5</v>
      </c>
      <c r="D60" s="333">
        <v>44</v>
      </c>
      <c r="E60" s="333">
        <v>39.299999999999997</v>
      </c>
      <c r="F60" s="333">
        <v>41.8</v>
      </c>
      <c r="G60" s="333">
        <v>50.9</v>
      </c>
      <c r="H60" s="333">
        <v>46.7</v>
      </c>
      <c r="I60" s="333">
        <v>42.9</v>
      </c>
      <c r="J60" s="333">
        <v>38.6</v>
      </c>
      <c r="K60" s="333">
        <v>38.4</v>
      </c>
      <c r="L60" s="333">
        <v>45.3</v>
      </c>
      <c r="M60" s="333">
        <v>52.8</v>
      </c>
      <c r="N60" s="333">
        <v>516.70000000000005</v>
      </c>
      <c r="XEO60" s="433"/>
      <c r="XEP60" s="337" t="s">
        <v>555</v>
      </c>
      <c r="XEQ60" s="333">
        <v>40.5</v>
      </c>
      <c r="XER60" s="333">
        <v>35.5</v>
      </c>
      <c r="XES60" s="333">
        <v>44</v>
      </c>
      <c r="XET60" s="333">
        <v>39.299999999999997</v>
      </c>
      <c r="XEU60" s="333">
        <v>41.8</v>
      </c>
      <c r="XEV60" s="333">
        <v>50.9</v>
      </c>
      <c r="XEW60" s="333">
        <v>46.7</v>
      </c>
      <c r="XEX60" s="333">
        <v>42.9</v>
      </c>
      <c r="XEY60" s="333">
        <v>38.6</v>
      </c>
      <c r="XEZ60" s="333">
        <v>38.4</v>
      </c>
      <c r="XFA60" s="333">
        <v>45.3</v>
      </c>
      <c r="XFB60" s="333">
        <v>52.8</v>
      </c>
      <c r="XFC60" s="333">
        <v>516.70000000000005</v>
      </c>
    </row>
    <row r="61" spans="1:14 16369:16383">
      <c r="A61" s="337" t="s">
        <v>557</v>
      </c>
      <c r="B61" s="333">
        <v>10</v>
      </c>
      <c r="C61" s="333">
        <v>11</v>
      </c>
      <c r="D61" s="333">
        <v>12.5</v>
      </c>
      <c r="E61" s="333">
        <v>12</v>
      </c>
      <c r="F61" s="333">
        <v>11</v>
      </c>
      <c r="G61" s="333">
        <v>12</v>
      </c>
      <c r="H61" s="333">
        <v>12</v>
      </c>
      <c r="I61" s="333">
        <v>15</v>
      </c>
      <c r="J61" s="333">
        <v>11</v>
      </c>
      <c r="K61" s="333">
        <v>10</v>
      </c>
      <c r="L61" s="333">
        <v>11</v>
      </c>
      <c r="M61" s="333">
        <v>12</v>
      </c>
      <c r="N61" s="333">
        <v>139.5</v>
      </c>
      <c r="XEO61" s="433"/>
      <c r="XEP61" s="337" t="s">
        <v>557</v>
      </c>
      <c r="XEQ61" s="333">
        <v>10</v>
      </c>
      <c r="XER61" s="333">
        <v>11</v>
      </c>
      <c r="XES61" s="333">
        <v>12.5</v>
      </c>
      <c r="XET61" s="333">
        <v>12</v>
      </c>
      <c r="XEU61" s="333">
        <v>11</v>
      </c>
      <c r="XEV61" s="333">
        <v>12</v>
      </c>
      <c r="XEW61" s="333">
        <v>12</v>
      </c>
      <c r="XEX61" s="333">
        <v>15</v>
      </c>
      <c r="XEY61" s="333">
        <v>11</v>
      </c>
      <c r="XEZ61" s="333">
        <v>10</v>
      </c>
      <c r="XFA61" s="333">
        <v>11</v>
      </c>
      <c r="XFB61" s="333">
        <v>12</v>
      </c>
      <c r="XFC61" s="333">
        <v>139.5</v>
      </c>
    </row>
    <row r="62" spans="1:14 16369:16383">
      <c r="A62" s="339" t="s">
        <v>115</v>
      </c>
      <c r="B62" s="345">
        <v>3628.0200000000004</v>
      </c>
      <c r="C62" s="345">
        <v>3127.7249999999995</v>
      </c>
      <c r="D62" s="345">
        <v>3646.6499999999996</v>
      </c>
      <c r="E62" s="345">
        <v>3693.4449999999997</v>
      </c>
      <c r="F62" s="345">
        <v>3861.605</v>
      </c>
      <c r="G62" s="345">
        <v>4071.8899999999994</v>
      </c>
      <c r="H62" s="345">
        <v>4505.7050000000008</v>
      </c>
      <c r="I62" s="345">
        <v>4344.26</v>
      </c>
      <c r="J62" s="345">
        <v>3622.54</v>
      </c>
      <c r="K62" s="345">
        <v>4018.7000000000003</v>
      </c>
      <c r="L62" s="345">
        <v>3599.0000000000005</v>
      </c>
      <c r="M62" s="345">
        <v>3776.7049999999995</v>
      </c>
      <c r="N62" s="345">
        <v>45896.245000000003</v>
      </c>
      <c r="XEO62" s="431" t="s">
        <v>115</v>
      </c>
      <c r="XEP62" s="339" t="s">
        <v>778</v>
      </c>
      <c r="XEQ62" s="345">
        <v>3628.0200000000004</v>
      </c>
      <c r="XER62" s="345">
        <v>3127.7249999999995</v>
      </c>
      <c r="XES62" s="345">
        <v>3646.6499999999996</v>
      </c>
      <c r="XET62" s="345">
        <v>3693.4449999999997</v>
      </c>
      <c r="XEU62" s="345">
        <v>3861.605</v>
      </c>
      <c r="XEV62" s="345">
        <v>4071.8899999999994</v>
      </c>
      <c r="XEW62" s="345">
        <v>4505.7050000000008</v>
      </c>
      <c r="XEX62" s="345">
        <v>4344.26</v>
      </c>
      <c r="XEY62" s="345">
        <v>3622.54</v>
      </c>
      <c r="XEZ62" s="345">
        <v>4018.7000000000003</v>
      </c>
      <c r="XFA62" s="345">
        <v>3599.0000000000005</v>
      </c>
      <c r="XFB62" s="345">
        <v>3776.7049999999995</v>
      </c>
      <c r="XFC62" s="345">
        <v>45896.245000000003</v>
      </c>
    </row>
    <row r="63" spans="1:14 16369:16383">
      <c r="A63" s="337" t="s">
        <v>115</v>
      </c>
      <c r="B63" s="333">
        <v>3628.0200000000004</v>
      </c>
      <c r="C63" s="333">
        <v>3127.7249999999995</v>
      </c>
      <c r="D63" s="333">
        <v>3646.6499999999996</v>
      </c>
      <c r="E63" s="333">
        <v>3693.4449999999997</v>
      </c>
      <c r="F63" s="333">
        <v>3861.605</v>
      </c>
      <c r="G63" s="333">
        <v>4071.8899999999994</v>
      </c>
      <c r="H63" s="333">
        <v>4505.7050000000008</v>
      </c>
      <c r="I63" s="333">
        <v>4344.26</v>
      </c>
      <c r="J63" s="333">
        <v>3622.54</v>
      </c>
      <c r="K63" s="333">
        <v>4018.7000000000003</v>
      </c>
      <c r="L63" s="333">
        <v>3599.0000000000005</v>
      </c>
      <c r="M63" s="333">
        <v>3776.7049999999995</v>
      </c>
      <c r="N63" s="333">
        <v>45896.245000000003</v>
      </c>
      <c r="XEO63" s="432"/>
      <c r="XEP63" s="337" t="s">
        <v>115</v>
      </c>
      <c r="XEQ63" s="333">
        <v>3628.0200000000004</v>
      </c>
      <c r="XER63" s="333">
        <v>3127.7249999999995</v>
      </c>
      <c r="XES63" s="333">
        <v>3646.6499999999996</v>
      </c>
      <c r="XET63" s="333">
        <v>3693.4449999999997</v>
      </c>
      <c r="XEU63" s="333">
        <v>3861.605</v>
      </c>
      <c r="XEV63" s="333">
        <v>4071.8899999999994</v>
      </c>
      <c r="XEW63" s="333">
        <v>4505.7050000000008</v>
      </c>
      <c r="XEX63" s="333">
        <v>4344.26</v>
      </c>
      <c r="XEY63" s="333">
        <v>3622.54</v>
      </c>
      <c r="XEZ63" s="333">
        <v>4018.7000000000003</v>
      </c>
      <c r="XFA63" s="333">
        <v>3599.0000000000005</v>
      </c>
      <c r="XFB63" s="333">
        <v>3776.7049999999995</v>
      </c>
      <c r="XFC63" s="333">
        <v>45896.245000000003</v>
      </c>
    </row>
    <row r="64" spans="1:14 16369:16383">
      <c r="A64" s="339" t="s">
        <v>31</v>
      </c>
      <c r="B64" s="345">
        <v>5818</v>
      </c>
      <c r="C64" s="345">
        <v>5915.5499999999984</v>
      </c>
      <c r="D64" s="345">
        <v>6542.8599999999988</v>
      </c>
      <c r="E64" s="345">
        <v>6959.37</v>
      </c>
      <c r="F64" s="345">
        <v>7368.06</v>
      </c>
      <c r="G64" s="345">
        <v>8144.49</v>
      </c>
      <c r="H64" s="345">
        <v>7423.5100000000011</v>
      </c>
      <c r="I64" s="345">
        <v>7651.0300000000016</v>
      </c>
      <c r="J64" s="345">
        <v>7014.1500000000015</v>
      </c>
      <c r="K64" s="345">
        <v>6736.0700000000015</v>
      </c>
      <c r="L64" s="345">
        <v>6011.42</v>
      </c>
      <c r="M64" s="345">
        <v>6726.3799999999983</v>
      </c>
      <c r="N64" s="345">
        <v>82310.89</v>
      </c>
      <c r="XEO64" s="433" t="s">
        <v>31</v>
      </c>
      <c r="XEP64" s="339" t="s">
        <v>779</v>
      </c>
      <c r="XEQ64" s="345">
        <v>5818</v>
      </c>
      <c r="XER64" s="345">
        <v>5915.5499999999984</v>
      </c>
      <c r="XES64" s="345">
        <v>6542.8599999999988</v>
      </c>
      <c r="XET64" s="345">
        <v>6959.37</v>
      </c>
      <c r="XEU64" s="345">
        <v>7368.06</v>
      </c>
      <c r="XEV64" s="345">
        <v>8144.49</v>
      </c>
      <c r="XEW64" s="345">
        <v>7423.5100000000011</v>
      </c>
      <c r="XEX64" s="345">
        <v>7651.0300000000016</v>
      </c>
      <c r="XEY64" s="345">
        <v>7014.1500000000015</v>
      </c>
      <c r="XEZ64" s="345">
        <v>6736.0700000000015</v>
      </c>
      <c r="XFA64" s="345">
        <v>6011.42</v>
      </c>
      <c r="XFB64" s="345">
        <v>6726.3799999999983</v>
      </c>
      <c r="XFC64" s="345">
        <v>82310.89</v>
      </c>
    </row>
    <row r="65" spans="1:17 16369:16383">
      <c r="A65" s="337" t="s">
        <v>31</v>
      </c>
      <c r="B65" s="333">
        <v>5818</v>
      </c>
      <c r="C65" s="333">
        <v>5915.5499999999984</v>
      </c>
      <c r="D65" s="333">
        <v>6542.8599999999988</v>
      </c>
      <c r="E65" s="333">
        <v>6959.37</v>
      </c>
      <c r="F65" s="333">
        <v>7368.06</v>
      </c>
      <c r="G65" s="333">
        <v>8144.49</v>
      </c>
      <c r="H65" s="333">
        <v>7423.5100000000011</v>
      </c>
      <c r="I65" s="333">
        <v>7651.0300000000016</v>
      </c>
      <c r="J65" s="333">
        <v>7014.1500000000015</v>
      </c>
      <c r="K65" s="333">
        <v>6736.0700000000015</v>
      </c>
      <c r="L65" s="333">
        <v>6011.42</v>
      </c>
      <c r="M65" s="333">
        <v>6726.3799999999983</v>
      </c>
      <c r="N65" s="333">
        <v>82310.89</v>
      </c>
      <c r="XEO65" s="433"/>
      <c r="XEP65" s="337" t="s">
        <v>31</v>
      </c>
      <c r="XEQ65" s="333">
        <v>5818</v>
      </c>
      <c r="XER65" s="333">
        <v>5915.5499999999984</v>
      </c>
      <c r="XES65" s="333">
        <v>6542.8599999999988</v>
      </c>
      <c r="XET65" s="333">
        <v>6959.37</v>
      </c>
      <c r="XEU65" s="333">
        <v>7368.06</v>
      </c>
      <c r="XEV65" s="333">
        <v>8144.49</v>
      </c>
      <c r="XEW65" s="333">
        <v>7423.5100000000011</v>
      </c>
      <c r="XEX65" s="333">
        <v>7651.0300000000016</v>
      </c>
      <c r="XEY65" s="333">
        <v>7014.1500000000015</v>
      </c>
      <c r="XEZ65" s="333">
        <v>6736.0700000000015</v>
      </c>
      <c r="XFA65" s="333">
        <v>6011.42</v>
      </c>
      <c r="XFB65" s="333">
        <v>6726.3799999999983</v>
      </c>
      <c r="XFC65" s="333">
        <v>82310.89</v>
      </c>
    </row>
    <row r="66" spans="1:17 16369:16383">
      <c r="A66" s="339" t="s">
        <v>27</v>
      </c>
      <c r="B66" s="345">
        <v>11538.820000000007</v>
      </c>
      <c r="C66" s="345">
        <v>10671.360000000006</v>
      </c>
      <c r="D66" s="345">
        <v>11951.639999999998</v>
      </c>
      <c r="E66" s="345">
        <v>12823.829999999994</v>
      </c>
      <c r="F66" s="345">
        <v>14315.730000000003</v>
      </c>
      <c r="G66" s="345">
        <v>13932.520000000004</v>
      </c>
      <c r="H66" s="345">
        <v>14335.249999999993</v>
      </c>
      <c r="I66" s="345">
        <v>14714.580000000004</v>
      </c>
      <c r="J66" s="345">
        <v>12991.840000000006</v>
      </c>
      <c r="K66" s="345">
        <v>13880.840000000002</v>
      </c>
      <c r="L66" s="345">
        <v>11794.88</v>
      </c>
      <c r="M66" s="345">
        <v>16725.149999999983</v>
      </c>
      <c r="N66" s="345">
        <v>159676.44</v>
      </c>
      <c r="XEO66" s="431" t="s">
        <v>27</v>
      </c>
      <c r="XEP66" s="339" t="s">
        <v>780</v>
      </c>
      <c r="XEQ66" s="345">
        <v>11538.820000000007</v>
      </c>
      <c r="XER66" s="345">
        <v>10671.360000000006</v>
      </c>
      <c r="XES66" s="345">
        <v>11951.639999999998</v>
      </c>
      <c r="XET66" s="345">
        <v>12823.829999999994</v>
      </c>
      <c r="XEU66" s="345">
        <v>14315.730000000003</v>
      </c>
      <c r="XEV66" s="345">
        <v>13932.520000000004</v>
      </c>
      <c r="XEW66" s="345">
        <v>14335.249999999993</v>
      </c>
      <c r="XEX66" s="345">
        <v>14714.580000000004</v>
      </c>
      <c r="XEY66" s="345">
        <v>12991.840000000006</v>
      </c>
      <c r="XEZ66" s="345">
        <v>13880.840000000002</v>
      </c>
      <c r="XFA66" s="345">
        <v>11794.88</v>
      </c>
      <c r="XFB66" s="345">
        <v>16725.149999999983</v>
      </c>
      <c r="XFC66" s="345">
        <v>159676.44</v>
      </c>
    </row>
    <row r="67" spans="1:17 16369:16383">
      <c r="A67" s="337" t="s">
        <v>28</v>
      </c>
      <c r="B67" s="333">
        <v>3.7</v>
      </c>
      <c r="C67" s="333">
        <v>3.2</v>
      </c>
      <c r="D67" s="333">
        <v>2.9</v>
      </c>
      <c r="E67" s="333">
        <v>3.6</v>
      </c>
      <c r="F67" s="333">
        <v>3.5</v>
      </c>
      <c r="G67" s="333">
        <v>3.2</v>
      </c>
      <c r="H67" s="333">
        <v>3.5</v>
      </c>
      <c r="I67" s="333">
        <v>3.3</v>
      </c>
      <c r="J67" s="333">
        <v>3.5</v>
      </c>
      <c r="K67" s="333">
        <v>3.2</v>
      </c>
      <c r="L67" s="333">
        <v>3.7</v>
      </c>
      <c r="M67" s="333">
        <v>3.6</v>
      </c>
      <c r="N67" s="333">
        <v>40.900000000000006</v>
      </c>
      <c r="XEO67" s="432"/>
      <c r="XEP67" s="337" t="s">
        <v>28</v>
      </c>
      <c r="XEQ67" s="333">
        <v>3.7</v>
      </c>
      <c r="XER67" s="333">
        <v>3.2</v>
      </c>
      <c r="XES67" s="333">
        <v>2.9</v>
      </c>
      <c r="XET67" s="333">
        <v>3.6</v>
      </c>
      <c r="XEU67" s="333">
        <v>3.5</v>
      </c>
      <c r="XEV67" s="333">
        <v>3.2</v>
      </c>
      <c r="XEW67" s="333">
        <v>3.5</v>
      </c>
      <c r="XEX67" s="333">
        <v>3.3</v>
      </c>
      <c r="XEY67" s="333">
        <v>3.5</v>
      </c>
      <c r="XEZ67" s="333">
        <v>3.2</v>
      </c>
      <c r="XFA67" s="333">
        <v>3.7</v>
      </c>
      <c r="XFB67" s="333">
        <v>3.6</v>
      </c>
      <c r="XFC67" s="333">
        <v>40.900000000000006</v>
      </c>
    </row>
    <row r="68" spans="1:17 16369:16383">
      <c r="A68" s="337" t="s">
        <v>27</v>
      </c>
      <c r="B68" s="333">
        <v>11535.120000000006</v>
      </c>
      <c r="C68" s="333">
        <v>10668.160000000005</v>
      </c>
      <c r="D68" s="333">
        <v>11948.739999999998</v>
      </c>
      <c r="E68" s="333">
        <v>12820.229999999994</v>
      </c>
      <c r="F68" s="333">
        <v>14312.230000000003</v>
      </c>
      <c r="G68" s="333">
        <v>13929.320000000003</v>
      </c>
      <c r="H68" s="333">
        <v>14331.749999999993</v>
      </c>
      <c r="I68" s="333">
        <v>14711.280000000004</v>
      </c>
      <c r="J68" s="333">
        <v>12988.340000000006</v>
      </c>
      <c r="K68" s="333">
        <v>13877.640000000001</v>
      </c>
      <c r="L68" s="333">
        <v>11791.179999999998</v>
      </c>
      <c r="M68" s="333">
        <v>16721.549999999985</v>
      </c>
      <c r="N68" s="333">
        <v>159635.54</v>
      </c>
      <c r="XEO68" s="432"/>
      <c r="XEP68" s="337" t="s">
        <v>27</v>
      </c>
      <c r="XEQ68" s="333">
        <v>11535.120000000006</v>
      </c>
      <c r="XER68" s="333">
        <v>10668.160000000005</v>
      </c>
      <c r="XES68" s="333">
        <v>11948.739999999998</v>
      </c>
      <c r="XET68" s="333">
        <v>12820.229999999994</v>
      </c>
      <c r="XEU68" s="333">
        <v>14312.230000000003</v>
      </c>
      <c r="XEV68" s="333">
        <v>13929.320000000003</v>
      </c>
      <c r="XEW68" s="333">
        <v>14331.749999999993</v>
      </c>
      <c r="XEX68" s="333">
        <v>14711.280000000004</v>
      </c>
      <c r="XEY68" s="333">
        <v>12988.340000000006</v>
      </c>
      <c r="XEZ68" s="333">
        <v>13877.640000000001</v>
      </c>
      <c r="XFA68" s="333">
        <v>11791.179999999998</v>
      </c>
      <c r="XFB68" s="333">
        <v>16721.549999999985</v>
      </c>
      <c r="XFC68" s="333">
        <v>159635.54</v>
      </c>
    </row>
    <row r="69" spans="1:17 16369:16383">
      <c r="A69" s="339" t="s">
        <v>558</v>
      </c>
      <c r="B69" s="345">
        <v>5454.8359999999984</v>
      </c>
      <c r="C69" s="345">
        <v>4938.78</v>
      </c>
      <c r="D69" s="345">
        <v>6007.7450000000035</v>
      </c>
      <c r="E69" s="345">
        <v>5870.2920000000004</v>
      </c>
      <c r="F69" s="345">
        <v>6678.0819999999994</v>
      </c>
      <c r="G69" s="345">
        <v>6365.7660000000005</v>
      </c>
      <c r="H69" s="345">
        <v>6672.7179999999998</v>
      </c>
      <c r="I69" s="345">
        <v>5954.1229999999987</v>
      </c>
      <c r="J69" s="345">
        <v>5599.3489999999993</v>
      </c>
      <c r="K69" s="345">
        <v>5818.5849999999982</v>
      </c>
      <c r="L69" s="345">
        <v>5002.8079999999991</v>
      </c>
      <c r="M69" s="345">
        <v>5038.4749999999995</v>
      </c>
      <c r="N69" s="345">
        <v>69401.559000000008</v>
      </c>
      <c r="XEO69" s="433" t="s">
        <v>558</v>
      </c>
      <c r="XEP69" s="339" t="s">
        <v>781</v>
      </c>
      <c r="XEQ69" s="345">
        <v>5454.8359999999984</v>
      </c>
      <c r="XER69" s="345">
        <v>4938.78</v>
      </c>
      <c r="XES69" s="345">
        <v>6007.7450000000035</v>
      </c>
      <c r="XET69" s="345">
        <v>5870.2920000000004</v>
      </c>
      <c r="XEU69" s="345">
        <v>6678.0819999999994</v>
      </c>
      <c r="XEV69" s="345">
        <v>6365.7660000000005</v>
      </c>
      <c r="XEW69" s="345">
        <v>6672.7179999999998</v>
      </c>
      <c r="XEX69" s="345">
        <v>5954.1229999999987</v>
      </c>
      <c r="XEY69" s="345">
        <v>5599.3489999999993</v>
      </c>
      <c r="XEZ69" s="345">
        <v>5818.5849999999982</v>
      </c>
      <c r="XFA69" s="345">
        <v>5002.8079999999991</v>
      </c>
      <c r="XFB69" s="345">
        <v>5038.4749999999995</v>
      </c>
      <c r="XFC69" s="345">
        <v>69401.559000000008</v>
      </c>
    </row>
    <row r="70" spans="1:17 16369:16383" ht="15.75" thickBot="1">
      <c r="A70" s="337" t="s">
        <v>558</v>
      </c>
      <c r="B70" s="333">
        <v>5454.8359999999984</v>
      </c>
      <c r="C70" s="333">
        <v>4938.78</v>
      </c>
      <c r="D70" s="333">
        <v>6007.7450000000035</v>
      </c>
      <c r="E70" s="333">
        <v>5870.2920000000004</v>
      </c>
      <c r="F70" s="333">
        <v>6678.0819999999994</v>
      </c>
      <c r="G70" s="333">
        <v>6365.7660000000005</v>
      </c>
      <c r="H70" s="333">
        <v>6672.7179999999998</v>
      </c>
      <c r="I70" s="333">
        <v>5954.1229999999987</v>
      </c>
      <c r="J70" s="333">
        <v>5599.3489999999993</v>
      </c>
      <c r="K70" s="333">
        <v>5818.5849999999982</v>
      </c>
      <c r="L70" s="333">
        <v>5002.8079999999991</v>
      </c>
      <c r="M70" s="333">
        <v>5038.4749999999995</v>
      </c>
      <c r="N70" s="333">
        <v>69401.559000000008</v>
      </c>
      <c r="XEO70" s="433"/>
      <c r="XEP70" s="337" t="s">
        <v>558</v>
      </c>
      <c r="XEQ70" s="333">
        <v>5454.8359999999984</v>
      </c>
      <c r="XER70" s="333">
        <v>4938.78</v>
      </c>
      <c r="XES70" s="333">
        <v>6007.7450000000035</v>
      </c>
      <c r="XET70" s="333">
        <v>5870.2920000000004</v>
      </c>
      <c r="XEU70" s="333">
        <v>6678.0819999999994</v>
      </c>
      <c r="XEV70" s="333">
        <v>6365.7660000000005</v>
      </c>
      <c r="XEW70" s="333">
        <v>6672.7179999999998</v>
      </c>
      <c r="XEX70" s="333">
        <v>5954.1229999999987</v>
      </c>
      <c r="XEY70" s="333">
        <v>5599.3489999999993</v>
      </c>
      <c r="XEZ70" s="333">
        <v>5818.5849999999982</v>
      </c>
      <c r="XFA70" s="333">
        <v>5002.8079999999991</v>
      </c>
      <c r="XFB70" s="333">
        <v>5038.4749999999995</v>
      </c>
      <c r="XFC70" s="333">
        <v>69401.559000000008</v>
      </c>
    </row>
    <row r="71" spans="1:17 16369:16383" ht="16.5" thickTop="1" thickBot="1">
      <c r="A71" s="342" t="s">
        <v>766</v>
      </c>
      <c r="B71" s="344">
        <v>87958.421000000017</v>
      </c>
      <c r="C71" s="344">
        <v>80214.415000000008</v>
      </c>
      <c r="D71" s="344">
        <v>91034.83</v>
      </c>
      <c r="E71" s="344">
        <v>87639.087</v>
      </c>
      <c r="F71" s="344">
        <v>103108.41199999995</v>
      </c>
      <c r="G71" s="344">
        <v>100922.70600000002</v>
      </c>
      <c r="H71" s="344">
        <v>102863.57299999997</v>
      </c>
      <c r="I71" s="344">
        <v>105641.43799999997</v>
      </c>
      <c r="J71" s="344">
        <v>96466.91399999999</v>
      </c>
      <c r="K71" s="344">
        <v>99598.459999999992</v>
      </c>
      <c r="L71" s="344">
        <v>88198.913</v>
      </c>
      <c r="M71" s="344">
        <v>96222.115000000005</v>
      </c>
      <c r="N71" s="344">
        <v>1139869.284</v>
      </c>
      <c r="XEP71" s="342" t="s">
        <v>640</v>
      </c>
      <c r="XEQ71" s="344">
        <v>87958.421000000017</v>
      </c>
      <c r="XER71" s="344">
        <v>80214.415000000008</v>
      </c>
      <c r="XES71" s="344">
        <v>91034.83</v>
      </c>
      <c r="XET71" s="344">
        <v>87639.087</v>
      </c>
      <c r="XEU71" s="344">
        <v>103108.41199999995</v>
      </c>
      <c r="XEV71" s="344">
        <v>100922.70600000002</v>
      </c>
      <c r="XEW71" s="344">
        <v>102863.57299999997</v>
      </c>
      <c r="XEX71" s="344">
        <v>105641.43799999997</v>
      </c>
      <c r="XEY71" s="344">
        <v>96466.91399999999</v>
      </c>
      <c r="XEZ71" s="344">
        <v>99598.459999999992</v>
      </c>
      <c r="XFA71" s="344">
        <v>88198.913</v>
      </c>
      <c r="XFB71" s="344">
        <v>96222.115000000005</v>
      </c>
      <c r="XFC71" s="344">
        <v>1139869.284</v>
      </c>
    </row>
    <row r="72" spans="1:17 16369:16383" ht="15.75" thickTop="1">
      <c r="A72" s="301"/>
      <c r="B72" s="301"/>
      <c r="C72" s="301"/>
      <c r="D72" s="301"/>
      <c r="E72" s="301"/>
      <c r="F72" s="301"/>
      <c r="G72" s="301"/>
      <c r="H72" s="301"/>
      <c r="I72" s="301"/>
      <c r="J72" s="301"/>
      <c r="K72" s="301"/>
      <c r="L72" s="301"/>
      <c r="M72" s="301"/>
      <c r="N72" s="301"/>
    </row>
    <row r="73" spans="1:17 16369:16383">
      <c r="A73" s="301"/>
      <c r="B73" s="301"/>
      <c r="C73" s="301"/>
      <c r="D73" s="301"/>
      <c r="E73" s="301"/>
      <c r="F73" s="301"/>
      <c r="G73" s="301"/>
      <c r="H73" s="301"/>
      <c r="I73" s="301"/>
      <c r="J73" s="301"/>
      <c r="K73" s="301"/>
      <c r="L73" s="301"/>
      <c r="M73" s="301"/>
      <c r="N73" s="301"/>
    </row>
    <row r="74" spans="1:17 16369:16383" ht="15.75" thickBot="1">
      <c r="A74" s="301" t="s">
        <v>787</v>
      </c>
      <c r="B74" s="301"/>
      <c r="C74" s="301"/>
      <c r="D74" s="301"/>
      <c r="E74" s="301"/>
      <c r="F74" s="301"/>
      <c r="G74" s="301"/>
      <c r="H74" s="301"/>
      <c r="I74" s="301"/>
      <c r="J74" s="301"/>
      <c r="K74" s="301"/>
      <c r="L74" s="301"/>
      <c r="M74" s="301"/>
      <c r="N74" s="301"/>
    </row>
    <row r="75" spans="1:17 16369:16383" ht="16.5" thickTop="1" thickBot="1">
      <c r="A75" s="340" t="s">
        <v>645</v>
      </c>
      <c r="B75" s="341" t="s">
        <v>493</v>
      </c>
      <c r="C75" s="341" t="s">
        <v>494</v>
      </c>
      <c r="D75" s="341" t="s">
        <v>495</v>
      </c>
      <c r="E75" s="341" t="s">
        <v>496</v>
      </c>
      <c r="F75" s="341" t="s">
        <v>497</v>
      </c>
      <c r="G75" s="341" t="s">
        <v>498</v>
      </c>
      <c r="H75" s="341" t="s">
        <v>499</v>
      </c>
      <c r="I75" s="341" t="s">
        <v>500</v>
      </c>
      <c r="J75" s="341" t="s">
        <v>501</v>
      </c>
      <c r="K75" s="341" t="s">
        <v>502</v>
      </c>
      <c r="L75" s="341" t="s">
        <v>503</v>
      </c>
      <c r="M75" s="341" t="s">
        <v>504</v>
      </c>
      <c r="N75" s="341" t="s">
        <v>766</v>
      </c>
    </row>
    <row r="76" spans="1:17 16369:16383" ht="15.75" thickTop="1">
      <c r="A76" s="319" t="s">
        <v>37</v>
      </c>
      <c r="B76" s="333">
        <v>36171.14</v>
      </c>
      <c r="C76" s="333">
        <v>32186.54</v>
      </c>
      <c r="D76" s="333">
        <v>36591.610000000008</v>
      </c>
      <c r="E76" s="333">
        <v>34664.03</v>
      </c>
      <c r="F76" s="333">
        <v>41439.599999999999</v>
      </c>
      <c r="G76" s="333">
        <v>40512.300000000017</v>
      </c>
      <c r="H76" s="333">
        <v>41638.62999999999</v>
      </c>
      <c r="I76" s="333">
        <v>42559.549999999996</v>
      </c>
      <c r="J76" s="333">
        <v>39124.81</v>
      </c>
      <c r="K76" s="333">
        <v>40222.030000000006</v>
      </c>
      <c r="L76" s="333">
        <v>35373.97</v>
      </c>
      <c r="M76" s="333">
        <v>37570.050000000003</v>
      </c>
      <c r="N76" s="333">
        <v>458054.26000000007</v>
      </c>
      <c r="O76" s="346">
        <f>+N76/$N$91</f>
        <v>0.40184805962365072</v>
      </c>
      <c r="Q76" s="350">
        <f>+N76/$P$90</f>
        <v>0.44381255692608546</v>
      </c>
    </row>
    <row r="77" spans="1:17 16369:16383">
      <c r="A77" s="319" t="s">
        <v>19</v>
      </c>
      <c r="B77" s="333">
        <v>12429.100000000002</v>
      </c>
      <c r="C77" s="333">
        <v>11059.23</v>
      </c>
      <c r="D77" s="333">
        <v>12709.279999999999</v>
      </c>
      <c r="E77" s="333">
        <v>11316.82</v>
      </c>
      <c r="F77" s="333">
        <v>15593.04</v>
      </c>
      <c r="G77" s="333">
        <v>14134.130000000001</v>
      </c>
      <c r="H77" s="333">
        <v>15388.299999999996</v>
      </c>
      <c r="I77" s="333">
        <v>15855.44</v>
      </c>
      <c r="J77" s="333">
        <v>14121.439999999997</v>
      </c>
      <c r="K77" s="333">
        <v>14497.909999999998</v>
      </c>
      <c r="L77" s="333">
        <v>12592.62</v>
      </c>
      <c r="M77" s="333">
        <v>17559.34</v>
      </c>
      <c r="N77" s="333">
        <v>167256.65</v>
      </c>
      <c r="O77" s="346">
        <f t="shared" ref="O77:O90" si="2">+N77/$N$91</f>
        <v>0.14673318453943004</v>
      </c>
      <c r="Q77" s="350">
        <f t="shared" ref="Q77:Q89" si="3">+N77/$P$90</f>
        <v>0.16205635004768068</v>
      </c>
    </row>
    <row r="78" spans="1:17 16369:16383">
      <c r="A78" s="319" t="s">
        <v>31</v>
      </c>
      <c r="B78" s="333">
        <v>5907.7899999999991</v>
      </c>
      <c r="C78" s="333">
        <v>6002.6799999999985</v>
      </c>
      <c r="D78" s="333">
        <v>6646.2499999999991</v>
      </c>
      <c r="E78" s="333">
        <v>7043.96</v>
      </c>
      <c r="F78" s="333">
        <v>7452.5000000000009</v>
      </c>
      <c r="G78" s="333">
        <v>8150.9800000000005</v>
      </c>
      <c r="H78" s="333">
        <v>7468.5700000000015</v>
      </c>
      <c r="I78" s="333">
        <v>7697.42</v>
      </c>
      <c r="J78" s="333">
        <v>7054.1400000000012</v>
      </c>
      <c r="K78" s="333">
        <v>6734.7700000000013</v>
      </c>
      <c r="L78" s="333">
        <v>6061.8300000000008</v>
      </c>
      <c r="M78" s="333">
        <v>6786.489999999998</v>
      </c>
      <c r="N78" s="333">
        <v>83007.38</v>
      </c>
      <c r="O78" s="346">
        <f t="shared" si="2"/>
        <v>7.2821841210347071E-2</v>
      </c>
      <c r="Q78" s="350">
        <f t="shared" si="3"/>
        <v>8.0426536283136424E-2</v>
      </c>
    </row>
    <row r="79" spans="1:17 16369:16383">
      <c r="A79" s="319" t="s">
        <v>27</v>
      </c>
      <c r="B79" s="333">
        <v>4830.67</v>
      </c>
      <c r="C79" s="333">
        <v>4571.8900000000003</v>
      </c>
      <c r="D79" s="333">
        <v>5041.13</v>
      </c>
      <c r="E79" s="333">
        <v>4992.2599999999993</v>
      </c>
      <c r="F79" s="333">
        <v>5982.47</v>
      </c>
      <c r="G79" s="333">
        <v>5808.85</v>
      </c>
      <c r="H79" s="333">
        <v>6001.31</v>
      </c>
      <c r="I79" s="333">
        <v>6223.4199999999992</v>
      </c>
      <c r="J79" s="333">
        <v>5434.16</v>
      </c>
      <c r="K79" s="333">
        <v>5897.77</v>
      </c>
      <c r="L79" s="333">
        <v>5004.0199999999995</v>
      </c>
      <c r="M79" s="333">
        <v>5285.5999999999995</v>
      </c>
      <c r="N79" s="333">
        <v>65073.55</v>
      </c>
      <c r="O79" s="346">
        <f t="shared" si="2"/>
        <v>5.7088607363508889E-2</v>
      </c>
      <c r="Q79" s="350">
        <f t="shared" si="3"/>
        <v>6.3050300228094089E-2</v>
      </c>
    </row>
    <row r="80" spans="1:17 16369:16383">
      <c r="A80" s="319" t="s">
        <v>115</v>
      </c>
      <c r="B80" s="333">
        <v>4464.1400000000003</v>
      </c>
      <c r="C80" s="333">
        <v>3984.9750000000004</v>
      </c>
      <c r="D80" s="333">
        <v>4693.1350000000002</v>
      </c>
      <c r="E80" s="333">
        <v>4740.808</v>
      </c>
      <c r="F80" s="333">
        <v>5054.5740000000005</v>
      </c>
      <c r="G80" s="333">
        <v>5074.4049999999997</v>
      </c>
      <c r="H80" s="333">
        <v>5643.1330000000007</v>
      </c>
      <c r="I80" s="333">
        <v>5506.8149999999996</v>
      </c>
      <c r="J80" s="333">
        <v>4668.1350000000002</v>
      </c>
      <c r="K80" s="333">
        <v>5140.3200000000006</v>
      </c>
      <c r="L80" s="333">
        <v>4557.91</v>
      </c>
      <c r="M80" s="333">
        <v>4720.0000000000009</v>
      </c>
      <c r="N80" s="333">
        <v>58248.350000000006</v>
      </c>
      <c r="O80" s="346">
        <f t="shared" si="2"/>
        <v>5.1100903250587117E-2</v>
      </c>
      <c r="Q80" s="350">
        <f t="shared" si="3"/>
        <v>5.6437307558771639E-2</v>
      </c>
    </row>
    <row r="81" spans="1:17">
      <c r="A81" s="319" t="s">
        <v>558</v>
      </c>
      <c r="B81" s="333">
        <v>2776.1610000000001</v>
      </c>
      <c r="C81" s="333">
        <v>2476.6250000000005</v>
      </c>
      <c r="D81" s="333">
        <v>3039.4850000000001</v>
      </c>
      <c r="E81" s="333">
        <v>2899.7739999999999</v>
      </c>
      <c r="F81" s="333">
        <v>3456.9259999999999</v>
      </c>
      <c r="G81" s="333">
        <v>2999.7359999999999</v>
      </c>
      <c r="H81" s="333">
        <v>3383.75</v>
      </c>
      <c r="I81" s="333">
        <v>3432.6079999999997</v>
      </c>
      <c r="J81" s="333">
        <v>3283.0800000000004</v>
      </c>
      <c r="K81" s="333">
        <v>3368.1899999999996</v>
      </c>
      <c r="L81" s="333">
        <v>2873.828</v>
      </c>
      <c r="M81" s="333">
        <v>2932.2500000000009</v>
      </c>
      <c r="N81" s="333">
        <v>36922.413</v>
      </c>
      <c r="O81" s="346">
        <f t="shared" si="2"/>
        <v>3.2391795724535023E-2</v>
      </c>
      <c r="Q81" s="350">
        <f t="shared" si="3"/>
        <v>3.5774431006079799E-2</v>
      </c>
    </row>
    <row r="82" spans="1:17">
      <c r="A82" s="319" t="s">
        <v>21</v>
      </c>
      <c r="B82" s="333">
        <v>2314.64</v>
      </c>
      <c r="C82" s="333">
        <v>2069.7199999999998</v>
      </c>
      <c r="D82" s="333">
        <v>2413.4800000000005</v>
      </c>
      <c r="E82" s="333">
        <v>2321</v>
      </c>
      <c r="F82" s="333">
        <v>2685.01</v>
      </c>
      <c r="G82" s="333">
        <v>2766.95</v>
      </c>
      <c r="H82" s="333">
        <v>2860.9500000000003</v>
      </c>
      <c r="I82" s="333">
        <v>3246.83</v>
      </c>
      <c r="J82" s="333">
        <v>2807.67</v>
      </c>
      <c r="K82" s="333">
        <v>2801.0700000000006</v>
      </c>
      <c r="L82" s="333">
        <v>2423.9399999999996</v>
      </c>
      <c r="M82" s="333">
        <v>2510.9399999999996</v>
      </c>
      <c r="N82" s="333">
        <v>31222.199999999997</v>
      </c>
      <c r="O82" s="346">
        <f t="shared" si="2"/>
        <v>2.7391035479468185E-2</v>
      </c>
      <c r="Q82" s="350">
        <f t="shared" si="3"/>
        <v>3.025144753562083E-2</v>
      </c>
    </row>
    <row r="83" spans="1:17">
      <c r="A83" s="319" t="s">
        <v>36</v>
      </c>
      <c r="B83" s="333">
        <v>2386.35</v>
      </c>
      <c r="C83" s="333">
        <v>2096.5099999999998</v>
      </c>
      <c r="D83" s="333">
        <v>2457.8199999999997</v>
      </c>
      <c r="E83" s="333">
        <v>2487.7600000000002</v>
      </c>
      <c r="F83" s="333">
        <v>2764.2929999999997</v>
      </c>
      <c r="G83" s="333">
        <v>2673.9450000000002</v>
      </c>
      <c r="H83" s="333">
        <v>2740.5050000000001</v>
      </c>
      <c r="I83" s="333">
        <v>2912.99</v>
      </c>
      <c r="J83" s="333">
        <v>2648.8500000000004</v>
      </c>
      <c r="K83" s="333">
        <v>2841.94</v>
      </c>
      <c r="L83" s="333">
        <v>2372.1899999999996</v>
      </c>
      <c r="M83" s="333">
        <v>2554.23</v>
      </c>
      <c r="N83" s="333">
        <v>30937.382999999991</v>
      </c>
      <c r="O83" s="346">
        <f t="shared" si="2"/>
        <v>2.7141167355115774E-2</v>
      </c>
      <c r="Q83" s="350">
        <f t="shared" si="3"/>
        <v>2.9975485991182799E-2</v>
      </c>
    </row>
    <row r="84" spans="1:17">
      <c r="A84" s="319" t="s">
        <v>64</v>
      </c>
      <c r="B84" s="333">
        <v>1635.3400000000001</v>
      </c>
      <c r="C84" s="333">
        <v>1385.7599999999995</v>
      </c>
      <c r="D84" s="333">
        <v>1669.74</v>
      </c>
      <c r="E84" s="333">
        <v>1460.6</v>
      </c>
      <c r="F84" s="333">
        <v>1835.75</v>
      </c>
      <c r="G84" s="333">
        <v>1760.13</v>
      </c>
      <c r="H84" s="333">
        <v>1724.2499999999995</v>
      </c>
      <c r="I84" s="333">
        <v>1912.55</v>
      </c>
      <c r="J84" s="333">
        <v>1718.1099999999994</v>
      </c>
      <c r="K84" s="333">
        <v>1636.8500000000004</v>
      </c>
      <c r="L84" s="333">
        <v>1482.1600000000003</v>
      </c>
      <c r="M84" s="333">
        <v>1624.6299999999999</v>
      </c>
      <c r="N84" s="333">
        <v>19845.87</v>
      </c>
      <c r="O84" s="346">
        <f t="shared" si="2"/>
        <v>1.7410654255334772E-2</v>
      </c>
      <c r="Q84" s="350">
        <f t="shared" si="3"/>
        <v>1.9228827408182363E-2</v>
      </c>
    </row>
    <row r="85" spans="1:17">
      <c r="A85" s="319" t="s">
        <v>23</v>
      </c>
      <c r="B85" s="333">
        <v>1459.1449999999998</v>
      </c>
      <c r="C85" s="333">
        <v>1259.0250000000001</v>
      </c>
      <c r="D85" s="333">
        <v>1492.2449999999999</v>
      </c>
      <c r="E85" s="333">
        <v>1464.585</v>
      </c>
      <c r="F85" s="333">
        <v>1648.6849999999999</v>
      </c>
      <c r="G85" s="333">
        <v>1711.8849999999998</v>
      </c>
      <c r="H85" s="333">
        <v>1679.3150000000001</v>
      </c>
      <c r="I85" s="333">
        <v>1907.8950000000002</v>
      </c>
      <c r="J85" s="333">
        <v>1694.8350000000003</v>
      </c>
      <c r="K85" s="333">
        <v>1801.24</v>
      </c>
      <c r="L85" s="333">
        <v>1516.7499999999998</v>
      </c>
      <c r="M85" s="333">
        <v>1585.11</v>
      </c>
      <c r="N85" s="333">
        <v>19220.715</v>
      </c>
      <c r="O85" s="346">
        <f t="shared" si="2"/>
        <v>1.6862209790013079E-2</v>
      </c>
      <c r="Q85" s="350">
        <f t="shared" si="3"/>
        <v>1.8623109563695714E-2</v>
      </c>
    </row>
    <row r="86" spans="1:17">
      <c r="A86" s="319" t="s">
        <v>89</v>
      </c>
      <c r="B86" s="333">
        <v>1597.6399999999996</v>
      </c>
      <c r="C86" s="333">
        <v>1281.5899999999999</v>
      </c>
      <c r="D86" s="333">
        <v>1447.0199999999998</v>
      </c>
      <c r="E86" s="333">
        <v>1340.39</v>
      </c>
      <c r="F86" s="333">
        <v>1706.81</v>
      </c>
      <c r="G86" s="333">
        <v>1591.3400000000001</v>
      </c>
      <c r="H86" s="333">
        <v>1650.35</v>
      </c>
      <c r="I86" s="333">
        <v>1700.2700000000004</v>
      </c>
      <c r="J86" s="333">
        <v>1627.8699999999997</v>
      </c>
      <c r="K86" s="333">
        <v>1688.4600000000003</v>
      </c>
      <c r="L86" s="333">
        <v>1474.89</v>
      </c>
      <c r="M86" s="333">
        <v>1560.44</v>
      </c>
      <c r="N86" s="333">
        <v>18667.07</v>
      </c>
      <c r="O86" s="346">
        <f t="shared" si="2"/>
        <v>1.6376500588290262E-2</v>
      </c>
      <c r="Q86" s="350">
        <f t="shared" si="3"/>
        <v>1.8086678349019659E-2</v>
      </c>
    </row>
    <row r="87" spans="1:17">
      <c r="A87" s="319" t="s">
        <v>556</v>
      </c>
      <c r="B87" s="333">
        <v>1341.99</v>
      </c>
      <c r="C87" s="333">
        <v>1162.06</v>
      </c>
      <c r="D87" s="333">
        <v>1348.2949999999998</v>
      </c>
      <c r="E87" s="333">
        <v>1385.9250000000002</v>
      </c>
      <c r="F87" s="333">
        <v>1476.6849999999997</v>
      </c>
      <c r="G87" s="333">
        <v>1508.1100000000001</v>
      </c>
      <c r="H87" s="333">
        <v>1421.8099999999997</v>
      </c>
      <c r="I87" s="333">
        <v>1491.09</v>
      </c>
      <c r="J87" s="333">
        <v>1430.309</v>
      </c>
      <c r="K87" s="333">
        <v>1547.0749999999998</v>
      </c>
      <c r="L87" s="333">
        <v>1320.4499999999998</v>
      </c>
      <c r="M87" s="333">
        <v>1297.93</v>
      </c>
      <c r="N87" s="333">
        <v>16731.728999999999</v>
      </c>
      <c r="O87" s="346">
        <f t="shared" si="2"/>
        <v>1.4678638362186098E-2</v>
      </c>
      <c r="Q87" s="350">
        <f t="shared" si="3"/>
        <v>1.621151046446841E-2</v>
      </c>
    </row>
    <row r="88" spans="1:17">
      <c r="A88" s="319" t="s">
        <v>100</v>
      </c>
      <c r="B88" s="333">
        <v>1131.6400000000001</v>
      </c>
      <c r="C88" s="333">
        <v>955.37999999999977</v>
      </c>
      <c r="D88" s="333">
        <v>1120.53</v>
      </c>
      <c r="E88" s="333">
        <v>1081.7300000000002</v>
      </c>
      <c r="F88" s="333">
        <v>1311.44</v>
      </c>
      <c r="G88" s="333">
        <v>1255.25</v>
      </c>
      <c r="H88" s="333">
        <v>1223.4699999999998</v>
      </c>
      <c r="I88" s="333">
        <v>1345.1899999999998</v>
      </c>
      <c r="J88" s="333">
        <v>1228.8699999999999</v>
      </c>
      <c r="K88" s="333">
        <v>1265.6200000000003</v>
      </c>
      <c r="L88" s="333">
        <v>1185.4399999999998</v>
      </c>
      <c r="M88" s="333">
        <v>1208.1000000000001</v>
      </c>
      <c r="N88" s="333">
        <v>14312.660000000002</v>
      </c>
      <c r="O88" s="346">
        <f t="shared" si="2"/>
        <v>1.2556404669291889E-2</v>
      </c>
      <c r="Q88" s="350">
        <f t="shared" si="3"/>
        <v>1.3867654524190445E-2</v>
      </c>
    </row>
    <row r="89" spans="1:17">
      <c r="A89" s="319" t="s">
        <v>120</v>
      </c>
      <c r="B89" s="333">
        <v>1029.9900000000002</v>
      </c>
      <c r="C89" s="333">
        <v>906.67999999999961</v>
      </c>
      <c r="D89" s="333">
        <v>1047.6549999999997</v>
      </c>
      <c r="E89" s="333">
        <v>974.77500000000009</v>
      </c>
      <c r="F89" s="333">
        <v>1135.3800000000001</v>
      </c>
      <c r="G89" s="333">
        <v>1053.595</v>
      </c>
      <c r="H89" s="333">
        <v>1061.18</v>
      </c>
      <c r="I89" s="333">
        <v>1134.655</v>
      </c>
      <c r="J89" s="333">
        <v>1046.1850000000002</v>
      </c>
      <c r="K89" s="333">
        <v>1132.3699999999999</v>
      </c>
      <c r="L89" s="333">
        <v>1036.8349999999998</v>
      </c>
      <c r="M89" s="333">
        <v>1029.9250000000002</v>
      </c>
      <c r="N89" s="333">
        <v>12589.225</v>
      </c>
      <c r="O89" s="346">
        <f t="shared" si="2"/>
        <v>1.1044446215641688E-2</v>
      </c>
      <c r="Q89" s="350">
        <f t="shared" si="3"/>
        <v>1.2197804113791667E-2</v>
      </c>
    </row>
    <row r="90" spans="1:17" ht="15.75" thickBot="1">
      <c r="A90" s="319" t="s">
        <v>767</v>
      </c>
      <c r="B90" s="333">
        <v>8482.6850000000013</v>
      </c>
      <c r="C90" s="333">
        <v>8815.7499999999982</v>
      </c>
      <c r="D90" s="333">
        <v>9317.1550000000007</v>
      </c>
      <c r="E90" s="333">
        <v>9464.6699999999983</v>
      </c>
      <c r="F90" s="333">
        <v>9565.2490000000034</v>
      </c>
      <c r="G90" s="333">
        <v>9921.0999999999985</v>
      </c>
      <c r="H90" s="333">
        <v>8978.0499999999993</v>
      </c>
      <c r="I90" s="333">
        <v>8714.7149999999983</v>
      </c>
      <c r="J90" s="333">
        <v>8578.4499999999989</v>
      </c>
      <c r="K90" s="333">
        <v>9022.8450000000012</v>
      </c>
      <c r="L90" s="333">
        <v>8922.0800000000017</v>
      </c>
      <c r="M90" s="333">
        <v>7997.0800000000008</v>
      </c>
      <c r="N90" s="333">
        <v>107779.829</v>
      </c>
      <c r="O90" s="346">
        <f t="shared" si="2"/>
        <v>9.4554551572599441E-2</v>
      </c>
      <c r="P90" s="333">
        <f>+SUM(N76:N89)</f>
        <v>1032089.4550000001</v>
      </c>
      <c r="Q90" s="350">
        <f>+SUM(Q76:Q89)</f>
        <v>1</v>
      </c>
    </row>
    <row r="91" spans="1:17" ht="16.5" thickTop="1" thickBot="1">
      <c r="A91" s="342" t="s">
        <v>766</v>
      </c>
      <c r="B91" s="344">
        <v>87958.421000000002</v>
      </c>
      <c r="C91" s="344">
        <v>80214.415000000008</v>
      </c>
      <c r="D91" s="344">
        <v>91034.830000000016</v>
      </c>
      <c r="E91" s="344">
        <v>87639.087</v>
      </c>
      <c r="F91" s="344">
        <v>103108.41200000001</v>
      </c>
      <c r="G91" s="344">
        <v>100922.70600000003</v>
      </c>
      <c r="H91" s="344">
        <v>102863.57299999999</v>
      </c>
      <c r="I91" s="344">
        <v>105641.43799999998</v>
      </c>
      <c r="J91" s="344">
        <v>96466.914000000004</v>
      </c>
      <c r="K91" s="344">
        <v>99598.460000000021</v>
      </c>
      <c r="L91" s="344">
        <v>88198.913</v>
      </c>
      <c r="M91" s="344">
        <v>96222.115000000005</v>
      </c>
      <c r="N91" s="344">
        <v>1139869.284</v>
      </c>
      <c r="O91" s="346">
        <f>+SUM(O76:O90)</f>
        <v>0.99999999999999978</v>
      </c>
    </row>
    <row r="92" spans="1:17" ht="15.75" thickTop="1">
      <c r="A92" s="301"/>
      <c r="B92" s="301"/>
      <c r="C92" s="301"/>
      <c r="D92" s="301"/>
      <c r="E92" s="301"/>
      <c r="F92" s="301"/>
      <c r="G92" s="301"/>
      <c r="H92" s="301"/>
      <c r="I92" s="301"/>
      <c r="J92" s="301"/>
      <c r="K92" s="301"/>
      <c r="L92" s="301"/>
      <c r="M92" s="301"/>
      <c r="N92" s="301"/>
    </row>
    <row r="93" spans="1:17">
      <c r="A93" s="301"/>
      <c r="B93" s="301"/>
      <c r="C93" s="301"/>
      <c r="D93" s="301"/>
      <c r="E93" s="301"/>
      <c r="F93" s="301"/>
      <c r="G93" s="301"/>
      <c r="H93" s="301"/>
      <c r="I93" s="301"/>
      <c r="J93" s="301"/>
      <c r="K93" s="301"/>
      <c r="L93" s="301"/>
      <c r="M93" s="301"/>
      <c r="N93" s="301"/>
    </row>
    <row r="94" spans="1:17" ht="15.75" thickBot="1">
      <c r="A94" s="301" t="s">
        <v>788</v>
      </c>
      <c r="B94" s="301"/>
      <c r="C94" s="301"/>
      <c r="D94" s="301"/>
      <c r="E94" s="301"/>
      <c r="F94" s="301"/>
      <c r="G94" s="301"/>
      <c r="H94" s="301"/>
      <c r="I94" s="301"/>
      <c r="J94" s="301"/>
      <c r="K94" s="301"/>
      <c r="L94" s="301"/>
      <c r="M94" s="301"/>
      <c r="N94" s="301"/>
    </row>
    <row r="95" spans="1:17" ht="16.5" thickTop="1" thickBot="1">
      <c r="A95" s="340" t="s">
        <v>645</v>
      </c>
      <c r="B95" s="341" t="s">
        <v>493</v>
      </c>
      <c r="C95" s="341" t="s">
        <v>494</v>
      </c>
      <c r="D95" s="341" t="s">
        <v>495</v>
      </c>
      <c r="E95" s="341" t="s">
        <v>496</v>
      </c>
      <c r="F95" s="341" t="s">
        <v>497</v>
      </c>
      <c r="G95" s="341" t="s">
        <v>498</v>
      </c>
      <c r="H95" s="341" t="s">
        <v>499</v>
      </c>
      <c r="I95" s="341" t="s">
        <v>500</v>
      </c>
      <c r="J95" s="341" t="s">
        <v>501</v>
      </c>
      <c r="K95" s="341" t="s">
        <v>502</v>
      </c>
      <c r="L95" s="341" t="s">
        <v>503</v>
      </c>
      <c r="M95" s="341" t="s">
        <v>504</v>
      </c>
      <c r="N95" s="341" t="s">
        <v>640</v>
      </c>
    </row>
    <row r="96" spans="1:17" ht="15.75" thickTop="1">
      <c r="A96" s="339" t="s">
        <v>21</v>
      </c>
      <c r="B96" s="347">
        <v>2314.6400000000003</v>
      </c>
      <c r="C96" s="347">
        <v>2069.7200000000003</v>
      </c>
      <c r="D96" s="347">
        <v>2413.4800000000005</v>
      </c>
      <c r="E96" s="347">
        <v>2320.9999999999995</v>
      </c>
      <c r="F96" s="347">
        <v>2685.0099999999998</v>
      </c>
      <c r="G96" s="347">
        <v>2766.9500000000003</v>
      </c>
      <c r="H96" s="347">
        <v>2860.9500000000003</v>
      </c>
      <c r="I96" s="347">
        <v>3246.8300000000004</v>
      </c>
      <c r="J96" s="347">
        <v>2807.6700000000005</v>
      </c>
      <c r="K96" s="347">
        <v>2801.0699999999997</v>
      </c>
      <c r="L96" s="347">
        <v>2423.9400000000005</v>
      </c>
      <c r="M96" s="347">
        <v>2510.94</v>
      </c>
      <c r="N96" s="347">
        <v>31222.199999999997</v>
      </c>
    </row>
    <row r="97" spans="1:14">
      <c r="A97" s="337" t="s">
        <v>16</v>
      </c>
      <c r="B97" s="348">
        <v>1124.76</v>
      </c>
      <c r="C97" s="348">
        <v>903.62</v>
      </c>
      <c r="D97" s="348">
        <v>1125.75</v>
      </c>
      <c r="E97" s="348">
        <v>1006.75</v>
      </c>
      <c r="F97" s="348">
        <v>1307.1500000000001</v>
      </c>
      <c r="G97" s="348">
        <v>1479.91</v>
      </c>
      <c r="H97" s="348">
        <v>1422.92</v>
      </c>
      <c r="I97" s="348">
        <v>1600.65</v>
      </c>
      <c r="J97" s="348">
        <v>1368.79</v>
      </c>
      <c r="K97" s="348">
        <v>1352.66</v>
      </c>
      <c r="L97" s="348">
        <v>1096.3</v>
      </c>
      <c r="M97" s="348">
        <v>1089.55</v>
      </c>
      <c r="N97" s="348">
        <v>14878.809999999998</v>
      </c>
    </row>
    <row r="98" spans="1:14">
      <c r="A98" s="337" t="s">
        <v>17</v>
      </c>
      <c r="B98" s="348">
        <v>274</v>
      </c>
      <c r="C98" s="348">
        <v>346.28</v>
      </c>
      <c r="D98" s="348">
        <v>318</v>
      </c>
      <c r="E98" s="348">
        <v>373</v>
      </c>
      <c r="F98" s="348">
        <v>357.42</v>
      </c>
      <c r="G98" s="348">
        <v>377.7</v>
      </c>
      <c r="H98" s="348">
        <v>364.85</v>
      </c>
      <c r="I98" s="348">
        <v>455.42</v>
      </c>
      <c r="J98" s="348">
        <v>366.57</v>
      </c>
      <c r="K98" s="348">
        <v>398</v>
      </c>
      <c r="L98" s="348">
        <v>390.85</v>
      </c>
      <c r="M98" s="348">
        <v>424.28</v>
      </c>
      <c r="N98" s="348">
        <v>4446.37</v>
      </c>
    </row>
    <row r="99" spans="1:14">
      <c r="A99" s="337" t="s">
        <v>20</v>
      </c>
      <c r="B99" s="348">
        <v>248.28</v>
      </c>
      <c r="C99" s="348">
        <v>230.82</v>
      </c>
      <c r="D99" s="348">
        <v>280.14</v>
      </c>
      <c r="E99" s="348">
        <v>263.14</v>
      </c>
      <c r="F99" s="348">
        <v>265.45</v>
      </c>
      <c r="G99" s="348">
        <v>160.19</v>
      </c>
      <c r="H99" s="348">
        <v>281.01</v>
      </c>
      <c r="I99" s="348">
        <v>298.45999999999998</v>
      </c>
      <c r="J99" s="348">
        <v>306.26</v>
      </c>
      <c r="K99" s="348">
        <v>270.13</v>
      </c>
      <c r="L99" s="348">
        <v>271.17</v>
      </c>
      <c r="M99" s="348">
        <v>299.01</v>
      </c>
      <c r="N99" s="348">
        <v>3174.0600000000004</v>
      </c>
    </row>
    <row r="100" spans="1:14">
      <c r="A100" s="337" t="s">
        <v>146</v>
      </c>
      <c r="B100" s="348">
        <v>139.13</v>
      </c>
      <c r="C100" s="348">
        <v>123.46</v>
      </c>
      <c r="D100" s="348">
        <v>129.25</v>
      </c>
      <c r="E100" s="348">
        <v>145.07</v>
      </c>
      <c r="F100" s="348">
        <v>129.71</v>
      </c>
      <c r="G100" s="348">
        <v>129.38</v>
      </c>
      <c r="H100" s="348">
        <v>142.62</v>
      </c>
      <c r="I100" s="348">
        <v>168.27</v>
      </c>
      <c r="J100" s="348">
        <v>140.47999999999999</v>
      </c>
      <c r="K100" s="348">
        <v>155.47999999999999</v>
      </c>
      <c r="L100" s="348">
        <v>145.91999999999999</v>
      </c>
      <c r="M100" s="348">
        <v>148.13</v>
      </c>
      <c r="N100" s="348">
        <v>1696.9</v>
      </c>
    </row>
    <row r="101" spans="1:14">
      <c r="A101" s="337" t="s">
        <v>653</v>
      </c>
      <c r="B101" s="348">
        <v>116.18</v>
      </c>
      <c r="C101" s="348">
        <v>98.47</v>
      </c>
      <c r="D101" s="348">
        <v>108.27</v>
      </c>
      <c r="E101" s="348">
        <v>108.79</v>
      </c>
      <c r="F101" s="348">
        <v>140.55000000000001</v>
      </c>
      <c r="G101" s="348">
        <v>126.49</v>
      </c>
      <c r="H101" s="348">
        <v>136.29</v>
      </c>
      <c r="I101" s="348">
        <v>160.46</v>
      </c>
      <c r="J101" s="348">
        <v>140.81</v>
      </c>
      <c r="K101" s="348">
        <v>143.16</v>
      </c>
      <c r="L101" s="348">
        <v>115.86</v>
      </c>
      <c r="M101" s="348">
        <v>109.99</v>
      </c>
      <c r="N101" s="348">
        <v>1505.32</v>
      </c>
    </row>
    <row r="102" spans="1:14">
      <c r="A102" s="337" t="s">
        <v>147</v>
      </c>
      <c r="B102" s="348">
        <v>97.5</v>
      </c>
      <c r="C102" s="348">
        <v>84.5</v>
      </c>
      <c r="D102" s="348">
        <v>104</v>
      </c>
      <c r="E102" s="348">
        <v>91</v>
      </c>
      <c r="F102" s="348">
        <v>117</v>
      </c>
      <c r="G102" s="348">
        <v>104</v>
      </c>
      <c r="H102" s="348">
        <v>110.5</v>
      </c>
      <c r="I102" s="348">
        <v>130</v>
      </c>
      <c r="J102" s="348">
        <v>118.81</v>
      </c>
      <c r="K102" s="348">
        <v>110.5</v>
      </c>
      <c r="L102" s="348">
        <v>91</v>
      </c>
      <c r="M102" s="348">
        <v>97.5</v>
      </c>
      <c r="N102" s="348">
        <v>1256.31</v>
      </c>
    </row>
    <row r="103" spans="1:14">
      <c r="A103" s="337" t="s">
        <v>666</v>
      </c>
      <c r="B103" s="348">
        <v>86.39</v>
      </c>
      <c r="C103" s="348">
        <v>78.42</v>
      </c>
      <c r="D103" s="348">
        <v>91.39</v>
      </c>
      <c r="E103" s="348">
        <v>91.54</v>
      </c>
      <c r="F103" s="348">
        <v>98.33</v>
      </c>
      <c r="G103" s="348">
        <v>103.13</v>
      </c>
      <c r="H103" s="348">
        <v>102.89</v>
      </c>
      <c r="I103" s="348">
        <v>120.09</v>
      </c>
      <c r="J103" s="348">
        <v>82.21</v>
      </c>
      <c r="K103" s="348">
        <v>101.87</v>
      </c>
      <c r="L103" s="348">
        <v>82.33</v>
      </c>
      <c r="M103" s="348">
        <v>82.96</v>
      </c>
      <c r="N103" s="348">
        <v>1121.5500000000002</v>
      </c>
    </row>
    <row r="104" spans="1:14">
      <c r="A104" s="337" t="s">
        <v>22</v>
      </c>
      <c r="B104" s="348">
        <v>61.3</v>
      </c>
      <c r="C104" s="348">
        <v>56.85</v>
      </c>
      <c r="D104" s="348">
        <v>73.400000000000006</v>
      </c>
      <c r="E104" s="348">
        <v>65.760000000000005</v>
      </c>
      <c r="F104" s="348">
        <v>93.18</v>
      </c>
      <c r="G104" s="348">
        <v>86.55</v>
      </c>
      <c r="H104" s="348">
        <v>91.44</v>
      </c>
      <c r="I104" s="348">
        <v>91.52</v>
      </c>
      <c r="J104" s="348">
        <v>73.510000000000005</v>
      </c>
      <c r="K104" s="348">
        <v>72.73</v>
      </c>
      <c r="L104" s="348">
        <v>55.71</v>
      </c>
      <c r="M104" s="348">
        <v>66.599999999999994</v>
      </c>
      <c r="N104" s="348">
        <v>888.55000000000007</v>
      </c>
    </row>
    <row r="105" spans="1:14">
      <c r="A105" s="337" t="s">
        <v>682</v>
      </c>
      <c r="B105" s="348">
        <v>55.54</v>
      </c>
      <c r="C105" s="348">
        <v>53.02</v>
      </c>
      <c r="D105" s="348">
        <v>59.26</v>
      </c>
      <c r="E105" s="348">
        <v>51.5</v>
      </c>
      <c r="F105" s="348">
        <v>58.21</v>
      </c>
      <c r="G105" s="348">
        <v>69.510000000000005</v>
      </c>
      <c r="H105" s="348">
        <v>76.459999999999994</v>
      </c>
      <c r="I105" s="348">
        <v>80.010000000000005</v>
      </c>
      <c r="J105" s="348">
        <v>63.7</v>
      </c>
      <c r="K105" s="348">
        <v>61.99</v>
      </c>
      <c r="L105" s="348">
        <v>57.17</v>
      </c>
      <c r="M105" s="348">
        <v>61.86</v>
      </c>
      <c r="N105" s="348">
        <v>748.2299999999999</v>
      </c>
    </row>
    <row r="106" spans="1:14">
      <c r="A106" s="337" t="s">
        <v>24</v>
      </c>
      <c r="B106" s="348">
        <v>61.19</v>
      </c>
      <c r="C106" s="348">
        <v>53.04</v>
      </c>
      <c r="D106" s="348">
        <v>66.88</v>
      </c>
      <c r="E106" s="348">
        <v>69.290000000000006</v>
      </c>
      <c r="F106" s="348">
        <v>60.04</v>
      </c>
      <c r="G106" s="348">
        <v>59.04</v>
      </c>
      <c r="H106" s="348">
        <v>65.09</v>
      </c>
      <c r="I106" s="348">
        <v>63.68</v>
      </c>
      <c r="J106" s="348">
        <v>60.53</v>
      </c>
      <c r="K106" s="348">
        <v>59.97</v>
      </c>
      <c r="L106" s="348">
        <v>58.03</v>
      </c>
      <c r="M106" s="348">
        <v>62.01</v>
      </c>
      <c r="N106" s="348">
        <v>738.79000000000008</v>
      </c>
    </row>
    <row r="107" spans="1:14">
      <c r="A107" s="337" t="s">
        <v>660</v>
      </c>
      <c r="B107" s="348">
        <v>45.51</v>
      </c>
      <c r="C107" s="348">
        <v>38.04</v>
      </c>
      <c r="D107" s="348">
        <v>44.16</v>
      </c>
      <c r="E107" s="348">
        <v>43.56</v>
      </c>
      <c r="F107" s="348">
        <v>49.5</v>
      </c>
      <c r="G107" s="348">
        <v>47.3</v>
      </c>
      <c r="H107" s="348">
        <v>54.29</v>
      </c>
      <c r="I107" s="348">
        <v>53.66</v>
      </c>
      <c r="J107" s="348">
        <v>47.73</v>
      </c>
      <c r="K107" s="348">
        <v>51.15</v>
      </c>
      <c r="L107" s="348">
        <v>50.55</v>
      </c>
      <c r="M107" s="348">
        <v>48.69</v>
      </c>
      <c r="N107" s="348">
        <v>574.13999999999987</v>
      </c>
    </row>
    <row r="108" spans="1:14">
      <c r="A108" s="337" t="s">
        <v>678</v>
      </c>
      <c r="B108" s="348">
        <v>4.8600000000000003</v>
      </c>
      <c r="C108" s="348">
        <v>3.2</v>
      </c>
      <c r="D108" s="348">
        <v>12.98</v>
      </c>
      <c r="E108" s="348">
        <v>11.6</v>
      </c>
      <c r="F108" s="348">
        <v>8.4700000000000006</v>
      </c>
      <c r="G108" s="348">
        <v>23.75</v>
      </c>
      <c r="H108" s="348">
        <v>12.59</v>
      </c>
      <c r="I108" s="348">
        <v>24.61</v>
      </c>
      <c r="J108" s="348">
        <v>38.270000000000003</v>
      </c>
      <c r="K108" s="348">
        <v>23.43</v>
      </c>
      <c r="L108" s="348">
        <v>9.0500000000000007</v>
      </c>
      <c r="M108" s="348">
        <v>20.36</v>
      </c>
      <c r="N108" s="348">
        <v>193.17000000000002</v>
      </c>
    </row>
    <row r="109" spans="1:14">
      <c r="A109" s="339" t="s">
        <v>100</v>
      </c>
      <c r="B109" s="347">
        <v>1131.6400000000001</v>
      </c>
      <c r="C109" s="347">
        <v>955.38</v>
      </c>
      <c r="D109" s="347">
        <v>1120.53</v>
      </c>
      <c r="E109" s="347">
        <v>1081.73</v>
      </c>
      <c r="F109" s="347">
        <v>1311.4399999999998</v>
      </c>
      <c r="G109" s="347">
        <v>1255.2499999999998</v>
      </c>
      <c r="H109" s="347">
        <v>1223.47</v>
      </c>
      <c r="I109" s="347">
        <v>1345.1899999999998</v>
      </c>
      <c r="J109" s="347">
        <v>1228.8699999999999</v>
      </c>
      <c r="K109" s="347">
        <v>1265.6200000000001</v>
      </c>
      <c r="L109" s="347">
        <v>1185.44</v>
      </c>
      <c r="M109" s="347">
        <v>1208.0999999999999</v>
      </c>
      <c r="N109" s="347">
        <v>14312.659999999998</v>
      </c>
    </row>
    <row r="110" spans="1:14">
      <c r="A110" s="337" t="s">
        <v>102</v>
      </c>
      <c r="B110" s="348">
        <v>543.53</v>
      </c>
      <c r="C110" s="348">
        <v>462.53</v>
      </c>
      <c r="D110" s="348">
        <v>533.14</v>
      </c>
      <c r="E110" s="348">
        <v>515.46</v>
      </c>
      <c r="F110" s="348">
        <v>649.24</v>
      </c>
      <c r="G110" s="348">
        <v>621.17999999999995</v>
      </c>
      <c r="H110" s="348">
        <v>592.07000000000005</v>
      </c>
      <c r="I110" s="348">
        <v>667.31</v>
      </c>
      <c r="J110" s="348">
        <v>594.26</v>
      </c>
      <c r="K110" s="348">
        <v>615.46</v>
      </c>
      <c r="L110" s="348">
        <v>563.24</v>
      </c>
      <c r="M110" s="348">
        <v>567.66999999999996</v>
      </c>
      <c r="N110" s="348">
        <v>6925.0899999999992</v>
      </c>
    </row>
    <row r="111" spans="1:14">
      <c r="A111" s="337" t="s">
        <v>101</v>
      </c>
      <c r="B111" s="348">
        <v>406.39</v>
      </c>
      <c r="C111" s="348">
        <v>337.55</v>
      </c>
      <c r="D111" s="348">
        <v>385.9</v>
      </c>
      <c r="E111" s="348">
        <v>380.17</v>
      </c>
      <c r="F111" s="348">
        <v>453</v>
      </c>
      <c r="G111" s="348">
        <v>419.6</v>
      </c>
      <c r="H111" s="348">
        <v>438.86</v>
      </c>
      <c r="I111" s="348">
        <v>474.02</v>
      </c>
      <c r="J111" s="348">
        <v>428.32</v>
      </c>
      <c r="K111" s="348">
        <v>437.2</v>
      </c>
      <c r="L111" s="348">
        <v>409.05</v>
      </c>
      <c r="M111" s="348">
        <v>448.32</v>
      </c>
      <c r="N111" s="348">
        <v>5018.38</v>
      </c>
    </row>
    <row r="112" spans="1:14">
      <c r="A112" s="337" t="s">
        <v>105</v>
      </c>
      <c r="B112" s="348">
        <v>53.56</v>
      </c>
      <c r="C112" s="348">
        <v>45.55</v>
      </c>
      <c r="D112" s="348">
        <v>50.38</v>
      </c>
      <c r="E112" s="348">
        <v>68.75</v>
      </c>
      <c r="F112" s="348">
        <v>57.99</v>
      </c>
      <c r="G112" s="348">
        <v>59.28</v>
      </c>
      <c r="H112" s="348">
        <v>54.79</v>
      </c>
      <c r="I112" s="348">
        <v>67.69</v>
      </c>
      <c r="J112" s="348">
        <v>62.91</v>
      </c>
      <c r="K112" s="348">
        <v>66.14</v>
      </c>
      <c r="L112" s="348">
        <v>58.61</v>
      </c>
      <c r="M112" s="348">
        <v>58.15</v>
      </c>
      <c r="N112" s="348">
        <v>703.8</v>
      </c>
    </row>
    <row r="113" spans="1:14">
      <c r="A113" s="337" t="s">
        <v>103</v>
      </c>
      <c r="B113" s="348">
        <v>45.5</v>
      </c>
      <c r="C113" s="348">
        <v>45.02</v>
      </c>
      <c r="D113" s="348">
        <v>47.15</v>
      </c>
      <c r="E113" s="348">
        <v>47.91</v>
      </c>
      <c r="F113" s="348">
        <v>65.489999999999995</v>
      </c>
      <c r="G113" s="348">
        <v>52.15</v>
      </c>
      <c r="H113" s="348">
        <v>60.87</v>
      </c>
      <c r="I113" s="348">
        <v>56.53</v>
      </c>
      <c r="J113" s="348">
        <v>54.21</v>
      </c>
      <c r="K113" s="348">
        <v>54.88</v>
      </c>
      <c r="L113" s="348">
        <v>52.42</v>
      </c>
      <c r="M113" s="348">
        <v>54.77</v>
      </c>
      <c r="N113" s="348">
        <v>636.9</v>
      </c>
    </row>
    <row r="114" spans="1:14">
      <c r="A114" s="337" t="s">
        <v>104</v>
      </c>
      <c r="B114" s="348">
        <v>36.03</v>
      </c>
      <c r="C114" s="348">
        <v>28.93</v>
      </c>
      <c r="D114" s="348">
        <v>31.28</v>
      </c>
      <c r="E114" s="348">
        <v>33.200000000000003</v>
      </c>
      <c r="F114" s="348">
        <v>41.8</v>
      </c>
      <c r="G114" s="348">
        <v>33.32</v>
      </c>
      <c r="H114" s="348">
        <v>35.51</v>
      </c>
      <c r="I114" s="348">
        <v>38.340000000000003</v>
      </c>
      <c r="J114" s="348">
        <v>32.07</v>
      </c>
      <c r="K114" s="348">
        <v>41.41</v>
      </c>
      <c r="L114" s="348">
        <v>37</v>
      </c>
      <c r="M114" s="348">
        <v>37.17</v>
      </c>
      <c r="N114" s="348">
        <v>426.06</v>
      </c>
    </row>
    <row r="115" spans="1:14">
      <c r="A115" s="337" t="s">
        <v>166</v>
      </c>
      <c r="B115" s="348">
        <v>21</v>
      </c>
      <c r="C115" s="348">
        <v>14</v>
      </c>
      <c r="D115" s="348">
        <v>49</v>
      </c>
      <c r="E115" s="348">
        <v>14</v>
      </c>
      <c r="F115" s="348">
        <v>14</v>
      </c>
      <c r="G115" s="348">
        <v>42</v>
      </c>
      <c r="H115" s="348">
        <v>17.5</v>
      </c>
      <c r="I115" s="348">
        <v>17.5</v>
      </c>
      <c r="J115" s="348">
        <v>31.5</v>
      </c>
      <c r="K115" s="348">
        <v>24.5</v>
      </c>
      <c r="L115" s="348">
        <v>38.5</v>
      </c>
      <c r="M115" s="348">
        <v>17.5</v>
      </c>
      <c r="N115" s="348">
        <v>301</v>
      </c>
    </row>
    <row r="116" spans="1:14">
      <c r="A116" s="337" t="s">
        <v>106</v>
      </c>
      <c r="B116" s="348">
        <v>13.63</v>
      </c>
      <c r="C116" s="348">
        <v>9.8000000000000007</v>
      </c>
      <c r="D116" s="348">
        <v>11.68</v>
      </c>
      <c r="E116" s="348">
        <v>10.24</v>
      </c>
      <c r="F116" s="348">
        <v>14.92</v>
      </c>
      <c r="G116" s="348">
        <v>15.72</v>
      </c>
      <c r="H116" s="348">
        <v>11.87</v>
      </c>
      <c r="I116" s="348">
        <v>14.8</v>
      </c>
      <c r="J116" s="348">
        <v>13.6</v>
      </c>
      <c r="K116" s="348">
        <v>14.03</v>
      </c>
      <c r="L116" s="348">
        <v>11.62</v>
      </c>
      <c r="M116" s="348">
        <v>12.52</v>
      </c>
      <c r="N116" s="348">
        <v>154.43</v>
      </c>
    </row>
    <row r="117" spans="1:14">
      <c r="A117" s="337" t="s">
        <v>148</v>
      </c>
      <c r="B117" s="348">
        <v>12</v>
      </c>
      <c r="C117" s="348">
        <v>12</v>
      </c>
      <c r="D117" s="348">
        <v>12</v>
      </c>
      <c r="E117" s="348">
        <v>12</v>
      </c>
      <c r="F117" s="348">
        <v>15</v>
      </c>
      <c r="G117" s="348">
        <v>12</v>
      </c>
      <c r="H117" s="348">
        <v>12</v>
      </c>
      <c r="I117" s="348">
        <v>9</v>
      </c>
      <c r="J117" s="348">
        <v>12</v>
      </c>
      <c r="K117" s="348">
        <v>12</v>
      </c>
      <c r="L117" s="348">
        <v>15</v>
      </c>
      <c r="M117" s="348">
        <v>12</v>
      </c>
      <c r="N117" s="348">
        <v>147</v>
      </c>
    </row>
    <row r="118" spans="1:14">
      <c r="A118" s="339" t="s">
        <v>64</v>
      </c>
      <c r="B118" s="347">
        <v>1635.3400000000004</v>
      </c>
      <c r="C118" s="347">
        <v>1385.7599999999993</v>
      </c>
      <c r="D118" s="347">
        <v>1669.74</v>
      </c>
      <c r="E118" s="347">
        <v>1460.6000000000001</v>
      </c>
      <c r="F118" s="347">
        <v>1835.7500000000005</v>
      </c>
      <c r="G118" s="347">
        <v>1760.1299999999997</v>
      </c>
      <c r="H118" s="347">
        <v>1724.2499999999998</v>
      </c>
      <c r="I118" s="347">
        <v>1912.5500000000004</v>
      </c>
      <c r="J118" s="347">
        <v>1718.1099999999997</v>
      </c>
      <c r="K118" s="347">
        <v>1636.85</v>
      </c>
      <c r="L118" s="347">
        <v>1482.1600000000003</v>
      </c>
      <c r="M118" s="347">
        <v>1624.6299999999997</v>
      </c>
      <c r="N118" s="347">
        <v>19845.870000000003</v>
      </c>
    </row>
    <row r="119" spans="1:14">
      <c r="A119" s="337" t="s">
        <v>64</v>
      </c>
      <c r="B119" s="348">
        <v>450.04</v>
      </c>
      <c r="C119" s="348">
        <v>389.17</v>
      </c>
      <c r="D119" s="348">
        <v>472.59</v>
      </c>
      <c r="E119" s="348">
        <v>390.85</v>
      </c>
      <c r="F119" s="348">
        <v>495.8</v>
      </c>
      <c r="G119" s="348">
        <v>465.29</v>
      </c>
      <c r="H119" s="348">
        <v>451.96</v>
      </c>
      <c r="I119" s="348">
        <v>524.9</v>
      </c>
      <c r="J119" s="348">
        <v>418.75</v>
      </c>
      <c r="K119" s="348">
        <v>384.02</v>
      </c>
      <c r="L119" s="348">
        <v>396.81</v>
      </c>
      <c r="M119" s="348">
        <v>419.25</v>
      </c>
      <c r="N119" s="348">
        <v>5259.4300000000012</v>
      </c>
    </row>
    <row r="120" spans="1:14">
      <c r="A120" s="337" t="s">
        <v>65</v>
      </c>
      <c r="B120" s="348">
        <v>258.12</v>
      </c>
      <c r="C120" s="348">
        <v>226.88</v>
      </c>
      <c r="D120" s="348">
        <v>255.93</v>
      </c>
      <c r="E120" s="348">
        <v>230.52</v>
      </c>
      <c r="F120" s="348">
        <v>280.58999999999997</v>
      </c>
      <c r="G120" s="348">
        <v>269.86</v>
      </c>
      <c r="H120" s="348">
        <v>272.99</v>
      </c>
      <c r="I120" s="348">
        <v>310.92</v>
      </c>
      <c r="J120" s="348">
        <v>311.83999999999997</v>
      </c>
      <c r="K120" s="348">
        <v>289.66000000000003</v>
      </c>
      <c r="L120" s="348">
        <v>222.04</v>
      </c>
      <c r="M120" s="348">
        <v>237.23</v>
      </c>
      <c r="N120" s="348">
        <v>3166.58</v>
      </c>
    </row>
    <row r="121" spans="1:14">
      <c r="A121" s="337" t="s">
        <v>66</v>
      </c>
      <c r="B121" s="348">
        <v>139.22</v>
      </c>
      <c r="C121" s="348">
        <v>124.84</v>
      </c>
      <c r="D121" s="348">
        <v>158.09</v>
      </c>
      <c r="E121" s="348">
        <v>132.55000000000001</v>
      </c>
      <c r="F121" s="348">
        <v>176.49</v>
      </c>
      <c r="G121" s="348">
        <v>167.61</v>
      </c>
      <c r="H121" s="348">
        <v>179.98</v>
      </c>
      <c r="I121" s="348">
        <v>174.58</v>
      </c>
      <c r="J121" s="348">
        <v>175.59</v>
      </c>
      <c r="K121" s="348">
        <v>173.61</v>
      </c>
      <c r="L121" s="348">
        <v>152.38999999999999</v>
      </c>
      <c r="M121" s="348">
        <v>158.26</v>
      </c>
      <c r="N121" s="348">
        <v>1913.2099999999998</v>
      </c>
    </row>
    <row r="122" spans="1:14">
      <c r="A122" s="337" t="s">
        <v>68</v>
      </c>
      <c r="B122" s="348">
        <v>94.57</v>
      </c>
      <c r="C122" s="348">
        <v>85.27</v>
      </c>
      <c r="D122" s="348">
        <v>96.21</v>
      </c>
      <c r="E122" s="348">
        <v>83.78</v>
      </c>
      <c r="F122" s="348">
        <v>110.87</v>
      </c>
      <c r="G122" s="348">
        <v>98.72</v>
      </c>
      <c r="H122" s="348">
        <v>95.57</v>
      </c>
      <c r="I122" s="348">
        <v>115.82</v>
      </c>
      <c r="J122" s="348">
        <v>85.97</v>
      </c>
      <c r="K122" s="348">
        <v>77.239999999999995</v>
      </c>
      <c r="L122" s="348">
        <v>82.96</v>
      </c>
      <c r="M122" s="348">
        <v>103.97</v>
      </c>
      <c r="N122" s="348">
        <v>1130.95</v>
      </c>
    </row>
    <row r="123" spans="1:14">
      <c r="A123" s="337" t="s">
        <v>226</v>
      </c>
      <c r="B123" s="348">
        <v>90.84</v>
      </c>
      <c r="C123" s="348">
        <v>73.790000000000006</v>
      </c>
      <c r="D123" s="348">
        <v>91.11</v>
      </c>
      <c r="E123" s="348">
        <v>75.09</v>
      </c>
      <c r="F123" s="348">
        <v>96.6</v>
      </c>
      <c r="G123" s="348">
        <v>90.47</v>
      </c>
      <c r="H123" s="348">
        <v>97.48</v>
      </c>
      <c r="I123" s="348">
        <v>92.83</v>
      </c>
      <c r="J123" s="348">
        <v>90.58</v>
      </c>
      <c r="K123" s="348">
        <v>97.17</v>
      </c>
      <c r="L123" s="348">
        <v>82.14</v>
      </c>
      <c r="M123" s="348">
        <v>90.78</v>
      </c>
      <c r="N123" s="348">
        <v>1068.8800000000001</v>
      </c>
    </row>
    <row r="124" spans="1:14">
      <c r="A124" s="337" t="s">
        <v>71</v>
      </c>
      <c r="B124" s="348">
        <v>67.53</v>
      </c>
      <c r="C124" s="348">
        <v>54.77</v>
      </c>
      <c r="D124" s="348">
        <v>74.349999999999994</v>
      </c>
      <c r="E124" s="348">
        <v>60.33</v>
      </c>
      <c r="F124" s="348">
        <v>98.81</v>
      </c>
      <c r="G124" s="348">
        <v>70.02</v>
      </c>
      <c r="H124" s="348">
        <v>71.34</v>
      </c>
      <c r="I124" s="348">
        <v>77.73</v>
      </c>
      <c r="J124" s="348">
        <v>78.239999999999995</v>
      </c>
      <c r="K124" s="348">
        <v>75.84</v>
      </c>
      <c r="L124" s="348">
        <v>70.260000000000005</v>
      </c>
      <c r="M124" s="348">
        <v>71.61</v>
      </c>
      <c r="N124" s="348">
        <v>870.83</v>
      </c>
    </row>
    <row r="125" spans="1:14">
      <c r="A125" s="337" t="s">
        <v>67</v>
      </c>
      <c r="B125" s="348">
        <v>63.63</v>
      </c>
      <c r="C125" s="348">
        <v>59.61</v>
      </c>
      <c r="D125" s="348">
        <v>72.27</v>
      </c>
      <c r="E125" s="348">
        <v>57.7</v>
      </c>
      <c r="F125" s="348">
        <v>82.15</v>
      </c>
      <c r="G125" s="348">
        <v>67.55</v>
      </c>
      <c r="H125" s="348">
        <v>74.099999999999994</v>
      </c>
      <c r="I125" s="348">
        <v>69.73</v>
      </c>
      <c r="J125" s="348">
        <v>69.84</v>
      </c>
      <c r="K125" s="348">
        <v>77.34</v>
      </c>
      <c r="L125" s="348">
        <v>60.24</v>
      </c>
      <c r="M125" s="348">
        <v>62.13</v>
      </c>
      <c r="N125" s="348">
        <v>816.29000000000008</v>
      </c>
    </row>
    <row r="126" spans="1:14">
      <c r="A126" s="337" t="s">
        <v>70</v>
      </c>
      <c r="B126" s="348">
        <v>59.21</v>
      </c>
      <c r="C126" s="348">
        <v>54.05</v>
      </c>
      <c r="D126" s="348">
        <v>64.23</v>
      </c>
      <c r="E126" s="348">
        <v>54.98</v>
      </c>
      <c r="F126" s="348">
        <v>69.099999999999994</v>
      </c>
      <c r="G126" s="348">
        <v>66.069999999999993</v>
      </c>
      <c r="H126" s="348">
        <v>63.7</v>
      </c>
      <c r="I126" s="348">
        <v>69.010000000000005</v>
      </c>
      <c r="J126" s="348">
        <v>58.62</v>
      </c>
      <c r="K126" s="348">
        <v>51.51</v>
      </c>
      <c r="L126" s="348">
        <v>47.68</v>
      </c>
      <c r="M126" s="348">
        <v>57.16</v>
      </c>
      <c r="N126" s="348">
        <v>715.31999999999982</v>
      </c>
    </row>
    <row r="127" spans="1:14">
      <c r="A127" s="337" t="s">
        <v>69</v>
      </c>
      <c r="B127" s="348">
        <v>42.02</v>
      </c>
      <c r="C127" s="348">
        <v>40.61</v>
      </c>
      <c r="D127" s="348">
        <v>47.89</v>
      </c>
      <c r="E127" s="348">
        <v>41.52</v>
      </c>
      <c r="F127" s="348">
        <v>54.76</v>
      </c>
      <c r="G127" s="348">
        <v>53.66</v>
      </c>
      <c r="H127" s="348">
        <v>53.21</v>
      </c>
      <c r="I127" s="348">
        <v>56.33</v>
      </c>
      <c r="J127" s="348">
        <v>52.6</v>
      </c>
      <c r="K127" s="348">
        <v>59.5</v>
      </c>
      <c r="L127" s="348">
        <v>49.68</v>
      </c>
      <c r="M127" s="348">
        <v>53.32</v>
      </c>
      <c r="N127" s="348">
        <v>605.1</v>
      </c>
    </row>
    <row r="128" spans="1:14">
      <c r="A128" s="337" t="s">
        <v>73</v>
      </c>
      <c r="B128" s="348">
        <v>49.05</v>
      </c>
      <c r="C128" s="348">
        <v>44.54</v>
      </c>
      <c r="D128" s="348">
        <v>47.07</v>
      </c>
      <c r="E128" s="348">
        <v>61.67</v>
      </c>
      <c r="F128" s="348">
        <v>51.06</v>
      </c>
      <c r="G128" s="348">
        <v>60.760000000000005</v>
      </c>
      <c r="H128" s="348">
        <v>34.11</v>
      </c>
      <c r="I128" s="348">
        <v>70.680000000000007</v>
      </c>
      <c r="J128" s="348">
        <v>37.85</v>
      </c>
      <c r="K128" s="348">
        <v>34.479999999999997</v>
      </c>
      <c r="L128" s="348">
        <v>30.04</v>
      </c>
      <c r="M128" s="348">
        <v>63.68</v>
      </c>
      <c r="N128" s="348">
        <v>584.99</v>
      </c>
    </row>
    <row r="129" spans="1:14">
      <c r="A129" s="337" t="s">
        <v>72</v>
      </c>
      <c r="B129" s="348">
        <v>41.05</v>
      </c>
      <c r="C129" s="348">
        <v>34.25</v>
      </c>
      <c r="D129" s="348">
        <v>41.73</v>
      </c>
      <c r="E129" s="348">
        <v>39.119999999999997</v>
      </c>
      <c r="F129" s="348">
        <v>47.63</v>
      </c>
      <c r="G129" s="348">
        <v>42.5</v>
      </c>
      <c r="H129" s="348">
        <v>54.08</v>
      </c>
      <c r="I129" s="348">
        <v>46.68</v>
      </c>
      <c r="J129" s="348">
        <v>47.91</v>
      </c>
      <c r="K129" s="348">
        <v>50.08</v>
      </c>
      <c r="L129" s="348">
        <v>47.39</v>
      </c>
      <c r="M129" s="348">
        <v>53.99</v>
      </c>
      <c r="N129" s="348">
        <v>546.41</v>
      </c>
    </row>
    <row r="130" spans="1:14">
      <c r="A130" s="337" t="s">
        <v>237</v>
      </c>
      <c r="B130" s="348">
        <v>37.159999999999997</v>
      </c>
      <c r="C130" s="348">
        <v>31.03</v>
      </c>
      <c r="D130" s="348">
        <v>35.659999999999997</v>
      </c>
      <c r="E130" s="348">
        <v>33.83</v>
      </c>
      <c r="F130" s="348">
        <v>40.75</v>
      </c>
      <c r="G130" s="348">
        <v>45.31</v>
      </c>
      <c r="H130" s="348">
        <v>42.21</v>
      </c>
      <c r="I130" s="348">
        <v>37.47</v>
      </c>
      <c r="J130" s="348">
        <v>44.1</v>
      </c>
      <c r="K130" s="348">
        <v>39.130000000000003</v>
      </c>
      <c r="L130" s="348">
        <v>34.35</v>
      </c>
      <c r="M130" s="348">
        <v>44.35</v>
      </c>
      <c r="N130" s="348">
        <v>465.35</v>
      </c>
    </row>
    <row r="131" spans="1:14">
      <c r="A131" s="337" t="s">
        <v>238</v>
      </c>
      <c r="B131" s="348">
        <v>36.96</v>
      </c>
      <c r="C131" s="348">
        <v>32.74</v>
      </c>
      <c r="D131" s="348">
        <v>37.56</v>
      </c>
      <c r="E131" s="348">
        <v>33.42</v>
      </c>
      <c r="F131" s="348">
        <v>38.71</v>
      </c>
      <c r="G131" s="348">
        <v>45.99</v>
      </c>
      <c r="H131" s="348">
        <v>42.72</v>
      </c>
      <c r="I131" s="348">
        <v>40.22</v>
      </c>
      <c r="J131" s="348">
        <v>35.9</v>
      </c>
      <c r="K131" s="348">
        <v>32.200000000000003</v>
      </c>
      <c r="L131" s="348">
        <v>31.38</v>
      </c>
      <c r="M131" s="348">
        <v>44.93</v>
      </c>
      <c r="N131" s="348">
        <v>452.73</v>
      </c>
    </row>
    <row r="132" spans="1:14">
      <c r="A132" s="337" t="s">
        <v>74</v>
      </c>
      <c r="B132" s="348">
        <v>23.75</v>
      </c>
      <c r="C132" s="348">
        <v>18.14</v>
      </c>
      <c r="D132" s="348">
        <v>21.54</v>
      </c>
      <c r="E132" s="348">
        <v>18.46</v>
      </c>
      <c r="F132" s="348">
        <v>27.95</v>
      </c>
      <c r="G132" s="348">
        <v>23.22</v>
      </c>
      <c r="H132" s="348">
        <v>23.77</v>
      </c>
      <c r="I132" s="348">
        <v>26.45</v>
      </c>
      <c r="J132" s="348">
        <v>22.09</v>
      </c>
      <c r="K132" s="348">
        <v>23.64</v>
      </c>
      <c r="L132" s="348">
        <v>19.78</v>
      </c>
      <c r="M132" s="348">
        <v>26.06</v>
      </c>
      <c r="N132" s="348">
        <v>274.84999999999997</v>
      </c>
    </row>
    <row r="133" spans="1:14">
      <c r="A133" s="337" t="s">
        <v>76</v>
      </c>
      <c r="B133" s="348">
        <v>24.58</v>
      </c>
      <c r="C133" s="348">
        <v>16.489999999999998</v>
      </c>
      <c r="D133" s="348">
        <v>17.27</v>
      </c>
      <c r="E133" s="348">
        <v>14.35</v>
      </c>
      <c r="F133" s="348">
        <v>17.97</v>
      </c>
      <c r="G133" s="348">
        <v>24.41</v>
      </c>
      <c r="H133" s="348">
        <v>15.87</v>
      </c>
      <c r="I133" s="348">
        <v>30.21</v>
      </c>
      <c r="J133" s="348">
        <v>24.13</v>
      </c>
      <c r="K133" s="348">
        <v>17.68</v>
      </c>
      <c r="L133" s="348">
        <v>17.989999999999998</v>
      </c>
      <c r="M133" s="348">
        <v>15.6</v>
      </c>
      <c r="N133" s="348">
        <v>236.54999999999998</v>
      </c>
    </row>
    <row r="134" spans="1:14">
      <c r="A134" s="337" t="s">
        <v>75</v>
      </c>
      <c r="B134" s="348">
        <v>19.02</v>
      </c>
      <c r="C134" s="348">
        <v>15.34</v>
      </c>
      <c r="D134" s="348">
        <v>16.91</v>
      </c>
      <c r="E134" s="348">
        <v>18.21</v>
      </c>
      <c r="F134" s="348">
        <v>21.56</v>
      </c>
      <c r="G134" s="348">
        <v>19.84</v>
      </c>
      <c r="H134" s="348">
        <v>18.829999999999998</v>
      </c>
      <c r="I134" s="348">
        <v>20.6</v>
      </c>
      <c r="J134" s="348">
        <v>18.23</v>
      </c>
      <c r="K134" s="348">
        <v>19.170000000000002</v>
      </c>
      <c r="L134" s="348">
        <v>18.690000000000001</v>
      </c>
      <c r="M134" s="348">
        <v>16.96</v>
      </c>
      <c r="N134" s="348">
        <v>223.35999999999999</v>
      </c>
    </row>
    <row r="135" spans="1:14">
      <c r="A135" s="337" t="s">
        <v>77</v>
      </c>
      <c r="B135" s="348">
        <v>12.29</v>
      </c>
      <c r="C135" s="348">
        <v>0</v>
      </c>
      <c r="D135" s="348">
        <v>19.079999999999998</v>
      </c>
      <c r="E135" s="348">
        <v>18.760000000000002</v>
      </c>
      <c r="F135" s="348">
        <v>19.02</v>
      </c>
      <c r="G135" s="348">
        <v>15.39</v>
      </c>
      <c r="H135" s="348">
        <v>24.3</v>
      </c>
      <c r="I135" s="348">
        <v>21.65</v>
      </c>
      <c r="J135" s="348">
        <v>20.100000000000001</v>
      </c>
      <c r="K135" s="348">
        <v>24.94</v>
      </c>
      <c r="L135" s="348">
        <v>15.76</v>
      </c>
      <c r="M135" s="348">
        <v>13.77</v>
      </c>
      <c r="N135" s="348">
        <v>205.05999999999997</v>
      </c>
    </row>
    <row r="136" spans="1:14">
      <c r="A136" s="337" t="s">
        <v>78</v>
      </c>
      <c r="B136" s="348">
        <v>16.16</v>
      </c>
      <c r="C136" s="348">
        <v>13.7</v>
      </c>
      <c r="D136" s="348">
        <v>16.27</v>
      </c>
      <c r="E136" s="348">
        <v>13.66</v>
      </c>
      <c r="F136" s="348">
        <v>18.13</v>
      </c>
      <c r="G136" s="348">
        <v>16.48</v>
      </c>
      <c r="H136" s="348">
        <v>15.87</v>
      </c>
      <c r="I136" s="348">
        <v>15.64</v>
      </c>
      <c r="J136" s="348">
        <v>16.91</v>
      </c>
      <c r="K136" s="348">
        <v>16.010000000000002</v>
      </c>
      <c r="L136" s="348">
        <v>13.28</v>
      </c>
      <c r="M136" s="348">
        <v>17.329999999999998</v>
      </c>
      <c r="N136" s="348">
        <v>189.44</v>
      </c>
    </row>
    <row r="137" spans="1:14">
      <c r="A137" s="337" t="s">
        <v>150</v>
      </c>
      <c r="B137" s="348">
        <v>15.36</v>
      </c>
      <c r="C137" s="348">
        <v>9.48</v>
      </c>
      <c r="D137" s="348">
        <v>9.7799999999999994</v>
      </c>
      <c r="E137" s="348">
        <v>12.09</v>
      </c>
      <c r="F137" s="348">
        <v>10.61</v>
      </c>
      <c r="G137" s="348">
        <v>12.06</v>
      </c>
      <c r="H137" s="348">
        <v>11.3</v>
      </c>
      <c r="I137" s="348">
        <v>13.82</v>
      </c>
      <c r="J137" s="348">
        <v>12.95</v>
      </c>
      <c r="K137" s="348">
        <v>11.15</v>
      </c>
      <c r="L137" s="348">
        <v>15.38</v>
      </c>
      <c r="M137" s="348">
        <v>6.93</v>
      </c>
      <c r="N137" s="348">
        <v>140.91000000000003</v>
      </c>
    </row>
    <row r="138" spans="1:14">
      <c r="A138" s="337" t="s">
        <v>149</v>
      </c>
      <c r="B138" s="348">
        <v>10.199999999999999</v>
      </c>
      <c r="C138" s="348">
        <v>10.199999999999999</v>
      </c>
      <c r="D138" s="348">
        <v>12.09</v>
      </c>
      <c r="E138" s="348">
        <v>7.55</v>
      </c>
      <c r="F138" s="348">
        <v>10.08</v>
      </c>
      <c r="G138" s="348">
        <v>12.45</v>
      </c>
      <c r="H138" s="348">
        <v>8.1</v>
      </c>
      <c r="I138" s="348">
        <v>10.86</v>
      </c>
      <c r="J138" s="348">
        <v>8.61</v>
      </c>
      <c r="K138" s="348">
        <v>8.3699999999999992</v>
      </c>
      <c r="L138" s="348">
        <v>7.87</v>
      </c>
      <c r="M138" s="348">
        <v>5.77</v>
      </c>
      <c r="N138" s="348">
        <v>112.14999999999999</v>
      </c>
    </row>
    <row r="139" spans="1:14">
      <c r="A139" s="337" t="s">
        <v>82</v>
      </c>
      <c r="B139" s="348">
        <v>8.44</v>
      </c>
      <c r="C139" s="348">
        <v>5.57</v>
      </c>
      <c r="D139" s="348">
        <v>7.44</v>
      </c>
      <c r="E139" s="348">
        <v>8.42</v>
      </c>
      <c r="F139" s="348">
        <v>7.94</v>
      </c>
      <c r="G139" s="348">
        <v>7.57</v>
      </c>
      <c r="H139" s="348">
        <v>11.72</v>
      </c>
      <c r="I139" s="348">
        <v>10.69</v>
      </c>
      <c r="J139" s="348">
        <v>10.36</v>
      </c>
      <c r="K139" s="348">
        <v>14.16</v>
      </c>
      <c r="L139" s="348">
        <v>8.15</v>
      </c>
      <c r="M139" s="348">
        <v>10.06</v>
      </c>
      <c r="N139" s="348">
        <v>110.52</v>
      </c>
    </row>
    <row r="140" spans="1:14">
      <c r="A140" s="337" t="s">
        <v>79</v>
      </c>
      <c r="B140" s="348">
        <v>10.35</v>
      </c>
      <c r="C140" s="348">
        <v>4.58</v>
      </c>
      <c r="D140" s="348">
        <v>7.17</v>
      </c>
      <c r="E140" s="348">
        <v>8.31</v>
      </c>
      <c r="F140" s="348">
        <v>10.5</v>
      </c>
      <c r="G140" s="348">
        <v>18.48</v>
      </c>
      <c r="H140" s="348">
        <v>7.7</v>
      </c>
      <c r="I140" s="348">
        <v>4.2699999999999996</v>
      </c>
      <c r="J140" s="348">
        <v>12.09</v>
      </c>
      <c r="K140" s="348">
        <v>8.24</v>
      </c>
      <c r="L140" s="348">
        <v>10.25</v>
      </c>
      <c r="M140" s="348">
        <v>8.39</v>
      </c>
      <c r="N140" s="348">
        <v>110.33</v>
      </c>
    </row>
    <row r="141" spans="1:14">
      <c r="A141" s="337" t="s">
        <v>231</v>
      </c>
      <c r="B141" s="348">
        <v>6.42</v>
      </c>
      <c r="C141" s="348">
        <v>7.27</v>
      </c>
      <c r="D141" s="348">
        <v>7.15</v>
      </c>
      <c r="E141" s="348">
        <v>6.78</v>
      </c>
      <c r="F141" s="348">
        <v>9.34</v>
      </c>
      <c r="G141" s="348">
        <v>6.4</v>
      </c>
      <c r="H141" s="348">
        <v>6.11</v>
      </c>
      <c r="I141" s="348">
        <v>9.8000000000000007</v>
      </c>
      <c r="J141" s="348">
        <v>7.09</v>
      </c>
      <c r="K141" s="348">
        <v>6.81</v>
      </c>
      <c r="L141" s="348">
        <v>7.01</v>
      </c>
      <c r="M141" s="348">
        <v>5.17</v>
      </c>
      <c r="N141" s="348">
        <v>85.350000000000009</v>
      </c>
    </row>
    <row r="142" spans="1:14">
      <c r="A142" s="337" t="s">
        <v>81</v>
      </c>
      <c r="B142" s="348">
        <v>5.41</v>
      </c>
      <c r="C142" s="348">
        <v>5.74</v>
      </c>
      <c r="D142" s="348">
        <v>6.16</v>
      </c>
      <c r="E142" s="348">
        <v>8.06</v>
      </c>
      <c r="F142" s="348">
        <v>5.86</v>
      </c>
      <c r="G142" s="348">
        <v>9.65</v>
      </c>
      <c r="H142" s="348">
        <v>6.47</v>
      </c>
      <c r="I142" s="348">
        <v>8.75</v>
      </c>
      <c r="J142" s="348">
        <v>6.24</v>
      </c>
      <c r="K142" s="348">
        <v>5.31</v>
      </c>
      <c r="L142" s="348">
        <v>6.84</v>
      </c>
      <c r="M142" s="348">
        <v>6.43</v>
      </c>
      <c r="N142" s="348">
        <v>80.920000000000016</v>
      </c>
    </row>
    <row r="143" spans="1:14">
      <c r="A143" s="337" t="s">
        <v>164</v>
      </c>
      <c r="B143" s="348">
        <v>12.46</v>
      </c>
      <c r="C143" s="348">
        <v>10</v>
      </c>
      <c r="D143" s="348">
        <v>8.5</v>
      </c>
      <c r="E143" s="348">
        <v>6.46</v>
      </c>
      <c r="F143" s="348">
        <v>0</v>
      </c>
      <c r="G143" s="348">
        <v>5.07</v>
      </c>
      <c r="H143" s="348">
        <v>7.94</v>
      </c>
      <c r="I143" s="348">
        <v>7.69</v>
      </c>
      <c r="J143" s="348">
        <v>7.18</v>
      </c>
      <c r="K143" s="348">
        <v>7.77</v>
      </c>
      <c r="L143" s="348">
        <v>0</v>
      </c>
      <c r="M143" s="348">
        <v>2.61</v>
      </c>
      <c r="N143" s="348">
        <v>75.679999999999993</v>
      </c>
    </row>
    <row r="144" spans="1:14">
      <c r="A144" s="337" t="s">
        <v>163</v>
      </c>
      <c r="B144" s="348">
        <v>12.27</v>
      </c>
      <c r="C144" s="348">
        <v>0</v>
      </c>
      <c r="D144" s="348">
        <v>4.45</v>
      </c>
      <c r="E144" s="348">
        <v>3.65</v>
      </c>
      <c r="F144" s="348">
        <v>4.03</v>
      </c>
      <c r="G144" s="348">
        <v>15.27</v>
      </c>
      <c r="H144" s="348">
        <v>0</v>
      </c>
      <c r="I144" s="348">
        <v>8.3000000000000007</v>
      </c>
      <c r="J144" s="348">
        <v>10.8</v>
      </c>
      <c r="K144" s="348">
        <v>4.13</v>
      </c>
      <c r="L144" s="348">
        <v>4.68</v>
      </c>
      <c r="M144" s="348">
        <v>5.4</v>
      </c>
      <c r="N144" s="348">
        <v>72.98</v>
      </c>
    </row>
    <row r="145" spans="1:14">
      <c r="A145" s="337" t="s">
        <v>80</v>
      </c>
      <c r="B145" s="348">
        <v>6.96</v>
      </c>
      <c r="C145" s="348">
        <v>4.59</v>
      </c>
      <c r="D145" s="348">
        <v>3.47</v>
      </c>
      <c r="E145" s="348">
        <v>4.03</v>
      </c>
      <c r="F145" s="348">
        <v>7.02</v>
      </c>
      <c r="G145" s="348">
        <v>4.57</v>
      </c>
      <c r="H145" s="348">
        <v>9.66</v>
      </c>
      <c r="I145" s="348">
        <v>5.27</v>
      </c>
      <c r="J145" s="348">
        <v>5.75</v>
      </c>
      <c r="K145" s="348">
        <v>6.41</v>
      </c>
      <c r="L145" s="348">
        <v>6.78</v>
      </c>
      <c r="M145" s="348">
        <v>6.46</v>
      </c>
      <c r="N145" s="348">
        <v>70.969999999999985</v>
      </c>
    </row>
    <row r="146" spans="1:14">
      <c r="A146" s="337" t="s">
        <v>152</v>
      </c>
      <c r="B146" s="348">
        <v>7.5</v>
      </c>
      <c r="C146" s="348">
        <v>3.92</v>
      </c>
      <c r="D146" s="348">
        <v>3.53</v>
      </c>
      <c r="E146" s="348">
        <v>3.44</v>
      </c>
      <c r="F146" s="348">
        <v>4.1900000000000004</v>
      </c>
      <c r="G146" s="348">
        <v>4.8099999999999996</v>
      </c>
      <c r="H146" s="348">
        <v>5.94</v>
      </c>
      <c r="I146" s="348">
        <v>10.24</v>
      </c>
      <c r="J146" s="348">
        <v>5.37</v>
      </c>
      <c r="K146" s="348">
        <v>5.29</v>
      </c>
      <c r="L146" s="348">
        <v>4.67</v>
      </c>
      <c r="M146" s="348">
        <v>5.37</v>
      </c>
      <c r="N146" s="348">
        <v>64.27</v>
      </c>
    </row>
    <row r="147" spans="1:14">
      <c r="A147" s="337" t="s">
        <v>151</v>
      </c>
      <c r="B147" s="348">
        <v>5.09</v>
      </c>
      <c r="C147" s="348">
        <v>1.58</v>
      </c>
      <c r="D147" s="348">
        <v>2.94</v>
      </c>
      <c r="E147" s="348">
        <v>3.52</v>
      </c>
      <c r="F147" s="348">
        <v>6.68</v>
      </c>
      <c r="G147" s="348">
        <v>9.27</v>
      </c>
      <c r="H147" s="348">
        <v>4.1500000000000004</v>
      </c>
      <c r="I147" s="348">
        <v>6.51</v>
      </c>
      <c r="J147" s="348">
        <v>4.95</v>
      </c>
      <c r="K147" s="348">
        <v>2.1</v>
      </c>
      <c r="L147" s="348">
        <v>4.21</v>
      </c>
      <c r="M147" s="348">
        <v>1.49</v>
      </c>
      <c r="N147" s="348">
        <v>52.49</v>
      </c>
    </row>
    <row r="148" spans="1:14">
      <c r="A148" s="337" t="s">
        <v>232</v>
      </c>
      <c r="B148" s="348">
        <v>4.88</v>
      </c>
      <c r="C148" s="348">
        <v>3.57</v>
      </c>
      <c r="D148" s="348">
        <v>2.0299999999999998</v>
      </c>
      <c r="E148" s="348">
        <v>3.95</v>
      </c>
      <c r="F148" s="348">
        <v>3.88</v>
      </c>
      <c r="G148" s="348">
        <v>4.43</v>
      </c>
      <c r="H148" s="348">
        <v>6.48</v>
      </c>
      <c r="I148" s="348">
        <v>3.78</v>
      </c>
      <c r="J148" s="348">
        <v>6.12</v>
      </c>
      <c r="K148" s="348">
        <v>5.63</v>
      </c>
      <c r="L148" s="348">
        <v>5.42</v>
      </c>
      <c r="M148" s="348">
        <v>2.2999999999999998</v>
      </c>
      <c r="N148" s="348">
        <v>52.47</v>
      </c>
    </row>
    <row r="149" spans="1:14">
      <c r="A149" s="337" t="s">
        <v>208</v>
      </c>
      <c r="B149" s="348">
        <v>2.2599999999999998</v>
      </c>
      <c r="C149" s="348">
        <v>2.77</v>
      </c>
      <c r="D149" s="348">
        <v>4.2300000000000004</v>
      </c>
      <c r="E149" s="348">
        <v>3.71</v>
      </c>
      <c r="F149" s="348">
        <v>2.5499999999999998</v>
      </c>
      <c r="G149" s="348">
        <v>4.08</v>
      </c>
      <c r="H149" s="348">
        <v>4.5</v>
      </c>
      <c r="I149" s="348">
        <v>6.76</v>
      </c>
      <c r="J149" s="348">
        <v>4.26</v>
      </c>
      <c r="K149" s="348">
        <v>4</v>
      </c>
      <c r="L149" s="348">
        <v>3.09</v>
      </c>
      <c r="M149" s="348">
        <v>3.24</v>
      </c>
      <c r="N149" s="348">
        <v>45.449999999999996</v>
      </c>
    </row>
    <row r="150" spans="1:14">
      <c r="A150" s="337" t="s">
        <v>165</v>
      </c>
      <c r="B150" s="348">
        <v>1.29</v>
      </c>
      <c r="C150" s="348">
        <v>1.27</v>
      </c>
      <c r="D150" s="348">
        <v>1.29</v>
      </c>
      <c r="E150" s="348">
        <v>1.83</v>
      </c>
      <c r="F150" s="348">
        <v>2.14</v>
      </c>
      <c r="G150" s="348">
        <v>2.87</v>
      </c>
      <c r="H150" s="348">
        <v>2.09</v>
      </c>
      <c r="I150" s="348">
        <v>1.94</v>
      </c>
      <c r="J150" s="348">
        <v>2.14</v>
      </c>
      <c r="K150" s="348">
        <v>2.2999999999999998</v>
      </c>
      <c r="L150" s="348">
        <v>2.75</v>
      </c>
      <c r="M150" s="348">
        <v>2.02</v>
      </c>
      <c r="N150" s="348">
        <v>23.93</v>
      </c>
    </row>
    <row r="151" spans="1:14">
      <c r="A151" s="337" t="s">
        <v>162</v>
      </c>
      <c r="B151" s="348">
        <v>1.25</v>
      </c>
      <c r="C151" s="348">
        <v>0</v>
      </c>
      <c r="D151" s="348">
        <v>3.75</v>
      </c>
      <c r="E151" s="348">
        <v>0</v>
      </c>
      <c r="F151" s="348">
        <v>2.98</v>
      </c>
      <c r="G151" s="348">
        <v>0</v>
      </c>
      <c r="H151" s="348">
        <v>0</v>
      </c>
      <c r="I151" s="348">
        <v>2.42</v>
      </c>
      <c r="J151" s="348">
        <v>4.95</v>
      </c>
      <c r="K151" s="348">
        <v>1.96</v>
      </c>
      <c r="L151" s="348">
        <v>2.2000000000000002</v>
      </c>
      <c r="M151" s="348">
        <v>2.61</v>
      </c>
      <c r="N151" s="348">
        <v>22.12</v>
      </c>
    </row>
    <row r="152" spans="1:14">
      <c r="A152" s="339" t="s">
        <v>89</v>
      </c>
      <c r="B152" s="347">
        <v>1597.6399999999996</v>
      </c>
      <c r="C152" s="347">
        <v>1281.5899999999999</v>
      </c>
      <c r="D152" s="347">
        <v>1447.0199999999998</v>
      </c>
      <c r="E152" s="347">
        <v>1340.39</v>
      </c>
      <c r="F152" s="347">
        <v>1706.8100000000002</v>
      </c>
      <c r="G152" s="347">
        <v>1591.3400000000001</v>
      </c>
      <c r="H152" s="347">
        <v>1650.35</v>
      </c>
      <c r="I152" s="347">
        <v>1700.2700000000002</v>
      </c>
      <c r="J152" s="347">
        <v>1627.8699999999997</v>
      </c>
      <c r="K152" s="347">
        <v>1688.4600000000003</v>
      </c>
      <c r="L152" s="347">
        <v>1474.89</v>
      </c>
      <c r="M152" s="347">
        <v>1560.44</v>
      </c>
      <c r="N152" s="347">
        <v>18667.070000000003</v>
      </c>
    </row>
    <row r="153" spans="1:14">
      <c r="A153" s="337" t="s">
        <v>90</v>
      </c>
      <c r="B153" s="348">
        <v>974.37</v>
      </c>
      <c r="C153" s="348">
        <v>799.09</v>
      </c>
      <c r="D153" s="348">
        <v>894.18</v>
      </c>
      <c r="E153" s="348">
        <v>841.06</v>
      </c>
      <c r="F153" s="348">
        <v>1086.76</v>
      </c>
      <c r="G153" s="348">
        <v>986.32</v>
      </c>
      <c r="H153" s="348">
        <v>1020.26</v>
      </c>
      <c r="I153" s="348">
        <v>1093.1400000000001</v>
      </c>
      <c r="J153" s="348">
        <v>1055.8599999999999</v>
      </c>
      <c r="K153" s="348">
        <v>1072.1600000000001</v>
      </c>
      <c r="L153" s="348">
        <v>958.61</v>
      </c>
      <c r="M153" s="348">
        <v>1038.8499999999999</v>
      </c>
      <c r="N153" s="348">
        <v>11820.660000000002</v>
      </c>
    </row>
    <row r="154" spans="1:14">
      <c r="A154" s="337" t="s">
        <v>99</v>
      </c>
      <c r="B154" s="348">
        <v>107.53</v>
      </c>
      <c r="C154" s="348">
        <v>100.61</v>
      </c>
      <c r="D154" s="348">
        <v>106.34</v>
      </c>
      <c r="E154" s="348">
        <v>106.16</v>
      </c>
      <c r="F154" s="348">
        <v>125.13</v>
      </c>
      <c r="G154" s="348">
        <v>119.65</v>
      </c>
      <c r="H154" s="348">
        <v>131.55000000000001</v>
      </c>
      <c r="I154" s="348">
        <v>127.12</v>
      </c>
      <c r="J154" s="348">
        <v>117.77</v>
      </c>
      <c r="K154" s="348">
        <v>129.19999999999999</v>
      </c>
      <c r="L154" s="348">
        <v>106.14</v>
      </c>
      <c r="M154" s="348">
        <v>108.48</v>
      </c>
      <c r="N154" s="348">
        <v>1385.6800000000003</v>
      </c>
    </row>
    <row r="155" spans="1:14">
      <c r="A155" s="337" t="s">
        <v>97</v>
      </c>
      <c r="B155" s="348">
        <v>86.32</v>
      </c>
      <c r="C155" s="348">
        <v>81.62</v>
      </c>
      <c r="D155" s="348">
        <v>84.06</v>
      </c>
      <c r="E155" s="348">
        <v>72.790000000000006</v>
      </c>
      <c r="F155" s="348">
        <v>91.93</v>
      </c>
      <c r="G155" s="348">
        <v>91.32</v>
      </c>
      <c r="H155" s="348">
        <v>98.45</v>
      </c>
      <c r="I155" s="348">
        <v>94.96</v>
      </c>
      <c r="J155" s="348">
        <v>90.51</v>
      </c>
      <c r="K155" s="348">
        <v>93.28</v>
      </c>
      <c r="L155" s="348">
        <v>80.94</v>
      </c>
      <c r="M155" s="348">
        <v>77.12</v>
      </c>
      <c r="N155" s="348">
        <v>1043.3000000000002</v>
      </c>
    </row>
    <row r="156" spans="1:14">
      <c r="A156" s="337" t="s">
        <v>167</v>
      </c>
      <c r="B156" s="348">
        <v>158.94999999999999</v>
      </c>
      <c r="C156" s="348">
        <v>59.81</v>
      </c>
      <c r="D156" s="348">
        <v>75.42</v>
      </c>
      <c r="E156" s="348">
        <v>65.83</v>
      </c>
      <c r="F156" s="348">
        <v>85.68</v>
      </c>
      <c r="G156" s="348">
        <v>83.55</v>
      </c>
      <c r="H156" s="348">
        <v>84.1</v>
      </c>
      <c r="I156" s="348">
        <v>90.41</v>
      </c>
      <c r="J156" s="348">
        <v>70.5</v>
      </c>
      <c r="K156" s="348">
        <v>87.57</v>
      </c>
      <c r="L156" s="348">
        <v>71.44</v>
      </c>
      <c r="M156" s="348">
        <v>78.86</v>
      </c>
      <c r="N156" s="348">
        <v>1012.12</v>
      </c>
    </row>
    <row r="157" spans="1:14">
      <c r="A157" s="337" t="s">
        <v>95</v>
      </c>
      <c r="B157" s="348">
        <v>68.7</v>
      </c>
      <c r="C157" s="348">
        <v>60.65</v>
      </c>
      <c r="D157" s="348">
        <v>75.349999999999994</v>
      </c>
      <c r="E157" s="348">
        <v>65.819999999999993</v>
      </c>
      <c r="F157" s="348">
        <v>86.85</v>
      </c>
      <c r="G157" s="348">
        <v>80.239999999999995</v>
      </c>
      <c r="H157" s="348">
        <v>79.14</v>
      </c>
      <c r="I157" s="348">
        <v>79.02</v>
      </c>
      <c r="J157" s="348">
        <v>75.86</v>
      </c>
      <c r="K157" s="348">
        <v>73.989999999999995</v>
      </c>
      <c r="L157" s="348">
        <v>68.53</v>
      </c>
      <c r="M157" s="348">
        <v>67.48</v>
      </c>
      <c r="N157" s="348">
        <v>881.63</v>
      </c>
    </row>
    <row r="158" spans="1:14">
      <c r="A158" s="337" t="s">
        <v>637</v>
      </c>
      <c r="B158" s="348">
        <v>77</v>
      </c>
      <c r="C158" s="348">
        <v>76</v>
      </c>
      <c r="D158" s="348">
        <v>78</v>
      </c>
      <c r="E158" s="348">
        <v>76</v>
      </c>
      <c r="F158" s="348">
        <v>73</v>
      </c>
      <c r="G158" s="348">
        <v>80</v>
      </c>
      <c r="H158" s="348">
        <v>83</v>
      </c>
      <c r="I158" s="348">
        <v>64</v>
      </c>
      <c r="J158" s="348">
        <v>72</v>
      </c>
      <c r="K158" s="348">
        <v>64</v>
      </c>
      <c r="L158" s="348">
        <v>73</v>
      </c>
      <c r="M158" s="348">
        <v>65</v>
      </c>
      <c r="N158" s="348">
        <v>881</v>
      </c>
    </row>
    <row r="159" spans="1:14">
      <c r="A159" s="337" t="s">
        <v>98</v>
      </c>
      <c r="B159" s="348">
        <v>60.28</v>
      </c>
      <c r="C159" s="348">
        <v>46.55</v>
      </c>
      <c r="D159" s="348">
        <v>62.36</v>
      </c>
      <c r="E159" s="348">
        <v>52.95</v>
      </c>
      <c r="F159" s="348">
        <v>74.39</v>
      </c>
      <c r="G159" s="348">
        <v>73.19</v>
      </c>
      <c r="H159" s="348">
        <v>77.36</v>
      </c>
      <c r="I159" s="348">
        <v>72.209999999999994</v>
      </c>
      <c r="J159" s="348">
        <v>65.06</v>
      </c>
      <c r="K159" s="348">
        <v>83.45</v>
      </c>
      <c r="L159" s="348">
        <v>58.3</v>
      </c>
      <c r="M159" s="348">
        <v>58.01</v>
      </c>
      <c r="N159" s="348">
        <v>784.1099999999999</v>
      </c>
    </row>
    <row r="160" spans="1:14">
      <c r="A160" s="337" t="s">
        <v>91</v>
      </c>
      <c r="B160" s="348">
        <v>21.06</v>
      </c>
      <c r="C160" s="348">
        <v>20.12</v>
      </c>
      <c r="D160" s="348">
        <v>22.04</v>
      </c>
      <c r="E160" s="348">
        <v>19.29</v>
      </c>
      <c r="F160" s="348">
        <v>25.35</v>
      </c>
      <c r="G160" s="348">
        <v>24.53</v>
      </c>
      <c r="H160" s="348">
        <v>27.7</v>
      </c>
      <c r="I160" s="348">
        <v>22.78</v>
      </c>
      <c r="J160" s="348">
        <v>27.72</v>
      </c>
      <c r="K160" s="348">
        <v>29.47</v>
      </c>
      <c r="L160" s="348">
        <v>18.989999999999998</v>
      </c>
      <c r="M160" s="348">
        <v>20.97</v>
      </c>
      <c r="N160" s="348">
        <v>280.02</v>
      </c>
    </row>
    <row r="161" spans="1:14">
      <c r="A161" s="337" t="s">
        <v>92</v>
      </c>
      <c r="B161" s="348">
        <v>12.79</v>
      </c>
      <c r="C161" s="348">
        <v>10.74</v>
      </c>
      <c r="D161" s="348">
        <v>16.13</v>
      </c>
      <c r="E161" s="348">
        <v>12.33</v>
      </c>
      <c r="F161" s="348">
        <v>17.64</v>
      </c>
      <c r="G161" s="348">
        <v>14.24</v>
      </c>
      <c r="H161" s="348">
        <v>15.17</v>
      </c>
      <c r="I161" s="348">
        <v>18.010000000000002</v>
      </c>
      <c r="J161" s="348">
        <v>15.1</v>
      </c>
      <c r="K161" s="348">
        <v>19.89</v>
      </c>
      <c r="L161" s="348">
        <v>12.1</v>
      </c>
      <c r="M161" s="348">
        <v>11.71</v>
      </c>
      <c r="N161" s="348">
        <v>175.85000000000002</v>
      </c>
    </row>
    <row r="162" spans="1:14">
      <c r="A162" s="337" t="s">
        <v>94</v>
      </c>
      <c r="B162" s="348">
        <v>10.61</v>
      </c>
      <c r="C162" s="348">
        <v>10.82</v>
      </c>
      <c r="D162" s="348">
        <v>12.54</v>
      </c>
      <c r="E162" s="348">
        <v>10.8</v>
      </c>
      <c r="F162" s="348">
        <v>11.99</v>
      </c>
      <c r="G162" s="348">
        <v>15.41</v>
      </c>
      <c r="H162" s="348">
        <v>12.45</v>
      </c>
      <c r="I162" s="348">
        <v>12.63</v>
      </c>
      <c r="J162" s="348">
        <v>15.15</v>
      </c>
      <c r="K162" s="348">
        <v>12.66</v>
      </c>
      <c r="L162" s="348">
        <v>11.58</v>
      </c>
      <c r="M162" s="348">
        <v>15.05</v>
      </c>
      <c r="N162" s="348">
        <v>151.69000000000003</v>
      </c>
    </row>
    <row r="163" spans="1:14">
      <c r="A163" s="337" t="s">
        <v>96</v>
      </c>
      <c r="B163" s="348">
        <v>8.36</v>
      </c>
      <c r="C163" s="348">
        <v>8.11</v>
      </c>
      <c r="D163" s="348">
        <v>10.47</v>
      </c>
      <c r="E163" s="348">
        <v>8.8800000000000008</v>
      </c>
      <c r="F163" s="348">
        <v>13.58</v>
      </c>
      <c r="G163" s="348">
        <v>12.97</v>
      </c>
      <c r="H163" s="348">
        <v>11.83</v>
      </c>
      <c r="I163" s="348">
        <v>12.15</v>
      </c>
      <c r="J163" s="348">
        <v>13.55</v>
      </c>
      <c r="K163" s="348">
        <v>13.68</v>
      </c>
      <c r="L163" s="348">
        <v>8.85</v>
      </c>
      <c r="M163" s="348">
        <v>12.14</v>
      </c>
      <c r="N163" s="348">
        <v>134.57</v>
      </c>
    </row>
    <row r="164" spans="1:14">
      <c r="A164" s="337" t="s">
        <v>93</v>
      </c>
      <c r="B164" s="348">
        <v>11.67</v>
      </c>
      <c r="C164" s="348">
        <v>7.47</v>
      </c>
      <c r="D164" s="348">
        <v>10.130000000000001</v>
      </c>
      <c r="E164" s="348">
        <v>8.48</v>
      </c>
      <c r="F164" s="348">
        <v>14.51</v>
      </c>
      <c r="G164" s="348">
        <v>9.92</v>
      </c>
      <c r="H164" s="348">
        <v>9.34</v>
      </c>
      <c r="I164" s="348">
        <v>13.84</v>
      </c>
      <c r="J164" s="348">
        <v>8.7899999999999991</v>
      </c>
      <c r="K164" s="348">
        <v>9.11</v>
      </c>
      <c r="L164" s="348">
        <v>6.41</v>
      </c>
      <c r="M164" s="348">
        <v>6.77</v>
      </c>
      <c r="N164" s="348">
        <v>116.44</v>
      </c>
    </row>
    <row r="165" spans="1:14">
      <c r="A165" s="339" t="s">
        <v>19</v>
      </c>
      <c r="B165" s="347">
        <v>12429.100000000002</v>
      </c>
      <c r="C165" s="347">
        <v>11059.230000000003</v>
      </c>
      <c r="D165" s="347">
        <v>12709.28</v>
      </c>
      <c r="E165" s="347">
        <v>11316.819999999996</v>
      </c>
      <c r="F165" s="347">
        <v>15593.04</v>
      </c>
      <c r="G165" s="347">
        <v>14134.130000000001</v>
      </c>
      <c r="H165" s="347">
        <v>15388.299999999997</v>
      </c>
      <c r="I165" s="347">
        <v>15855.44</v>
      </c>
      <c r="J165" s="347">
        <v>14121.439999999997</v>
      </c>
      <c r="K165" s="347">
        <v>14497.910000000002</v>
      </c>
      <c r="L165" s="347">
        <v>12592.619999999997</v>
      </c>
      <c r="M165" s="347">
        <v>17559.34</v>
      </c>
      <c r="N165" s="347">
        <v>167256.65000000002</v>
      </c>
    </row>
    <row r="166" spans="1:14">
      <c r="A166" s="337" t="s">
        <v>59</v>
      </c>
      <c r="B166" s="348">
        <v>3997.6</v>
      </c>
      <c r="C166" s="348">
        <v>3508.5</v>
      </c>
      <c r="D166" s="348">
        <v>4094.88</v>
      </c>
      <c r="E166" s="348">
        <v>3141.6</v>
      </c>
      <c r="F166" s="348">
        <v>5354.4</v>
      </c>
      <c r="G166" s="348">
        <v>4134.07</v>
      </c>
      <c r="H166" s="348">
        <v>4989.95</v>
      </c>
      <c r="I166" s="348">
        <v>5194.42</v>
      </c>
      <c r="J166" s="348">
        <v>4720.2700000000004</v>
      </c>
      <c r="K166" s="348">
        <v>4544.12</v>
      </c>
      <c r="L166" s="348">
        <v>4157.6099999999997</v>
      </c>
      <c r="M166" s="348">
        <v>4211.93</v>
      </c>
      <c r="N166" s="348">
        <v>52049.350000000006</v>
      </c>
    </row>
    <row r="167" spans="1:14">
      <c r="A167" s="337" t="s">
        <v>657</v>
      </c>
      <c r="B167" s="348">
        <v>2227.39</v>
      </c>
      <c r="C167" s="348">
        <v>1954.97</v>
      </c>
      <c r="D167" s="348">
        <v>2240.4899999999998</v>
      </c>
      <c r="E167" s="348">
        <v>2130.35</v>
      </c>
      <c r="F167" s="348">
        <v>2807.03</v>
      </c>
      <c r="G167" s="348">
        <v>2711.28</v>
      </c>
      <c r="H167" s="348">
        <v>2718.96</v>
      </c>
      <c r="I167" s="348">
        <v>2879.27</v>
      </c>
      <c r="J167" s="348">
        <v>2412.17</v>
      </c>
      <c r="K167" s="348">
        <v>2564.86</v>
      </c>
      <c r="L167" s="348">
        <v>2156.88</v>
      </c>
      <c r="M167" s="348">
        <v>2233.88</v>
      </c>
      <c r="N167" s="348">
        <v>29037.530000000006</v>
      </c>
    </row>
    <row r="168" spans="1:14">
      <c r="A168" s="337" t="s">
        <v>652</v>
      </c>
      <c r="B168" s="348">
        <v>2128.52</v>
      </c>
      <c r="C168" s="348">
        <v>1922.55</v>
      </c>
      <c r="D168" s="348">
        <v>2189.27</v>
      </c>
      <c r="E168" s="348">
        <v>1957.63</v>
      </c>
      <c r="F168" s="348">
        <v>2430.65</v>
      </c>
      <c r="G168" s="348">
        <v>2417.0100000000002</v>
      </c>
      <c r="H168" s="348">
        <v>2496.67</v>
      </c>
      <c r="I168" s="348">
        <v>2405.34</v>
      </c>
      <c r="J168" s="348">
        <v>2325.7199999999998</v>
      </c>
      <c r="K168" s="348">
        <v>2415.11</v>
      </c>
      <c r="L168" s="348">
        <v>2139.54</v>
      </c>
      <c r="M168" s="348">
        <v>2244.23</v>
      </c>
      <c r="N168" s="348">
        <v>27072.240000000002</v>
      </c>
    </row>
    <row r="169" spans="1:14">
      <c r="A169" s="337" t="s">
        <v>522</v>
      </c>
      <c r="B169" s="348">
        <v>724.77</v>
      </c>
      <c r="C169" s="348">
        <v>616.79999999999995</v>
      </c>
      <c r="D169" s="348">
        <v>741.15</v>
      </c>
      <c r="E169" s="348">
        <v>800.41</v>
      </c>
      <c r="F169" s="348">
        <v>828.45</v>
      </c>
      <c r="G169" s="348">
        <v>759.37</v>
      </c>
      <c r="H169" s="348">
        <v>913.83</v>
      </c>
      <c r="I169" s="348">
        <v>956.68</v>
      </c>
      <c r="J169" s="348">
        <v>851.77</v>
      </c>
      <c r="K169" s="348">
        <v>886.72</v>
      </c>
      <c r="L169" s="348">
        <v>757.09</v>
      </c>
      <c r="M169" s="348">
        <v>898.1</v>
      </c>
      <c r="N169" s="348">
        <v>9735.14</v>
      </c>
    </row>
    <row r="170" spans="1:14">
      <c r="A170" s="337" t="s">
        <v>60</v>
      </c>
      <c r="B170" s="348">
        <v>743.28</v>
      </c>
      <c r="C170" s="348">
        <v>641.66999999999996</v>
      </c>
      <c r="D170" s="348">
        <v>741.85</v>
      </c>
      <c r="E170" s="348">
        <v>726.45</v>
      </c>
      <c r="F170" s="348">
        <v>915.78</v>
      </c>
      <c r="G170" s="348">
        <v>888.34</v>
      </c>
      <c r="H170" s="348">
        <v>901.55</v>
      </c>
      <c r="I170" s="348">
        <v>910.93</v>
      </c>
      <c r="J170" s="348">
        <v>808.3</v>
      </c>
      <c r="K170" s="348">
        <v>870.1</v>
      </c>
      <c r="L170" s="348">
        <v>739.18</v>
      </c>
      <c r="M170" s="348">
        <v>794.54</v>
      </c>
      <c r="N170" s="348">
        <v>9681.9700000000012</v>
      </c>
    </row>
    <row r="171" spans="1:14">
      <c r="A171" s="337" t="s">
        <v>675</v>
      </c>
      <c r="B171" s="348">
        <v>560.94000000000005</v>
      </c>
      <c r="C171" s="348">
        <v>514.14</v>
      </c>
      <c r="D171" s="348">
        <v>616.99</v>
      </c>
      <c r="E171" s="348">
        <v>578.04999999999995</v>
      </c>
      <c r="F171" s="348">
        <v>759.62</v>
      </c>
      <c r="G171" s="348">
        <v>791.36</v>
      </c>
      <c r="H171" s="348">
        <v>862.57</v>
      </c>
      <c r="I171" s="348">
        <v>848.11</v>
      </c>
      <c r="J171" s="348">
        <v>729.89</v>
      </c>
      <c r="K171" s="348">
        <v>798.55</v>
      </c>
      <c r="L171" s="348">
        <v>617.23</v>
      </c>
      <c r="M171" s="348">
        <v>613.97</v>
      </c>
      <c r="N171" s="348">
        <v>8291.42</v>
      </c>
    </row>
    <row r="172" spans="1:14">
      <c r="A172" s="337" t="s">
        <v>547</v>
      </c>
      <c r="B172" s="348">
        <v>57.22</v>
      </c>
      <c r="C172" s="348">
        <v>51.02</v>
      </c>
      <c r="D172" s="348">
        <v>62.93</v>
      </c>
      <c r="E172" s="348">
        <v>65.14</v>
      </c>
      <c r="F172" s="348">
        <v>67.56</v>
      </c>
      <c r="G172" s="348">
        <v>64.11</v>
      </c>
      <c r="H172" s="348">
        <v>61.8</v>
      </c>
      <c r="I172" s="348">
        <v>72.48</v>
      </c>
      <c r="J172" s="348">
        <v>58.4</v>
      </c>
      <c r="K172" s="348">
        <v>59.16</v>
      </c>
      <c r="L172" s="348">
        <v>50.94</v>
      </c>
      <c r="M172" s="348">
        <v>4436.66</v>
      </c>
      <c r="N172" s="348">
        <v>5107.42</v>
      </c>
    </row>
    <row r="173" spans="1:14">
      <c r="A173" s="337" t="s">
        <v>35</v>
      </c>
      <c r="B173" s="348">
        <v>348.1</v>
      </c>
      <c r="C173" s="348">
        <v>322.23</v>
      </c>
      <c r="D173" s="348">
        <v>358.02</v>
      </c>
      <c r="E173" s="348">
        <v>328.3</v>
      </c>
      <c r="F173" s="348">
        <v>423.5</v>
      </c>
      <c r="G173" s="348">
        <v>408.89</v>
      </c>
      <c r="H173" s="348">
        <v>434.4</v>
      </c>
      <c r="I173" s="348">
        <v>446.45</v>
      </c>
      <c r="J173" s="348">
        <v>389.94</v>
      </c>
      <c r="K173" s="348">
        <v>403.8</v>
      </c>
      <c r="L173" s="348">
        <v>343.22</v>
      </c>
      <c r="M173" s="348">
        <v>358.09</v>
      </c>
      <c r="N173" s="348">
        <v>4564.9400000000005</v>
      </c>
    </row>
    <row r="174" spans="1:14">
      <c r="A174" s="337" t="s">
        <v>507</v>
      </c>
      <c r="B174" s="348">
        <v>332.42</v>
      </c>
      <c r="C174" s="348">
        <v>286.3</v>
      </c>
      <c r="D174" s="348">
        <v>335.2</v>
      </c>
      <c r="E174" s="348">
        <v>306.81</v>
      </c>
      <c r="F174" s="348">
        <v>396.43</v>
      </c>
      <c r="G174" s="348">
        <v>396.07</v>
      </c>
      <c r="H174" s="348">
        <v>388.1</v>
      </c>
      <c r="I174" s="348">
        <v>411.2</v>
      </c>
      <c r="J174" s="348">
        <v>364.97</v>
      </c>
      <c r="K174" s="348">
        <v>374.35</v>
      </c>
      <c r="L174" s="348">
        <v>317.82</v>
      </c>
      <c r="M174" s="348">
        <v>323.70999999999998</v>
      </c>
      <c r="N174" s="348">
        <v>4233.38</v>
      </c>
    </row>
    <row r="175" spans="1:14">
      <c r="A175" s="337" t="s">
        <v>670</v>
      </c>
      <c r="B175" s="348">
        <v>262.23</v>
      </c>
      <c r="C175" s="348">
        <v>228.77</v>
      </c>
      <c r="D175" s="348">
        <v>272.3</v>
      </c>
      <c r="E175" s="348">
        <v>269.23</v>
      </c>
      <c r="F175" s="348">
        <v>357.4</v>
      </c>
      <c r="G175" s="348">
        <v>364</v>
      </c>
      <c r="H175" s="348">
        <v>366.65</v>
      </c>
      <c r="I175" s="348">
        <v>370.05</v>
      </c>
      <c r="J175" s="348">
        <v>340.31</v>
      </c>
      <c r="K175" s="348">
        <v>346.53</v>
      </c>
      <c r="L175" s="348">
        <v>303.7</v>
      </c>
      <c r="M175" s="348">
        <v>336.65</v>
      </c>
      <c r="N175" s="348">
        <v>3817.82</v>
      </c>
    </row>
    <row r="176" spans="1:14">
      <c r="A176" s="337" t="s">
        <v>671</v>
      </c>
      <c r="B176" s="348">
        <v>256.08999999999997</v>
      </c>
      <c r="C176" s="348">
        <v>223.37</v>
      </c>
      <c r="D176" s="348">
        <v>258.55</v>
      </c>
      <c r="E176" s="348">
        <v>228.49</v>
      </c>
      <c r="F176" s="348">
        <v>323.08</v>
      </c>
      <c r="G176" s="348">
        <v>321.27</v>
      </c>
      <c r="H176" s="348">
        <v>305.36</v>
      </c>
      <c r="I176" s="348">
        <v>355.89</v>
      </c>
      <c r="J176" s="348">
        <v>275.74</v>
      </c>
      <c r="K176" s="348">
        <v>356.89</v>
      </c>
      <c r="L176" s="348">
        <v>244.78</v>
      </c>
      <c r="M176" s="348">
        <v>244</v>
      </c>
      <c r="N176" s="348">
        <v>3393.51</v>
      </c>
    </row>
    <row r="177" spans="1:14">
      <c r="A177" s="337" t="s">
        <v>508</v>
      </c>
      <c r="B177" s="348">
        <v>180.62</v>
      </c>
      <c r="C177" s="348">
        <v>139.56</v>
      </c>
      <c r="D177" s="348">
        <v>162.38999999999999</v>
      </c>
      <c r="E177" s="348">
        <v>185.99</v>
      </c>
      <c r="F177" s="348">
        <v>183.97</v>
      </c>
      <c r="G177" s="348">
        <v>157.47</v>
      </c>
      <c r="H177" s="348">
        <v>183.96</v>
      </c>
      <c r="I177" s="348">
        <v>202.71</v>
      </c>
      <c r="J177" s="348">
        <v>171.79</v>
      </c>
      <c r="K177" s="348">
        <v>169.29</v>
      </c>
      <c r="L177" s="348">
        <v>148.66</v>
      </c>
      <c r="M177" s="348">
        <v>178.26</v>
      </c>
      <c r="N177" s="348">
        <v>2064.67</v>
      </c>
    </row>
    <row r="178" spans="1:14">
      <c r="A178" s="337" t="s">
        <v>663</v>
      </c>
      <c r="B178" s="348">
        <v>112.02</v>
      </c>
      <c r="C178" s="348">
        <v>98.22</v>
      </c>
      <c r="D178" s="348">
        <v>118.84</v>
      </c>
      <c r="E178" s="348">
        <v>107.88</v>
      </c>
      <c r="F178" s="348">
        <v>142.06</v>
      </c>
      <c r="G178" s="348">
        <v>148.16999999999999</v>
      </c>
      <c r="H178" s="348">
        <v>146.1</v>
      </c>
      <c r="I178" s="348">
        <v>170.4</v>
      </c>
      <c r="J178" s="348">
        <v>129.18</v>
      </c>
      <c r="K178" s="348">
        <v>135.69999999999999</v>
      </c>
      <c r="L178" s="348">
        <v>113.23</v>
      </c>
      <c r="M178" s="348">
        <v>116.65</v>
      </c>
      <c r="N178" s="348">
        <v>1538.4500000000003</v>
      </c>
    </row>
    <row r="179" spans="1:14">
      <c r="A179" s="337" t="s">
        <v>520</v>
      </c>
      <c r="B179" s="348">
        <v>103.31</v>
      </c>
      <c r="C179" s="348">
        <v>88.67</v>
      </c>
      <c r="D179" s="348">
        <v>98.79</v>
      </c>
      <c r="E179" s="348">
        <v>92.49</v>
      </c>
      <c r="F179" s="348">
        <v>117.92</v>
      </c>
      <c r="G179" s="348">
        <v>121.11</v>
      </c>
      <c r="H179" s="348">
        <v>126.04</v>
      </c>
      <c r="I179" s="348">
        <v>127.19</v>
      </c>
      <c r="J179" s="348">
        <v>116.37</v>
      </c>
      <c r="K179" s="348">
        <v>137.99</v>
      </c>
      <c r="L179" s="348">
        <v>128.34</v>
      </c>
      <c r="M179" s="348">
        <v>115.79</v>
      </c>
      <c r="N179" s="348">
        <v>1374.01</v>
      </c>
    </row>
    <row r="180" spans="1:14">
      <c r="A180" s="337" t="s">
        <v>63</v>
      </c>
      <c r="B180" s="348">
        <v>113.05</v>
      </c>
      <c r="C180" s="348">
        <v>102.18</v>
      </c>
      <c r="D180" s="348">
        <v>122.18</v>
      </c>
      <c r="E180" s="348">
        <v>107</v>
      </c>
      <c r="F180" s="348">
        <v>135.34</v>
      </c>
      <c r="G180" s="348">
        <v>129.22999999999999</v>
      </c>
      <c r="H180" s="348">
        <v>105.9</v>
      </c>
      <c r="I180" s="348">
        <v>114.53</v>
      </c>
      <c r="J180" s="348">
        <v>102.88</v>
      </c>
      <c r="K180" s="348">
        <v>107.08</v>
      </c>
      <c r="L180" s="348">
        <v>105.6</v>
      </c>
      <c r="M180" s="348">
        <v>70.489999999999995</v>
      </c>
      <c r="N180" s="348">
        <v>1315.4599999999998</v>
      </c>
    </row>
    <row r="181" spans="1:14">
      <c r="A181" s="337" t="s">
        <v>685</v>
      </c>
      <c r="B181" s="348">
        <v>98.13</v>
      </c>
      <c r="C181" s="348">
        <v>82.7</v>
      </c>
      <c r="D181" s="348">
        <v>97.5</v>
      </c>
      <c r="E181" s="348">
        <v>87.72</v>
      </c>
      <c r="F181" s="348">
        <v>118.29</v>
      </c>
      <c r="G181" s="348">
        <v>113.34</v>
      </c>
      <c r="H181" s="348">
        <v>123.15</v>
      </c>
      <c r="I181" s="348">
        <v>121.95</v>
      </c>
      <c r="J181" s="348">
        <v>99.31</v>
      </c>
      <c r="K181" s="348">
        <v>104.46</v>
      </c>
      <c r="L181" s="348">
        <v>90.73</v>
      </c>
      <c r="M181" s="348">
        <v>96.25</v>
      </c>
      <c r="N181" s="348">
        <v>1233.53</v>
      </c>
    </row>
    <row r="182" spans="1:14">
      <c r="A182" s="337" t="s">
        <v>527</v>
      </c>
      <c r="B182" s="348">
        <v>56.14</v>
      </c>
      <c r="C182" s="348">
        <v>43.93</v>
      </c>
      <c r="D182" s="348">
        <v>55.22</v>
      </c>
      <c r="E182" s="348">
        <v>50.87</v>
      </c>
      <c r="F182" s="348">
        <v>70.760000000000005</v>
      </c>
      <c r="G182" s="348">
        <v>66.41</v>
      </c>
      <c r="H182" s="348">
        <v>95.78</v>
      </c>
      <c r="I182" s="348">
        <v>89.37</v>
      </c>
      <c r="J182" s="348">
        <v>67.28</v>
      </c>
      <c r="K182" s="348">
        <v>62.92</v>
      </c>
      <c r="L182" s="348">
        <v>44.86</v>
      </c>
      <c r="M182" s="348">
        <v>53.58</v>
      </c>
      <c r="N182" s="348">
        <v>757.12</v>
      </c>
    </row>
    <row r="183" spans="1:14">
      <c r="A183" s="337" t="s">
        <v>684</v>
      </c>
      <c r="B183" s="348">
        <v>45.43</v>
      </c>
      <c r="C183" s="348">
        <v>38.520000000000003</v>
      </c>
      <c r="D183" s="348">
        <v>46.65</v>
      </c>
      <c r="E183" s="348">
        <v>42.65</v>
      </c>
      <c r="F183" s="348">
        <v>50.31</v>
      </c>
      <c r="G183" s="348">
        <v>41.26</v>
      </c>
      <c r="H183" s="348">
        <v>53.99</v>
      </c>
      <c r="I183" s="348">
        <v>57.34</v>
      </c>
      <c r="J183" s="348">
        <v>48.21</v>
      </c>
      <c r="K183" s="348">
        <v>49.16</v>
      </c>
      <c r="L183" s="348">
        <v>40.21</v>
      </c>
      <c r="M183" s="348">
        <v>39.96</v>
      </c>
      <c r="N183" s="348">
        <v>553.69000000000005</v>
      </c>
    </row>
    <row r="184" spans="1:14">
      <c r="A184" s="337" t="s">
        <v>525</v>
      </c>
      <c r="B184" s="348">
        <v>28.75</v>
      </c>
      <c r="C184" s="348">
        <v>28.62</v>
      </c>
      <c r="D184" s="348">
        <v>32.119999999999997</v>
      </c>
      <c r="E184" s="348">
        <v>33.729999999999997</v>
      </c>
      <c r="F184" s="348">
        <v>36.97</v>
      </c>
      <c r="G184" s="348">
        <v>31.34</v>
      </c>
      <c r="H184" s="348">
        <v>38.33</v>
      </c>
      <c r="I184" s="348">
        <v>43.33</v>
      </c>
      <c r="J184" s="348">
        <v>36.49</v>
      </c>
      <c r="K184" s="348">
        <v>37.28</v>
      </c>
      <c r="L184" s="348">
        <v>33.47</v>
      </c>
      <c r="M184" s="348">
        <v>30.22</v>
      </c>
      <c r="N184" s="348">
        <v>410.65000000000009</v>
      </c>
    </row>
    <row r="185" spans="1:14">
      <c r="A185" s="337" t="s">
        <v>61</v>
      </c>
      <c r="B185" s="348">
        <v>22.97</v>
      </c>
      <c r="C185" s="348">
        <v>11.58</v>
      </c>
      <c r="D185" s="348">
        <v>31.74</v>
      </c>
      <c r="E185" s="348">
        <v>33.85</v>
      </c>
      <c r="F185" s="348">
        <v>36.75</v>
      </c>
      <c r="G185" s="348">
        <v>33.69</v>
      </c>
      <c r="H185" s="348">
        <v>40.799999999999997</v>
      </c>
      <c r="I185" s="348">
        <v>38.83</v>
      </c>
      <c r="J185" s="348">
        <v>40.61</v>
      </c>
      <c r="K185" s="348">
        <v>41.1</v>
      </c>
      <c r="L185" s="348">
        <v>33.99</v>
      </c>
      <c r="M185" s="348">
        <v>30.4</v>
      </c>
      <c r="N185" s="348">
        <v>396.31</v>
      </c>
    </row>
    <row r="186" spans="1:14">
      <c r="A186" s="337" t="s">
        <v>62</v>
      </c>
      <c r="B186" s="348">
        <v>30.12</v>
      </c>
      <c r="C186" s="348">
        <v>29.49</v>
      </c>
      <c r="D186" s="348">
        <v>32.22</v>
      </c>
      <c r="E186" s="348">
        <v>29.45</v>
      </c>
      <c r="F186" s="348">
        <v>36.770000000000003</v>
      </c>
      <c r="G186" s="348">
        <v>36.340000000000003</v>
      </c>
      <c r="H186" s="348">
        <v>34.409999999999997</v>
      </c>
      <c r="I186" s="348">
        <v>38.97</v>
      </c>
      <c r="J186" s="348">
        <v>31.84</v>
      </c>
      <c r="K186" s="348">
        <v>32.74</v>
      </c>
      <c r="L186" s="348">
        <v>25.54</v>
      </c>
      <c r="M186" s="348">
        <v>26.15</v>
      </c>
      <c r="N186" s="348">
        <v>384.03999999999996</v>
      </c>
    </row>
    <row r="187" spans="1:14">
      <c r="A187" s="337" t="s">
        <v>683</v>
      </c>
      <c r="B187" s="348">
        <v>0</v>
      </c>
      <c r="C187" s="348">
        <v>125.44</v>
      </c>
      <c r="D187" s="348">
        <v>0</v>
      </c>
      <c r="E187" s="348">
        <v>12.73</v>
      </c>
      <c r="F187" s="348">
        <v>0</v>
      </c>
      <c r="G187" s="348">
        <v>0</v>
      </c>
      <c r="H187" s="348">
        <v>0</v>
      </c>
      <c r="I187" s="348">
        <v>0</v>
      </c>
      <c r="J187" s="348">
        <v>0</v>
      </c>
      <c r="K187" s="348">
        <v>0</v>
      </c>
      <c r="L187" s="348">
        <v>0</v>
      </c>
      <c r="M187" s="348">
        <v>105.83</v>
      </c>
      <c r="N187" s="348">
        <v>244</v>
      </c>
    </row>
    <row r="188" spans="1:14">
      <c r="A188" s="339" t="s">
        <v>36</v>
      </c>
      <c r="B188" s="347">
        <v>2386.3500000000004</v>
      </c>
      <c r="C188" s="347">
        <v>2096.5100000000002</v>
      </c>
      <c r="D188" s="347">
        <v>2457.8200000000002</v>
      </c>
      <c r="E188" s="347">
        <v>2487.7600000000002</v>
      </c>
      <c r="F188" s="347">
        <v>2764.2930000000001</v>
      </c>
      <c r="G188" s="347">
        <v>2673.9450000000002</v>
      </c>
      <c r="H188" s="347">
        <v>2740.5050000000006</v>
      </c>
      <c r="I188" s="347">
        <v>2912.99</v>
      </c>
      <c r="J188" s="347">
        <v>2648.85</v>
      </c>
      <c r="K188" s="347">
        <v>2841.94</v>
      </c>
      <c r="L188" s="347">
        <v>2372.1900000000005</v>
      </c>
      <c r="M188" s="347">
        <v>2554.2299999999996</v>
      </c>
      <c r="N188" s="347">
        <v>30937.382999999998</v>
      </c>
    </row>
    <row r="189" spans="1:14">
      <c r="A189" s="337" t="s">
        <v>509</v>
      </c>
      <c r="B189" s="348">
        <v>745.32</v>
      </c>
      <c r="C189" s="348">
        <v>665.09</v>
      </c>
      <c r="D189" s="348">
        <v>799.13</v>
      </c>
      <c r="E189" s="348">
        <v>817.47</v>
      </c>
      <c r="F189" s="348">
        <v>845.03300000000002</v>
      </c>
      <c r="G189" s="348">
        <v>795.17499999999995</v>
      </c>
      <c r="H189" s="348">
        <v>845.64499999999998</v>
      </c>
      <c r="I189" s="348">
        <v>848.95</v>
      </c>
      <c r="J189" s="348">
        <v>777.26</v>
      </c>
      <c r="K189" s="348">
        <v>819.71</v>
      </c>
      <c r="L189" s="348">
        <v>726.78</v>
      </c>
      <c r="M189" s="348">
        <v>788.31</v>
      </c>
      <c r="N189" s="348">
        <v>9473.8729999999996</v>
      </c>
    </row>
    <row r="190" spans="1:14">
      <c r="A190" s="337" t="s">
        <v>524</v>
      </c>
      <c r="B190" s="348">
        <v>242.58</v>
      </c>
      <c r="C190" s="348">
        <v>221.66</v>
      </c>
      <c r="D190" s="348">
        <v>238.15</v>
      </c>
      <c r="E190" s="348">
        <v>234.28</v>
      </c>
      <c r="F190" s="348">
        <v>285.23</v>
      </c>
      <c r="G190" s="348">
        <v>277.92</v>
      </c>
      <c r="H190" s="348">
        <v>296.17</v>
      </c>
      <c r="I190" s="348">
        <v>319.27</v>
      </c>
      <c r="J190" s="348">
        <v>284.64</v>
      </c>
      <c r="K190" s="348">
        <v>292.82</v>
      </c>
      <c r="L190" s="348">
        <v>253.7</v>
      </c>
      <c r="M190" s="348">
        <v>270.49</v>
      </c>
      <c r="N190" s="348">
        <v>3216.91</v>
      </c>
    </row>
    <row r="191" spans="1:14">
      <c r="A191" s="337" t="s">
        <v>516</v>
      </c>
      <c r="B191" s="348">
        <v>217.6</v>
      </c>
      <c r="C191" s="348">
        <v>160.83000000000001</v>
      </c>
      <c r="D191" s="348">
        <v>203.67</v>
      </c>
      <c r="E191" s="348">
        <v>253.4</v>
      </c>
      <c r="F191" s="348">
        <v>229.21</v>
      </c>
      <c r="G191" s="348">
        <v>234.71</v>
      </c>
      <c r="H191" s="348">
        <v>228.51</v>
      </c>
      <c r="I191" s="348">
        <v>304.79000000000002</v>
      </c>
      <c r="J191" s="348">
        <v>233.13</v>
      </c>
      <c r="K191" s="348">
        <v>258.45</v>
      </c>
      <c r="L191" s="348">
        <v>210.24</v>
      </c>
      <c r="M191" s="348">
        <v>228.58</v>
      </c>
      <c r="N191" s="348">
        <v>2763.12</v>
      </c>
    </row>
    <row r="192" spans="1:14">
      <c r="A192" s="337" t="s">
        <v>515</v>
      </c>
      <c r="B192" s="348">
        <v>182.02</v>
      </c>
      <c r="C192" s="348">
        <v>171.95</v>
      </c>
      <c r="D192" s="348">
        <v>205.06</v>
      </c>
      <c r="E192" s="348">
        <v>198</v>
      </c>
      <c r="F192" s="348">
        <v>241.08</v>
      </c>
      <c r="G192" s="348">
        <v>231.94</v>
      </c>
      <c r="H192" s="348">
        <v>233.2</v>
      </c>
      <c r="I192" s="348">
        <v>253.39</v>
      </c>
      <c r="J192" s="348">
        <v>232.73</v>
      </c>
      <c r="K192" s="348">
        <v>307.73</v>
      </c>
      <c r="L192" s="348">
        <v>197.15</v>
      </c>
      <c r="M192" s="348">
        <v>208.53</v>
      </c>
      <c r="N192" s="348">
        <v>2662.78</v>
      </c>
    </row>
    <row r="193" spans="1:14">
      <c r="A193" s="337" t="s">
        <v>511</v>
      </c>
      <c r="B193" s="348">
        <v>168.73</v>
      </c>
      <c r="C193" s="348">
        <v>158.51</v>
      </c>
      <c r="D193" s="348">
        <v>183.07</v>
      </c>
      <c r="E193" s="348">
        <v>191.11</v>
      </c>
      <c r="F193" s="348">
        <v>215.47</v>
      </c>
      <c r="G193" s="348">
        <v>205.18</v>
      </c>
      <c r="H193" s="348">
        <v>220.61</v>
      </c>
      <c r="I193" s="348">
        <v>205.81</v>
      </c>
      <c r="J193" s="348">
        <v>195.27</v>
      </c>
      <c r="K193" s="348">
        <v>218</v>
      </c>
      <c r="L193" s="348">
        <v>174.14</v>
      </c>
      <c r="M193" s="348">
        <v>189.35</v>
      </c>
      <c r="N193" s="348">
        <v>2325.25</v>
      </c>
    </row>
    <row r="194" spans="1:14">
      <c r="A194" s="337" t="s">
        <v>553</v>
      </c>
      <c r="B194" s="348">
        <v>155.19999999999999</v>
      </c>
      <c r="C194" s="348">
        <v>141.33000000000001</v>
      </c>
      <c r="D194" s="348">
        <v>166.09</v>
      </c>
      <c r="E194" s="348">
        <v>141.25</v>
      </c>
      <c r="F194" s="348">
        <v>171.17</v>
      </c>
      <c r="G194" s="348">
        <v>167.43</v>
      </c>
      <c r="H194" s="348">
        <v>173.27</v>
      </c>
      <c r="I194" s="348">
        <v>172.83</v>
      </c>
      <c r="J194" s="348">
        <v>168.16</v>
      </c>
      <c r="K194" s="348">
        <v>184.03</v>
      </c>
      <c r="L194" s="348">
        <v>149.63999999999999</v>
      </c>
      <c r="M194" s="348">
        <v>159.19</v>
      </c>
      <c r="N194" s="348">
        <v>1949.5900000000001</v>
      </c>
    </row>
    <row r="195" spans="1:14">
      <c r="A195" s="337" t="s">
        <v>518</v>
      </c>
      <c r="B195" s="348">
        <v>113.73</v>
      </c>
      <c r="C195" s="348">
        <v>100.09</v>
      </c>
      <c r="D195" s="348">
        <v>121.42</v>
      </c>
      <c r="E195" s="348">
        <v>125.05</v>
      </c>
      <c r="F195" s="348">
        <v>138.82</v>
      </c>
      <c r="G195" s="348">
        <v>133.54</v>
      </c>
      <c r="H195" s="348">
        <v>130.57</v>
      </c>
      <c r="I195" s="348">
        <v>142.19</v>
      </c>
      <c r="J195" s="348">
        <v>125.2</v>
      </c>
      <c r="K195" s="348">
        <v>133.94999999999999</v>
      </c>
      <c r="L195" s="348">
        <v>115.83</v>
      </c>
      <c r="M195" s="348">
        <v>126.52</v>
      </c>
      <c r="N195" s="348">
        <v>1506.91</v>
      </c>
    </row>
    <row r="196" spans="1:14">
      <c r="A196" s="337" t="s">
        <v>514</v>
      </c>
      <c r="B196" s="348">
        <v>120.3</v>
      </c>
      <c r="C196" s="348">
        <v>92.89</v>
      </c>
      <c r="D196" s="348">
        <v>110.93</v>
      </c>
      <c r="E196" s="348">
        <v>126.18</v>
      </c>
      <c r="F196" s="348">
        <v>130.16</v>
      </c>
      <c r="G196" s="348">
        <v>120.84</v>
      </c>
      <c r="H196" s="348">
        <v>129.63999999999999</v>
      </c>
      <c r="I196" s="348">
        <v>147.1</v>
      </c>
      <c r="J196" s="348">
        <v>140.22</v>
      </c>
      <c r="K196" s="348">
        <v>130.68</v>
      </c>
      <c r="L196" s="348">
        <v>112.83</v>
      </c>
      <c r="M196" s="348">
        <v>118.79</v>
      </c>
      <c r="N196" s="348">
        <v>1480.56</v>
      </c>
    </row>
    <row r="197" spans="1:14">
      <c r="A197" s="337" t="s">
        <v>517</v>
      </c>
      <c r="B197" s="348">
        <v>92.67</v>
      </c>
      <c r="C197" s="348">
        <v>81.5</v>
      </c>
      <c r="D197" s="348">
        <v>92.95</v>
      </c>
      <c r="E197" s="348">
        <v>88.82</v>
      </c>
      <c r="F197" s="348">
        <v>101.44</v>
      </c>
      <c r="G197" s="348">
        <v>100.61</v>
      </c>
      <c r="H197" s="348">
        <v>107.55</v>
      </c>
      <c r="I197" s="348">
        <v>113.79</v>
      </c>
      <c r="J197" s="348">
        <v>106.15</v>
      </c>
      <c r="K197" s="348">
        <v>110.81</v>
      </c>
      <c r="L197" s="348">
        <v>90.29</v>
      </c>
      <c r="M197" s="348">
        <v>107.15</v>
      </c>
      <c r="N197" s="348">
        <v>1193.73</v>
      </c>
    </row>
    <row r="198" spans="1:14">
      <c r="A198" s="337" t="s">
        <v>512</v>
      </c>
      <c r="B198" s="348">
        <v>74.64</v>
      </c>
      <c r="C198" s="348">
        <v>68.19</v>
      </c>
      <c r="D198" s="348">
        <v>80.37</v>
      </c>
      <c r="E198" s="348">
        <v>75.27</v>
      </c>
      <c r="F198" s="348">
        <v>88.08</v>
      </c>
      <c r="G198" s="348">
        <v>83.89</v>
      </c>
      <c r="H198" s="348">
        <v>69.760000000000005</v>
      </c>
      <c r="I198" s="348">
        <v>77.47</v>
      </c>
      <c r="J198" s="348">
        <v>77.78</v>
      </c>
      <c r="K198" s="348">
        <v>82.21</v>
      </c>
      <c r="L198" s="348">
        <v>75.91</v>
      </c>
      <c r="M198" s="348">
        <v>76.14</v>
      </c>
      <c r="N198" s="348">
        <v>929.70999999999992</v>
      </c>
    </row>
    <row r="199" spans="1:14">
      <c r="A199" s="337" t="s">
        <v>526</v>
      </c>
      <c r="B199" s="348">
        <v>63.91</v>
      </c>
      <c r="C199" s="348">
        <v>47.04</v>
      </c>
      <c r="D199" s="348">
        <v>54.83</v>
      </c>
      <c r="E199" s="348">
        <v>55.4</v>
      </c>
      <c r="F199" s="348">
        <v>73.819999999999993</v>
      </c>
      <c r="G199" s="348">
        <v>72.930000000000007</v>
      </c>
      <c r="H199" s="348">
        <v>72.209999999999994</v>
      </c>
      <c r="I199" s="348">
        <v>74.13</v>
      </c>
      <c r="J199" s="348">
        <v>66.17</v>
      </c>
      <c r="K199" s="348">
        <v>69.489999999999995</v>
      </c>
      <c r="L199" s="348">
        <v>64.099999999999994</v>
      </c>
      <c r="M199" s="348">
        <v>63.14</v>
      </c>
      <c r="N199" s="348">
        <v>777.17</v>
      </c>
    </row>
    <row r="200" spans="1:14">
      <c r="A200" s="337" t="s">
        <v>513</v>
      </c>
      <c r="B200" s="348">
        <v>59.42</v>
      </c>
      <c r="C200" s="348">
        <v>52.24</v>
      </c>
      <c r="D200" s="348">
        <v>57.34</v>
      </c>
      <c r="E200" s="348">
        <v>50.8</v>
      </c>
      <c r="F200" s="348">
        <v>65.83</v>
      </c>
      <c r="G200" s="348">
        <v>66.27</v>
      </c>
      <c r="H200" s="348">
        <v>58.01</v>
      </c>
      <c r="I200" s="348">
        <v>65.400000000000006</v>
      </c>
      <c r="J200" s="348">
        <v>56.61</v>
      </c>
      <c r="K200" s="348">
        <v>58.68</v>
      </c>
      <c r="L200" s="348">
        <v>54.73</v>
      </c>
      <c r="M200" s="348">
        <v>50.77</v>
      </c>
      <c r="N200" s="348">
        <v>696.09999999999991</v>
      </c>
    </row>
    <row r="201" spans="1:14">
      <c r="A201" s="337" t="s">
        <v>530</v>
      </c>
      <c r="B201" s="348">
        <v>37.299999999999997</v>
      </c>
      <c r="C201" s="348">
        <v>39.340000000000003</v>
      </c>
      <c r="D201" s="348">
        <v>41.56</v>
      </c>
      <c r="E201" s="348">
        <v>35.46</v>
      </c>
      <c r="F201" s="348">
        <v>55.42</v>
      </c>
      <c r="G201" s="348">
        <v>53.05</v>
      </c>
      <c r="H201" s="348">
        <v>46.4</v>
      </c>
      <c r="I201" s="348">
        <v>56.85</v>
      </c>
      <c r="J201" s="348">
        <v>50.95</v>
      </c>
      <c r="K201" s="348">
        <v>50.66</v>
      </c>
      <c r="L201" s="348">
        <v>39.630000000000003</v>
      </c>
      <c r="M201" s="348">
        <v>47.51</v>
      </c>
      <c r="N201" s="348">
        <v>554.13</v>
      </c>
    </row>
    <row r="202" spans="1:14">
      <c r="A202" s="337" t="s">
        <v>519</v>
      </c>
      <c r="B202" s="348">
        <v>43.29</v>
      </c>
      <c r="C202" s="348">
        <v>31.56</v>
      </c>
      <c r="D202" s="348">
        <v>35.58</v>
      </c>
      <c r="E202" s="348">
        <v>33.06</v>
      </c>
      <c r="F202" s="348">
        <v>40.340000000000003</v>
      </c>
      <c r="G202" s="348">
        <v>38.68</v>
      </c>
      <c r="H202" s="348">
        <v>38.15</v>
      </c>
      <c r="I202" s="348">
        <v>38.89</v>
      </c>
      <c r="J202" s="348">
        <v>40.93</v>
      </c>
      <c r="K202" s="348">
        <v>39.630000000000003</v>
      </c>
      <c r="L202" s="348">
        <v>34.520000000000003</v>
      </c>
      <c r="M202" s="348">
        <v>37.51</v>
      </c>
      <c r="N202" s="348">
        <v>452.14</v>
      </c>
    </row>
    <row r="203" spans="1:14">
      <c r="A203" s="337" t="s">
        <v>83</v>
      </c>
      <c r="B203" s="348">
        <v>28.54</v>
      </c>
      <c r="C203" s="348">
        <v>24.9</v>
      </c>
      <c r="D203" s="348">
        <v>26.17</v>
      </c>
      <c r="E203" s="348">
        <v>25.69</v>
      </c>
      <c r="F203" s="348">
        <v>36.61</v>
      </c>
      <c r="G203" s="348">
        <v>33.950000000000003</v>
      </c>
      <c r="H203" s="348">
        <v>33.61</v>
      </c>
      <c r="I203" s="348">
        <v>36.090000000000003</v>
      </c>
      <c r="J203" s="348">
        <v>36.32</v>
      </c>
      <c r="K203" s="348">
        <v>36.020000000000003</v>
      </c>
      <c r="L203" s="348">
        <v>27.2</v>
      </c>
      <c r="M203" s="348">
        <v>31.05</v>
      </c>
      <c r="N203" s="348">
        <v>376.15000000000003</v>
      </c>
    </row>
    <row r="204" spans="1:14">
      <c r="A204" s="337" t="s">
        <v>529</v>
      </c>
      <c r="B204" s="348">
        <v>16.18</v>
      </c>
      <c r="C204" s="348">
        <v>13.11</v>
      </c>
      <c r="D204" s="348">
        <v>16.690000000000001</v>
      </c>
      <c r="E204" s="348">
        <v>14.9</v>
      </c>
      <c r="F204" s="348">
        <v>17.8</v>
      </c>
      <c r="G204" s="348">
        <v>18.260000000000002</v>
      </c>
      <c r="H204" s="348">
        <v>21.38</v>
      </c>
      <c r="I204" s="348">
        <v>19.77</v>
      </c>
      <c r="J204" s="348">
        <v>17.760000000000002</v>
      </c>
      <c r="K204" s="348">
        <v>17.71</v>
      </c>
      <c r="L204" s="348">
        <v>16.52</v>
      </c>
      <c r="M204" s="348">
        <v>16.2</v>
      </c>
      <c r="N204" s="348">
        <v>206.28</v>
      </c>
    </row>
    <row r="205" spans="1:14">
      <c r="A205" s="337" t="s">
        <v>85</v>
      </c>
      <c r="B205" s="348">
        <v>13.05</v>
      </c>
      <c r="C205" s="348">
        <v>12.82</v>
      </c>
      <c r="D205" s="348">
        <v>16.25</v>
      </c>
      <c r="E205" s="348">
        <v>13.15</v>
      </c>
      <c r="F205" s="348">
        <v>14.95</v>
      </c>
      <c r="G205" s="348">
        <v>18.39</v>
      </c>
      <c r="H205" s="348">
        <v>15.39</v>
      </c>
      <c r="I205" s="348">
        <v>16.2</v>
      </c>
      <c r="J205" s="348">
        <v>18.420000000000002</v>
      </c>
      <c r="K205" s="348">
        <v>13.54</v>
      </c>
      <c r="L205" s="348">
        <v>15.23</v>
      </c>
      <c r="M205" s="348">
        <v>14.04</v>
      </c>
      <c r="N205" s="348">
        <v>181.42999999999998</v>
      </c>
    </row>
    <row r="206" spans="1:14">
      <c r="A206" s="337" t="s">
        <v>86</v>
      </c>
      <c r="B206" s="348">
        <v>10.32</v>
      </c>
      <c r="C206" s="348">
        <v>12.22</v>
      </c>
      <c r="D206" s="348">
        <v>7.7</v>
      </c>
      <c r="E206" s="348">
        <v>7.73</v>
      </c>
      <c r="F206" s="348">
        <v>10.51</v>
      </c>
      <c r="G206" s="348">
        <v>15.15</v>
      </c>
      <c r="H206" s="348">
        <v>11.63</v>
      </c>
      <c r="I206" s="348">
        <v>11.84</v>
      </c>
      <c r="J206" s="348">
        <v>10.96</v>
      </c>
      <c r="K206" s="348">
        <v>10.11</v>
      </c>
      <c r="L206" s="348">
        <v>6.76</v>
      </c>
      <c r="M206" s="348">
        <v>12.09</v>
      </c>
      <c r="N206" s="348">
        <v>127.02000000000001</v>
      </c>
    </row>
    <row r="207" spans="1:14">
      <c r="A207" s="337" t="s">
        <v>87</v>
      </c>
      <c r="B207" s="348">
        <v>1.55</v>
      </c>
      <c r="C207" s="348">
        <v>1.24</v>
      </c>
      <c r="D207" s="348">
        <v>0.86</v>
      </c>
      <c r="E207" s="348">
        <v>0.74</v>
      </c>
      <c r="F207" s="348">
        <v>3.32</v>
      </c>
      <c r="G207" s="348">
        <v>4.5199999999999996</v>
      </c>
      <c r="H207" s="348">
        <v>3.62</v>
      </c>
      <c r="I207" s="348">
        <v>3</v>
      </c>
      <c r="J207" s="348">
        <v>3.92</v>
      </c>
      <c r="K207" s="348">
        <v>2.99</v>
      </c>
      <c r="L207" s="348">
        <v>3.18</v>
      </c>
      <c r="M207" s="348">
        <v>3.62</v>
      </c>
      <c r="N207" s="348">
        <v>32.559999999999995</v>
      </c>
    </row>
    <row r="208" spans="1:14">
      <c r="A208" s="337" t="s">
        <v>88</v>
      </c>
      <c r="B208" s="348">
        <v>0</v>
      </c>
      <c r="C208" s="348">
        <v>0</v>
      </c>
      <c r="D208" s="348">
        <v>0</v>
      </c>
      <c r="E208" s="348">
        <v>0</v>
      </c>
      <c r="F208" s="348">
        <v>0</v>
      </c>
      <c r="G208" s="348">
        <v>1.51</v>
      </c>
      <c r="H208" s="348">
        <v>5.18</v>
      </c>
      <c r="I208" s="348">
        <v>5.23</v>
      </c>
      <c r="J208" s="348">
        <v>6.27</v>
      </c>
      <c r="K208" s="348">
        <v>4.72</v>
      </c>
      <c r="L208" s="348">
        <v>3.81</v>
      </c>
      <c r="M208" s="348">
        <v>5.25</v>
      </c>
      <c r="N208" s="348">
        <v>31.969999999999995</v>
      </c>
    </row>
    <row r="209" spans="1:14">
      <c r="A209" s="337" t="s">
        <v>84</v>
      </c>
      <c r="B209" s="348">
        <v>0</v>
      </c>
      <c r="C209" s="348">
        <v>0</v>
      </c>
      <c r="D209" s="348">
        <v>0</v>
      </c>
      <c r="E209" s="348">
        <v>0</v>
      </c>
      <c r="F209" s="348">
        <v>0</v>
      </c>
      <c r="G209" s="348">
        <v>0</v>
      </c>
      <c r="H209" s="348">
        <v>0</v>
      </c>
      <c r="I209" s="348">
        <v>0</v>
      </c>
      <c r="J209" s="348">
        <v>0</v>
      </c>
      <c r="K209" s="348">
        <v>0</v>
      </c>
      <c r="L209" s="348">
        <v>0</v>
      </c>
      <c r="M209" s="348">
        <v>0</v>
      </c>
      <c r="N209" s="348">
        <v>0</v>
      </c>
    </row>
    <row r="210" spans="1:14">
      <c r="A210" s="339" t="s">
        <v>556</v>
      </c>
      <c r="B210" s="347">
        <v>1341.99</v>
      </c>
      <c r="C210" s="347">
        <v>1162.0600000000002</v>
      </c>
      <c r="D210" s="347">
        <v>1348.2949999999998</v>
      </c>
      <c r="E210" s="347">
        <v>1385.925</v>
      </c>
      <c r="F210" s="347">
        <v>1476.6849999999997</v>
      </c>
      <c r="G210" s="347">
        <v>1508.1100000000004</v>
      </c>
      <c r="H210" s="347">
        <v>1421.81</v>
      </c>
      <c r="I210" s="347">
        <v>1491.0900000000001</v>
      </c>
      <c r="J210" s="347">
        <v>1430.309</v>
      </c>
      <c r="K210" s="347">
        <v>1547.0750000000003</v>
      </c>
      <c r="L210" s="347">
        <v>1320.45</v>
      </c>
      <c r="M210" s="347">
        <v>1297.93</v>
      </c>
      <c r="N210" s="347">
        <v>16731.728999999996</v>
      </c>
    </row>
    <row r="211" spans="1:14">
      <c r="A211" s="337" t="s">
        <v>630</v>
      </c>
      <c r="B211" s="348">
        <v>466.99</v>
      </c>
      <c r="C211" s="348">
        <v>420.10500000000002</v>
      </c>
      <c r="D211" s="348">
        <v>473.73500000000001</v>
      </c>
      <c r="E211" s="348">
        <v>470.77</v>
      </c>
      <c r="F211" s="348">
        <v>514.38</v>
      </c>
      <c r="G211" s="348">
        <v>507.84500000000003</v>
      </c>
      <c r="H211" s="348">
        <v>503.73500000000001</v>
      </c>
      <c r="I211" s="348">
        <v>537.71</v>
      </c>
      <c r="J211" s="348">
        <v>457.74</v>
      </c>
      <c r="K211" s="348">
        <v>516.11500000000001</v>
      </c>
      <c r="L211" s="348">
        <v>447.66</v>
      </c>
      <c r="M211" s="348">
        <v>496.39</v>
      </c>
      <c r="N211" s="348">
        <v>5813.1750000000002</v>
      </c>
    </row>
    <row r="212" spans="1:14">
      <c r="A212" s="337" t="s">
        <v>621</v>
      </c>
      <c r="B212" s="348">
        <v>212.13499999999999</v>
      </c>
      <c r="C212" s="348">
        <v>185.51499999999999</v>
      </c>
      <c r="D212" s="348">
        <v>198.19499999999999</v>
      </c>
      <c r="E212" s="348">
        <v>270.57</v>
      </c>
      <c r="F212" s="348">
        <v>258.07499999999999</v>
      </c>
      <c r="G212" s="348">
        <v>244.98500000000001</v>
      </c>
      <c r="H212" s="348">
        <v>226.905</v>
      </c>
      <c r="I212" s="348">
        <v>236.04</v>
      </c>
      <c r="J212" s="348">
        <v>298.74</v>
      </c>
      <c r="K212" s="348">
        <v>293.86500000000001</v>
      </c>
      <c r="L212" s="348">
        <v>250.73500000000001</v>
      </c>
      <c r="M212" s="348">
        <v>187.125</v>
      </c>
      <c r="N212" s="348">
        <v>2862.8849999999998</v>
      </c>
    </row>
    <row r="213" spans="1:14">
      <c r="A213" s="337" t="s">
        <v>600</v>
      </c>
      <c r="B213" s="348">
        <v>141.905</v>
      </c>
      <c r="C213" s="348">
        <v>113.655</v>
      </c>
      <c r="D213" s="348">
        <v>141.29</v>
      </c>
      <c r="E213" s="348">
        <v>155.78</v>
      </c>
      <c r="F213" s="348">
        <v>136.79499999999999</v>
      </c>
      <c r="G213" s="348">
        <v>175.11</v>
      </c>
      <c r="H213" s="348">
        <v>152.35499999999999</v>
      </c>
      <c r="I213" s="348">
        <v>165.68</v>
      </c>
      <c r="J213" s="348">
        <v>142.685</v>
      </c>
      <c r="K213" s="348">
        <v>151.69</v>
      </c>
      <c r="L213" s="348">
        <v>125.69499999999999</v>
      </c>
      <c r="M213" s="348">
        <v>115.91500000000001</v>
      </c>
      <c r="N213" s="348">
        <v>1718.5549999999998</v>
      </c>
    </row>
    <row r="214" spans="1:14">
      <c r="A214" s="337" t="s">
        <v>633</v>
      </c>
      <c r="B214" s="348">
        <v>106.05</v>
      </c>
      <c r="C214" s="348">
        <v>91.08</v>
      </c>
      <c r="D214" s="348">
        <v>91.09</v>
      </c>
      <c r="E214" s="348">
        <v>93.344999999999999</v>
      </c>
      <c r="F214" s="348">
        <v>114.33499999999999</v>
      </c>
      <c r="G214" s="348">
        <v>110.42</v>
      </c>
      <c r="H214" s="348">
        <v>98.254999999999995</v>
      </c>
      <c r="I214" s="348">
        <v>97.29</v>
      </c>
      <c r="J214" s="348">
        <v>102.34</v>
      </c>
      <c r="K214" s="348">
        <v>112.105</v>
      </c>
      <c r="L214" s="348">
        <v>95.1</v>
      </c>
      <c r="M214" s="348">
        <v>77.75</v>
      </c>
      <c r="N214" s="348">
        <v>1189.1600000000001</v>
      </c>
    </row>
    <row r="215" spans="1:14">
      <c r="A215" s="337" t="s">
        <v>613</v>
      </c>
      <c r="B215" s="348">
        <v>78.924999999999997</v>
      </c>
      <c r="C215" s="348">
        <v>67.290000000000006</v>
      </c>
      <c r="D215" s="348">
        <v>79.055000000000007</v>
      </c>
      <c r="E215" s="348">
        <v>72.584999999999994</v>
      </c>
      <c r="F215" s="348">
        <v>81.125</v>
      </c>
      <c r="G215" s="348">
        <v>90.545000000000002</v>
      </c>
      <c r="H215" s="348">
        <v>87.484999999999999</v>
      </c>
      <c r="I215" s="348">
        <v>92.295000000000002</v>
      </c>
      <c r="J215" s="348">
        <v>82.62</v>
      </c>
      <c r="K215" s="348">
        <v>93.405000000000001</v>
      </c>
      <c r="L215" s="348">
        <v>79.319999999999993</v>
      </c>
      <c r="M215" s="348">
        <v>86.754999999999995</v>
      </c>
      <c r="N215" s="348">
        <v>991.40499999999986</v>
      </c>
    </row>
    <row r="216" spans="1:14">
      <c r="A216" s="337" t="s">
        <v>611</v>
      </c>
      <c r="B216" s="348">
        <v>68.260000000000005</v>
      </c>
      <c r="C216" s="348">
        <v>56.895000000000003</v>
      </c>
      <c r="D216" s="348">
        <v>88.87</v>
      </c>
      <c r="E216" s="348">
        <v>77.245000000000005</v>
      </c>
      <c r="F216" s="348">
        <v>76.44</v>
      </c>
      <c r="G216" s="348">
        <v>77.459999999999994</v>
      </c>
      <c r="H216" s="348">
        <v>71.459999999999994</v>
      </c>
      <c r="I216" s="348">
        <v>85.974999999999994</v>
      </c>
      <c r="J216" s="348">
        <v>69.004000000000005</v>
      </c>
      <c r="K216" s="348">
        <v>63.634999999999998</v>
      </c>
      <c r="L216" s="348">
        <v>62.895000000000003</v>
      </c>
      <c r="M216" s="348">
        <v>55.615000000000002</v>
      </c>
      <c r="N216" s="348">
        <v>853.75400000000002</v>
      </c>
    </row>
    <row r="217" spans="1:14">
      <c r="A217" s="337" t="s">
        <v>634</v>
      </c>
      <c r="B217" s="348">
        <v>67.41</v>
      </c>
      <c r="C217" s="348">
        <v>53.47</v>
      </c>
      <c r="D217" s="348">
        <v>55.85</v>
      </c>
      <c r="E217" s="348">
        <v>55.384999999999998</v>
      </c>
      <c r="F217" s="348">
        <v>72.405000000000001</v>
      </c>
      <c r="G217" s="348">
        <v>62.97</v>
      </c>
      <c r="H217" s="348">
        <v>65.040000000000006</v>
      </c>
      <c r="I217" s="348">
        <v>62.875</v>
      </c>
      <c r="J217" s="348">
        <v>59.9</v>
      </c>
      <c r="K217" s="348">
        <v>67.915000000000006</v>
      </c>
      <c r="L217" s="348">
        <v>59.58</v>
      </c>
      <c r="M217" s="348">
        <v>55.134999999999998</v>
      </c>
      <c r="N217" s="348">
        <v>737.93500000000006</v>
      </c>
    </row>
    <row r="218" spans="1:14">
      <c r="A218" s="337" t="s">
        <v>605</v>
      </c>
      <c r="B218" s="348">
        <v>27.74</v>
      </c>
      <c r="C218" s="348">
        <v>24.5</v>
      </c>
      <c r="D218" s="348">
        <v>28.98</v>
      </c>
      <c r="E218" s="348">
        <v>29.385000000000002</v>
      </c>
      <c r="F218" s="348">
        <v>33.11</v>
      </c>
      <c r="G218" s="348">
        <v>34.814999999999998</v>
      </c>
      <c r="H218" s="348">
        <v>28.035</v>
      </c>
      <c r="I218" s="348">
        <v>31.67</v>
      </c>
      <c r="J218" s="348">
        <v>34.36</v>
      </c>
      <c r="K218" s="348">
        <v>40.450000000000003</v>
      </c>
      <c r="L218" s="348">
        <v>26.71</v>
      </c>
      <c r="M218" s="348">
        <v>27.98</v>
      </c>
      <c r="N218" s="348">
        <v>367.73500000000001</v>
      </c>
    </row>
    <row r="219" spans="1:14">
      <c r="A219" s="337" t="s">
        <v>619</v>
      </c>
      <c r="B219" s="348">
        <v>24.905000000000001</v>
      </c>
      <c r="C219" s="348">
        <v>23.46</v>
      </c>
      <c r="D219" s="348">
        <v>31.664999999999999</v>
      </c>
      <c r="E219" s="348">
        <v>21</v>
      </c>
      <c r="F219" s="348">
        <v>31.87</v>
      </c>
      <c r="G219" s="348">
        <v>32.49</v>
      </c>
      <c r="H219" s="348">
        <v>30.105</v>
      </c>
      <c r="I219" s="348">
        <v>27.364999999999998</v>
      </c>
      <c r="J219" s="348">
        <v>28.7</v>
      </c>
      <c r="K219" s="348">
        <v>26.315000000000001</v>
      </c>
      <c r="L219" s="348">
        <v>27.33</v>
      </c>
      <c r="M219" s="348">
        <v>26.06</v>
      </c>
      <c r="N219" s="348">
        <v>331.26499999999999</v>
      </c>
    </row>
    <row r="220" spans="1:14">
      <c r="A220" s="337" t="s">
        <v>618</v>
      </c>
      <c r="B220" s="348">
        <v>27.95</v>
      </c>
      <c r="C220" s="348">
        <v>21.274999999999999</v>
      </c>
      <c r="D220" s="348">
        <v>27.23</v>
      </c>
      <c r="E220" s="348">
        <v>25.475000000000001</v>
      </c>
      <c r="F220" s="348">
        <v>30.954999999999998</v>
      </c>
      <c r="G220" s="348">
        <v>27.004999999999999</v>
      </c>
      <c r="H220" s="348">
        <v>28.97</v>
      </c>
      <c r="I220" s="348">
        <v>28.45</v>
      </c>
      <c r="J220" s="348">
        <v>27.774999999999999</v>
      </c>
      <c r="K220" s="348">
        <v>29.285</v>
      </c>
      <c r="L220" s="348">
        <v>24.765000000000001</v>
      </c>
      <c r="M220" s="348">
        <v>30.765000000000001</v>
      </c>
      <c r="N220" s="348">
        <v>329.9</v>
      </c>
    </row>
    <row r="221" spans="1:14">
      <c r="A221" s="337" t="s">
        <v>617</v>
      </c>
      <c r="B221" s="348">
        <v>19.21</v>
      </c>
      <c r="C221" s="348">
        <v>19.164999999999999</v>
      </c>
      <c r="D221" s="348">
        <v>19.7</v>
      </c>
      <c r="E221" s="348">
        <v>22.484999999999999</v>
      </c>
      <c r="F221" s="348">
        <v>23.265000000000001</v>
      </c>
      <c r="G221" s="348">
        <v>30.12</v>
      </c>
      <c r="H221" s="348">
        <v>29.1</v>
      </c>
      <c r="I221" s="348">
        <v>26.3</v>
      </c>
      <c r="J221" s="348">
        <v>20.905000000000001</v>
      </c>
      <c r="K221" s="348">
        <v>28.454999999999998</v>
      </c>
      <c r="L221" s="348">
        <v>25.68</v>
      </c>
      <c r="M221" s="348">
        <v>25.934999999999999</v>
      </c>
      <c r="N221" s="348">
        <v>290.32</v>
      </c>
    </row>
    <row r="222" spans="1:14">
      <c r="A222" s="337" t="s">
        <v>615</v>
      </c>
      <c r="B222" s="348">
        <v>28.59</v>
      </c>
      <c r="C222" s="348">
        <v>16.079999999999998</v>
      </c>
      <c r="D222" s="348">
        <v>22.515000000000001</v>
      </c>
      <c r="E222" s="348">
        <v>18.754999999999999</v>
      </c>
      <c r="F222" s="348">
        <v>23.32</v>
      </c>
      <c r="G222" s="348">
        <v>26.454999999999998</v>
      </c>
      <c r="H222" s="348">
        <v>22.3</v>
      </c>
      <c r="I222" s="348">
        <v>20.704999999999998</v>
      </c>
      <c r="J222" s="348">
        <v>23.004999999999999</v>
      </c>
      <c r="K222" s="348">
        <v>28.984999999999999</v>
      </c>
      <c r="L222" s="348">
        <v>19.399999999999999</v>
      </c>
      <c r="M222" s="348">
        <v>24.52</v>
      </c>
      <c r="N222" s="348">
        <v>274.63</v>
      </c>
    </row>
    <row r="223" spans="1:14">
      <c r="A223" s="337" t="s">
        <v>608</v>
      </c>
      <c r="B223" s="348">
        <v>18.79</v>
      </c>
      <c r="C223" s="348">
        <v>17.024999999999999</v>
      </c>
      <c r="D223" s="348">
        <v>25.03</v>
      </c>
      <c r="E223" s="348">
        <v>16.684999999999999</v>
      </c>
      <c r="F223" s="348">
        <v>20.524999999999999</v>
      </c>
      <c r="G223" s="348">
        <v>23.34</v>
      </c>
      <c r="H223" s="348">
        <v>22.215</v>
      </c>
      <c r="I223" s="348">
        <v>20.99</v>
      </c>
      <c r="J223" s="348">
        <v>24.74</v>
      </c>
      <c r="K223" s="348">
        <v>23.015000000000001</v>
      </c>
      <c r="L223" s="348">
        <v>20.484999999999999</v>
      </c>
      <c r="M223" s="348">
        <v>20.155000000000001</v>
      </c>
      <c r="N223" s="348">
        <v>252.99500000000003</v>
      </c>
    </row>
    <row r="224" spans="1:14">
      <c r="A224" s="337" t="s">
        <v>616</v>
      </c>
      <c r="B224" s="348">
        <v>20.145</v>
      </c>
      <c r="C224" s="348">
        <v>16.78</v>
      </c>
      <c r="D224" s="348">
        <v>23.114999999999998</v>
      </c>
      <c r="E224" s="348">
        <v>17.725000000000001</v>
      </c>
      <c r="F224" s="348">
        <v>19.87</v>
      </c>
      <c r="G224" s="348">
        <v>21.824999999999999</v>
      </c>
      <c r="H224" s="348">
        <v>16.72</v>
      </c>
      <c r="I224" s="348">
        <v>19.835000000000001</v>
      </c>
      <c r="J224" s="348">
        <v>17.155000000000001</v>
      </c>
      <c r="K224" s="348">
        <v>17.695</v>
      </c>
      <c r="L224" s="348">
        <v>16.895</v>
      </c>
      <c r="M224" s="348">
        <v>23.1</v>
      </c>
      <c r="N224" s="348">
        <v>230.86</v>
      </c>
    </row>
    <row r="225" spans="1:14">
      <c r="A225" s="337" t="s">
        <v>620</v>
      </c>
      <c r="B225" s="348">
        <v>14.175000000000001</v>
      </c>
      <c r="C225" s="348">
        <v>13.83</v>
      </c>
      <c r="D225" s="348">
        <v>19.475000000000001</v>
      </c>
      <c r="E225" s="348">
        <v>14.8</v>
      </c>
      <c r="F225" s="348">
        <v>16.734999999999999</v>
      </c>
      <c r="G225" s="348">
        <v>16.670000000000002</v>
      </c>
      <c r="H225" s="348">
        <v>15.43</v>
      </c>
      <c r="I225" s="348">
        <v>16.335000000000001</v>
      </c>
      <c r="J225" s="348">
        <v>15.37</v>
      </c>
      <c r="K225" s="348">
        <v>23.545000000000002</v>
      </c>
      <c r="L225" s="348">
        <v>14.28</v>
      </c>
      <c r="M225" s="348">
        <v>20.67</v>
      </c>
      <c r="N225" s="348">
        <v>201.315</v>
      </c>
    </row>
    <row r="226" spans="1:14">
      <c r="A226" s="337" t="s">
        <v>614</v>
      </c>
      <c r="B226" s="348">
        <v>12.24</v>
      </c>
      <c r="C226" s="348">
        <v>13.185</v>
      </c>
      <c r="D226" s="348">
        <v>13.625</v>
      </c>
      <c r="E226" s="348">
        <v>15.775</v>
      </c>
      <c r="F226" s="348">
        <v>16.170000000000002</v>
      </c>
      <c r="G226" s="348">
        <v>16.920000000000002</v>
      </c>
      <c r="H226" s="348">
        <v>15.215</v>
      </c>
      <c r="I226" s="348">
        <v>14.005000000000001</v>
      </c>
      <c r="J226" s="348">
        <v>13.925000000000001</v>
      </c>
      <c r="K226" s="348">
        <v>21.265000000000001</v>
      </c>
      <c r="L226" s="348">
        <v>15.494999999999999</v>
      </c>
      <c r="M226" s="348">
        <v>15.64</v>
      </c>
      <c r="N226" s="348">
        <v>183.45999999999998</v>
      </c>
    </row>
    <row r="227" spans="1:14">
      <c r="A227" s="337" t="s">
        <v>636</v>
      </c>
      <c r="B227" s="348">
        <v>6.57</v>
      </c>
      <c r="C227" s="348">
        <v>8.75</v>
      </c>
      <c r="D227" s="348">
        <v>8.875</v>
      </c>
      <c r="E227" s="348">
        <v>8.16</v>
      </c>
      <c r="F227" s="348">
        <v>7.31</v>
      </c>
      <c r="G227" s="348">
        <v>9.1349999999999998</v>
      </c>
      <c r="H227" s="348">
        <v>8.4849999999999994</v>
      </c>
      <c r="I227" s="348">
        <v>7.57</v>
      </c>
      <c r="J227" s="348">
        <v>11.345000000000001</v>
      </c>
      <c r="K227" s="348">
        <v>9.3350000000000009</v>
      </c>
      <c r="L227" s="348">
        <v>8.4250000000000007</v>
      </c>
      <c r="M227" s="348">
        <v>8.42</v>
      </c>
      <c r="N227" s="348">
        <v>102.38</v>
      </c>
    </row>
    <row r="228" spans="1:14">
      <c r="A228" s="339" t="s">
        <v>120</v>
      </c>
      <c r="B228" s="347">
        <v>1029.9899999999998</v>
      </c>
      <c r="C228" s="347">
        <v>906.67999999999984</v>
      </c>
      <c r="D228" s="347">
        <v>1047.6550000000002</v>
      </c>
      <c r="E228" s="347">
        <v>974.77499999999998</v>
      </c>
      <c r="F228" s="347">
        <v>1135.3800000000001</v>
      </c>
      <c r="G228" s="347">
        <v>1053.5950000000003</v>
      </c>
      <c r="H228" s="347">
        <v>1061.1799999999998</v>
      </c>
      <c r="I228" s="347">
        <v>1134.6549999999997</v>
      </c>
      <c r="J228" s="347">
        <v>1046.1849999999999</v>
      </c>
      <c r="K228" s="347">
        <v>1132.3700000000001</v>
      </c>
      <c r="L228" s="347">
        <v>1036.8349999999998</v>
      </c>
      <c r="M228" s="347">
        <v>1029.925</v>
      </c>
      <c r="N228" s="347">
        <v>12589.225</v>
      </c>
    </row>
    <row r="229" spans="1:14">
      <c r="A229" s="337" t="s">
        <v>595</v>
      </c>
      <c r="B229" s="348">
        <v>359.15499999999997</v>
      </c>
      <c r="C229" s="348">
        <v>324.8</v>
      </c>
      <c r="D229" s="348">
        <v>368.185</v>
      </c>
      <c r="E229" s="348">
        <v>356.33</v>
      </c>
      <c r="F229" s="348">
        <v>424.94499999999999</v>
      </c>
      <c r="G229" s="348">
        <v>381.87</v>
      </c>
      <c r="H229" s="348">
        <v>372.76</v>
      </c>
      <c r="I229" s="348">
        <v>419.99</v>
      </c>
      <c r="J229" s="348">
        <v>383.22500000000002</v>
      </c>
      <c r="K229" s="348">
        <v>393.435</v>
      </c>
      <c r="L229" s="348">
        <v>382.90499999999997</v>
      </c>
      <c r="M229" s="348">
        <v>378.33</v>
      </c>
      <c r="N229" s="348">
        <v>4545.9299999999994</v>
      </c>
    </row>
    <row r="230" spans="1:14">
      <c r="A230" s="337" t="s">
        <v>153</v>
      </c>
      <c r="B230" s="348">
        <v>250</v>
      </c>
      <c r="C230" s="348">
        <v>190</v>
      </c>
      <c r="D230" s="348">
        <v>223</v>
      </c>
      <c r="E230" s="348">
        <v>200</v>
      </c>
      <c r="F230" s="348">
        <v>185</v>
      </c>
      <c r="G230" s="348">
        <v>168</v>
      </c>
      <c r="H230" s="348">
        <v>190</v>
      </c>
      <c r="I230" s="348">
        <v>195</v>
      </c>
      <c r="J230" s="348">
        <v>200</v>
      </c>
      <c r="K230" s="348">
        <v>240</v>
      </c>
      <c r="L230" s="348">
        <v>195</v>
      </c>
      <c r="M230" s="348">
        <v>200</v>
      </c>
      <c r="N230" s="348">
        <v>2436</v>
      </c>
    </row>
    <row r="231" spans="1:14">
      <c r="A231" s="337" t="s">
        <v>629</v>
      </c>
      <c r="B231" s="348">
        <v>56.085000000000001</v>
      </c>
      <c r="C231" s="348">
        <v>54.424999999999997</v>
      </c>
      <c r="D231" s="348">
        <v>62.664999999999999</v>
      </c>
      <c r="E231" s="348">
        <v>55.44</v>
      </c>
      <c r="F231" s="348">
        <v>68.635000000000005</v>
      </c>
      <c r="G231" s="348">
        <v>63.625</v>
      </c>
      <c r="H231" s="348">
        <v>65.984999999999999</v>
      </c>
      <c r="I231" s="348">
        <v>64.224999999999994</v>
      </c>
      <c r="J231" s="348">
        <v>61.05</v>
      </c>
      <c r="K231" s="348">
        <v>66.915000000000006</v>
      </c>
      <c r="L231" s="348">
        <v>55.155000000000001</v>
      </c>
      <c r="M231" s="348">
        <v>58.1</v>
      </c>
      <c r="N231" s="348">
        <v>732.30499999999995</v>
      </c>
    </row>
    <row r="232" spans="1:14">
      <c r="A232" s="337" t="s">
        <v>632</v>
      </c>
      <c r="B232" s="348">
        <v>50.284999999999997</v>
      </c>
      <c r="C232" s="348">
        <v>47.25</v>
      </c>
      <c r="D232" s="348">
        <v>51.61</v>
      </c>
      <c r="E232" s="348">
        <v>49.33</v>
      </c>
      <c r="F232" s="348">
        <v>63.225000000000001</v>
      </c>
      <c r="G232" s="348">
        <v>56.84</v>
      </c>
      <c r="H232" s="348">
        <v>56.09</v>
      </c>
      <c r="I232" s="348">
        <v>59.645000000000003</v>
      </c>
      <c r="J232" s="348">
        <v>54.42</v>
      </c>
      <c r="K232" s="348">
        <v>56.6</v>
      </c>
      <c r="L232" s="348">
        <v>48.744999999999997</v>
      </c>
      <c r="M232" s="348">
        <v>49.875</v>
      </c>
      <c r="N232" s="348">
        <v>643.91499999999996</v>
      </c>
    </row>
    <row r="233" spans="1:14">
      <c r="A233" s="337" t="s">
        <v>596</v>
      </c>
      <c r="B233" s="348">
        <v>43.215000000000003</v>
      </c>
      <c r="C233" s="348">
        <v>34.965000000000003</v>
      </c>
      <c r="D233" s="348">
        <v>49.225000000000001</v>
      </c>
      <c r="E233" s="348">
        <v>40.314999999999998</v>
      </c>
      <c r="F233" s="348">
        <v>49.08</v>
      </c>
      <c r="G233" s="348">
        <v>43.6</v>
      </c>
      <c r="H233" s="348">
        <v>47.86</v>
      </c>
      <c r="I233" s="348">
        <v>41.465000000000003</v>
      </c>
      <c r="J233" s="348">
        <v>44.23</v>
      </c>
      <c r="K233" s="348">
        <v>49.51</v>
      </c>
      <c r="L233" s="348">
        <v>42.835000000000001</v>
      </c>
      <c r="M233" s="348">
        <v>35.384999999999998</v>
      </c>
      <c r="N233" s="348">
        <v>521.68500000000006</v>
      </c>
    </row>
    <row r="234" spans="1:14">
      <c r="A234" s="337" t="s">
        <v>555</v>
      </c>
      <c r="B234" s="348">
        <v>40.5</v>
      </c>
      <c r="C234" s="348">
        <v>35.5</v>
      </c>
      <c r="D234" s="348">
        <v>44</v>
      </c>
      <c r="E234" s="348">
        <v>39.299999999999997</v>
      </c>
      <c r="F234" s="348">
        <v>41.8</v>
      </c>
      <c r="G234" s="348">
        <v>50.9</v>
      </c>
      <c r="H234" s="348">
        <v>46.7</v>
      </c>
      <c r="I234" s="348">
        <v>42.9</v>
      </c>
      <c r="J234" s="348">
        <v>38.6</v>
      </c>
      <c r="K234" s="348">
        <v>38.4</v>
      </c>
      <c r="L234" s="348">
        <v>45.3</v>
      </c>
      <c r="M234" s="348">
        <v>52.8</v>
      </c>
      <c r="N234" s="348">
        <v>516.70000000000005</v>
      </c>
    </row>
    <row r="235" spans="1:14">
      <c r="A235" s="337" t="s">
        <v>597</v>
      </c>
      <c r="B235" s="348">
        <v>34.32</v>
      </c>
      <c r="C235" s="348">
        <v>32.450000000000003</v>
      </c>
      <c r="D235" s="348">
        <v>38.005000000000003</v>
      </c>
      <c r="E235" s="348">
        <v>35.435000000000002</v>
      </c>
      <c r="F235" s="348">
        <v>42.204999999999998</v>
      </c>
      <c r="G235" s="348">
        <v>37.729999999999997</v>
      </c>
      <c r="H235" s="348">
        <v>43.34</v>
      </c>
      <c r="I235" s="348">
        <v>38.799999999999997</v>
      </c>
      <c r="J235" s="348">
        <v>35.9</v>
      </c>
      <c r="K235" s="348">
        <v>41.11</v>
      </c>
      <c r="L235" s="348">
        <v>35.465000000000003</v>
      </c>
      <c r="M235" s="348">
        <v>36.145000000000003</v>
      </c>
      <c r="N235" s="348">
        <v>450.90499999999997</v>
      </c>
    </row>
    <row r="236" spans="1:14">
      <c r="A236" s="337" t="s">
        <v>601</v>
      </c>
      <c r="B236" s="348">
        <v>23.465</v>
      </c>
      <c r="C236" s="348">
        <v>25.614999999999998</v>
      </c>
      <c r="D236" s="348">
        <v>25.015000000000001</v>
      </c>
      <c r="E236" s="348">
        <v>25.08</v>
      </c>
      <c r="F236" s="348">
        <v>32.18</v>
      </c>
      <c r="G236" s="348">
        <v>28.925000000000001</v>
      </c>
      <c r="H236" s="348">
        <v>28.704999999999998</v>
      </c>
      <c r="I236" s="348">
        <v>34.83</v>
      </c>
      <c r="J236" s="348">
        <v>27.1</v>
      </c>
      <c r="K236" s="348">
        <v>30.475000000000001</v>
      </c>
      <c r="L236" s="348">
        <v>26.4</v>
      </c>
      <c r="M236" s="348">
        <v>25.074999999999999</v>
      </c>
      <c r="N236" s="348">
        <v>332.86499999999995</v>
      </c>
    </row>
    <row r="237" spans="1:14">
      <c r="A237" s="337" t="s">
        <v>624</v>
      </c>
      <c r="B237" s="348">
        <v>18.454999999999998</v>
      </c>
      <c r="C237" s="348">
        <v>16.695</v>
      </c>
      <c r="D237" s="348">
        <v>20.065000000000001</v>
      </c>
      <c r="E237" s="348">
        <v>19.135000000000002</v>
      </c>
      <c r="F237" s="348">
        <v>25.585000000000001</v>
      </c>
      <c r="G237" s="348">
        <v>24.344999999999999</v>
      </c>
      <c r="H237" s="348">
        <v>21.51</v>
      </c>
      <c r="I237" s="348">
        <v>26.855</v>
      </c>
      <c r="J237" s="348">
        <v>22.46</v>
      </c>
      <c r="K237" s="348">
        <v>24.03</v>
      </c>
      <c r="L237" s="348">
        <v>21.17</v>
      </c>
      <c r="M237" s="348">
        <v>25.035</v>
      </c>
      <c r="N237" s="348">
        <v>265.34000000000003</v>
      </c>
    </row>
    <row r="238" spans="1:14">
      <c r="A238" s="337" t="s">
        <v>598</v>
      </c>
      <c r="B238" s="348">
        <v>20.355</v>
      </c>
      <c r="C238" s="348">
        <v>18.66</v>
      </c>
      <c r="D238" s="348">
        <v>19.98</v>
      </c>
      <c r="E238" s="348">
        <v>22.7</v>
      </c>
      <c r="F238" s="348">
        <v>23.425000000000001</v>
      </c>
      <c r="G238" s="348">
        <v>22.385000000000002</v>
      </c>
      <c r="H238" s="348">
        <v>23.434999999999999</v>
      </c>
      <c r="I238" s="348">
        <v>21.274999999999999</v>
      </c>
      <c r="J238" s="348">
        <v>21.88</v>
      </c>
      <c r="K238" s="348">
        <v>25.065000000000001</v>
      </c>
      <c r="L238" s="348">
        <v>24.47</v>
      </c>
      <c r="M238" s="348">
        <v>16.245000000000001</v>
      </c>
      <c r="N238" s="348">
        <v>259.875</v>
      </c>
    </row>
    <row r="239" spans="1:14">
      <c r="A239" s="337" t="s">
        <v>631</v>
      </c>
      <c r="B239" s="348">
        <v>20.47</v>
      </c>
      <c r="C239" s="348">
        <v>18.850000000000001</v>
      </c>
      <c r="D239" s="348">
        <v>21.824999999999999</v>
      </c>
      <c r="E239" s="348">
        <v>18.95</v>
      </c>
      <c r="F239" s="348">
        <v>25.66</v>
      </c>
      <c r="G239" s="348">
        <v>21.08</v>
      </c>
      <c r="H239" s="348">
        <v>23.125</v>
      </c>
      <c r="I239" s="348">
        <v>24.184999999999999</v>
      </c>
      <c r="J239" s="348">
        <v>21.805</v>
      </c>
      <c r="K239" s="348">
        <v>20.71</v>
      </c>
      <c r="L239" s="348">
        <v>19.64</v>
      </c>
      <c r="M239" s="348">
        <v>18.690000000000001</v>
      </c>
      <c r="N239" s="348">
        <v>254.99</v>
      </c>
    </row>
    <row r="240" spans="1:14">
      <c r="A240" s="337" t="s">
        <v>628</v>
      </c>
      <c r="B240" s="348">
        <v>15.69</v>
      </c>
      <c r="C240" s="348">
        <v>15.05</v>
      </c>
      <c r="D240" s="348">
        <v>16.97</v>
      </c>
      <c r="E240" s="348">
        <v>14.005000000000001</v>
      </c>
      <c r="F240" s="348">
        <v>22.53</v>
      </c>
      <c r="G240" s="348">
        <v>23.555</v>
      </c>
      <c r="H240" s="348">
        <v>19.350000000000001</v>
      </c>
      <c r="I240" s="348">
        <v>24.645</v>
      </c>
      <c r="J240" s="348">
        <v>22.465</v>
      </c>
      <c r="K240" s="348">
        <v>21.27</v>
      </c>
      <c r="L240" s="348">
        <v>19.495000000000001</v>
      </c>
      <c r="M240" s="348">
        <v>18.495000000000001</v>
      </c>
      <c r="N240" s="348">
        <v>233.52000000000004</v>
      </c>
    </row>
    <row r="241" spans="1:14">
      <c r="A241" s="337" t="s">
        <v>635</v>
      </c>
      <c r="B241" s="348">
        <v>15.55</v>
      </c>
      <c r="C241" s="348">
        <v>15.41</v>
      </c>
      <c r="D241" s="348">
        <v>18.995000000000001</v>
      </c>
      <c r="E241" s="348">
        <v>15.664999999999999</v>
      </c>
      <c r="F241" s="348">
        <v>21.89</v>
      </c>
      <c r="G241" s="348">
        <v>22.454999999999998</v>
      </c>
      <c r="H241" s="348">
        <v>22.975000000000001</v>
      </c>
      <c r="I241" s="348">
        <v>20.074999999999999</v>
      </c>
      <c r="J241" s="348">
        <v>17.274999999999999</v>
      </c>
      <c r="K241" s="348">
        <v>22.414999999999999</v>
      </c>
      <c r="L241" s="348">
        <v>20.29</v>
      </c>
      <c r="M241" s="348">
        <v>15.79</v>
      </c>
      <c r="N241" s="348">
        <v>228.78499999999997</v>
      </c>
    </row>
    <row r="242" spans="1:14">
      <c r="A242" s="337" t="s">
        <v>625</v>
      </c>
      <c r="B242" s="348">
        <v>13.64</v>
      </c>
      <c r="C242" s="348">
        <v>12.14</v>
      </c>
      <c r="D242" s="348">
        <v>15.17</v>
      </c>
      <c r="E242" s="348">
        <v>12.31</v>
      </c>
      <c r="F242" s="348">
        <v>19.32</v>
      </c>
      <c r="G242" s="348">
        <v>23.42</v>
      </c>
      <c r="H242" s="348">
        <v>19.97</v>
      </c>
      <c r="I242" s="348">
        <v>19.965</v>
      </c>
      <c r="J242" s="348">
        <v>17.434999999999999</v>
      </c>
      <c r="K242" s="348">
        <v>21.934999999999999</v>
      </c>
      <c r="L242" s="348">
        <v>17.39</v>
      </c>
      <c r="M242" s="348">
        <v>16.495000000000001</v>
      </c>
      <c r="N242" s="348">
        <v>209.19</v>
      </c>
    </row>
    <row r="243" spans="1:14">
      <c r="A243" s="337" t="s">
        <v>609</v>
      </c>
      <c r="B243" s="348">
        <v>16.125</v>
      </c>
      <c r="C243" s="348">
        <v>13.91</v>
      </c>
      <c r="D243" s="348">
        <v>17.114999999999998</v>
      </c>
      <c r="E243" s="348">
        <v>15.49</v>
      </c>
      <c r="F243" s="348">
        <v>19.914999999999999</v>
      </c>
      <c r="G243" s="348">
        <v>15.8</v>
      </c>
      <c r="H243" s="348">
        <v>16.11</v>
      </c>
      <c r="I243" s="348">
        <v>15.494999999999999</v>
      </c>
      <c r="J243" s="348">
        <v>16.79</v>
      </c>
      <c r="K243" s="348">
        <v>16.989999999999998</v>
      </c>
      <c r="L243" s="348">
        <v>13.045</v>
      </c>
      <c r="M243" s="348">
        <v>14.88</v>
      </c>
      <c r="N243" s="348">
        <v>191.66499999999999</v>
      </c>
    </row>
    <row r="244" spans="1:14">
      <c r="A244" s="337" t="s">
        <v>599</v>
      </c>
      <c r="B244" s="348">
        <v>12.8</v>
      </c>
      <c r="C244" s="348">
        <v>10.164999999999999</v>
      </c>
      <c r="D244" s="348">
        <v>13.755000000000001</v>
      </c>
      <c r="E244" s="348">
        <v>12.565</v>
      </c>
      <c r="F244" s="348">
        <v>12.5</v>
      </c>
      <c r="G244" s="348">
        <v>14.98</v>
      </c>
      <c r="H244" s="348">
        <v>11.56</v>
      </c>
      <c r="I244" s="348">
        <v>22.86</v>
      </c>
      <c r="J244" s="348">
        <v>12.52</v>
      </c>
      <c r="K244" s="348">
        <v>12.914999999999999</v>
      </c>
      <c r="L244" s="348">
        <v>13.46</v>
      </c>
      <c r="M244" s="348">
        <v>12.154999999999999</v>
      </c>
      <c r="N244" s="348">
        <v>162.23500000000001</v>
      </c>
    </row>
    <row r="245" spans="1:14">
      <c r="A245" s="337" t="s">
        <v>557</v>
      </c>
      <c r="B245" s="348">
        <v>10</v>
      </c>
      <c r="C245" s="348">
        <v>11</v>
      </c>
      <c r="D245" s="348">
        <v>12.5</v>
      </c>
      <c r="E245" s="348">
        <v>12</v>
      </c>
      <c r="F245" s="348">
        <v>11</v>
      </c>
      <c r="G245" s="348">
        <v>12</v>
      </c>
      <c r="H245" s="348">
        <v>12</v>
      </c>
      <c r="I245" s="348">
        <v>15</v>
      </c>
      <c r="J245" s="348">
        <v>11</v>
      </c>
      <c r="K245" s="348">
        <v>10</v>
      </c>
      <c r="L245" s="348">
        <v>11</v>
      </c>
      <c r="M245" s="348">
        <v>12</v>
      </c>
      <c r="N245" s="348">
        <v>139.5</v>
      </c>
    </row>
    <row r="246" spans="1:14">
      <c r="A246" s="337" t="s">
        <v>607</v>
      </c>
      <c r="B246" s="348">
        <v>7.3550000000000004</v>
      </c>
      <c r="C246" s="348">
        <v>7.55</v>
      </c>
      <c r="D246" s="348">
        <v>8.7100000000000009</v>
      </c>
      <c r="E246" s="348">
        <v>7.1449999999999996</v>
      </c>
      <c r="F246" s="348">
        <v>8.0350000000000001</v>
      </c>
      <c r="G246" s="348">
        <v>9.89</v>
      </c>
      <c r="H246" s="348">
        <v>8.6199999999999992</v>
      </c>
      <c r="I246" s="348">
        <v>7.66</v>
      </c>
      <c r="J246" s="348">
        <v>8.49</v>
      </c>
      <c r="K246" s="348">
        <v>7.73</v>
      </c>
      <c r="L246" s="348">
        <v>7.41</v>
      </c>
      <c r="M246" s="348">
        <v>7.5</v>
      </c>
      <c r="N246" s="348">
        <v>96.094999999999999</v>
      </c>
    </row>
    <row r="247" spans="1:14">
      <c r="A247" s="337" t="s">
        <v>627</v>
      </c>
      <c r="B247" s="348">
        <v>8.2850000000000001</v>
      </c>
      <c r="C247" s="348">
        <v>6.0449999999999999</v>
      </c>
      <c r="D247" s="348">
        <v>6.1749999999999998</v>
      </c>
      <c r="E247" s="348">
        <v>6.3650000000000002</v>
      </c>
      <c r="F247" s="348">
        <v>9.8849999999999998</v>
      </c>
      <c r="G247" s="348">
        <v>8.0449999999999999</v>
      </c>
      <c r="H247" s="348">
        <v>8.2949999999999999</v>
      </c>
      <c r="I247" s="348">
        <v>11.42</v>
      </c>
      <c r="J247" s="348">
        <v>6.83</v>
      </c>
      <c r="K247" s="348">
        <v>9.8550000000000004</v>
      </c>
      <c r="L247" s="348">
        <v>6.9</v>
      </c>
      <c r="M247" s="348">
        <v>7.9550000000000001</v>
      </c>
      <c r="N247" s="348">
        <v>96.055000000000007</v>
      </c>
    </row>
    <row r="248" spans="1:14">
      <c r="A248" s="337" t="s">
        <v>602</v>
      </c>
      <c r="B248" s="348">
        <v>7.0250000000000004</v>
      </c>
      <c r="C248" s="348">
        <v>5.665</v>
      </c>
      <c r="D248" s="348">
        <v>6.51</v>
      </c>
      <c r="E248" s="348">
        <v>6.51</v>
      </c>
      <c r="F248" s="348">
        <v>10.54</v>
      </c>
      <c r="G248" s="348">
        <v>6.7</v>
      </c>
      <c r="H248" s="348">
        <v>9.6050000000000004</v>
      </c>
      <c r="I248" s="348">
        <v>7.4749999999999996</v>
      </c>
      <c r="J248" s="348">
        <v>7.5350000000000001</v>
      </c>
      <c r="K248" s="348">
        <v>8.66</v>
      </c>
      <c r="L248" s="348">
        <v>6.7949999999999999</v>
      </c>
      <c r="M248" s="348">
        <v>6.9450000000000003</v>
      </c>
      <c r="N248" s="348">
        <v>89.965000000000003</v>
      </c>
    </row>
    <row r="249" spans="1:14">
      <c r="A249" s="337" t="s">
        <v>622</v>
      </c>
      <c r="B249" s="348">
        <v>5.585</v>
      </c>
      <c r="C249" s="348">
        <v>5.18</v>
      </c>
      <c r="D249" s="348">
        <v>4.91</v>
      </c>
      <c r="E249" s="348">
        <v>6.3949999999999996</v>
      </c>
      <c r="F249" s="348">
        <v>6.19</v>
      </c>
      <c r="G249" s="348">
        <v>7.73</v>
      </c>
      <c r="H249" s="348">
        <v>7.4850000000000003</v>
      </c>
      <c r="I249" s="348">
        <v>7.92</v>
      </c>
      <c r="J249" s="348">
        <v>8.4499999999999993</v>
      </c>
      <c r="K249" s="348">
        <v>7.33</v>
      </c>
      <c r="L249" s="348">
        <v>6.16</v>
      </c>
      <c r="M249" s="348">
        <v>6.79</v>
      </c>
      <c r="N249" s="348">
        <v>80.125</v>
      </c>
    </row>
    <row r="250" spans="1:14">
      <c r="A250" s="337" t="s">
        <v>103</v>
      </c>
      <c r="B250" s="348">
        <v>0</v>
      </c>
      <c r="C250" s="348">
        <v>3.8</v>
      </c>
      <c r="D250" s="348">
        <v>3.27</v>
      </c>
      <c r="E250" s="348">
        <v>2.7450000000000001</v>
      </c>
      <c r="F250" s="348">
        <v>6.15</v>
      </c>
      <c r="G250" s="348">
        <v>3.0150000000000001</v>
      </c>
      <c r="H250" s="348">
        <v>2.2749999999999999</v>
      </c>
      <c r="I250" s="348">
        <v>9.26</v>
      </c>
      <c r="J250" s="348">
        <v>4.75</v>
      </c>
      <c r="K250" s="348">
        <v>0</v>
      </c>
      <c r="L250" s="348">
        <v>7.38</v>
      </c>
      <c r="M250" s="348">
        <v>1.825</v>
      </c>
      <c r="N250" s="348">
        <v>44.470000000000006</v>
      </c>
    </row>
    <row r="251" spans="1:14">
      <c r="A251" s="337" t="s">
        <v>81</v>
      </c>
      <c r="B251" s="348">
        <v>0</v>
      </c>
      <c r="C251" s="348">
        <v>0</v>
      </c>
      <c r="D251" s="348">
        <v>0</v>
      </c>
      <c r="E251" s="348">
        <v>0</v>
      </c>
      <c r="F251" s="348">
        <v>1.85</v>
      </c>
      <c r="G251" s="348">
        <v>3.0649999999999999</v>
      </c>
      <c r="H251" s="348">
        <v>0</v>
      </c>
      <c r="I251" s="348">
        <v>0</v>
      </c>
      <c r="J251" s="348">
        <v>0</v>
      </c>
      <c r="K251" s="348">
        <v>3.395</v>
      </c>
      <c r="L251" s="348">
        <v>7.9450000000000003</v>
      </c>
      <c r="M251" s="348">
        <v>6.1449999999999996</v>
      </c>
      <c r="N251" s="348">
        <v>22.400000000000002</v>
      </c>
    </row>
    <row r="252" spans="1:14">
      <c r="A252" s="337" t="s">
        <v>92</v>
      </c>
      <c r="B252" s="348">
        <v>0</v>
      </c>
      <c r="C252" s="348">
        <v>1.5549999999999999</v>
      </c>
      <c r="D252" s="348">
        <v>0</v>
      </c>
      <c r="E252" s="348">
        <v>1.5649999999999999</v>
      </c>
      <c r="F252" s="348">
        <v>2.4649999999999999</v>
      </c>
      <c r="G252" s="348">
        <v>2.23</v>
      </c>
      <c r="H252" s="348">
        <v>0</v>
      </c>
      <c r="I252" s="348">
        <v>1.9950000000000001</v>
      </c>
      <c r="J252" s="348">
        <v>0</v>
      </c>
      <c r="K252" s="348">
        <v>2.2549999999999999</v>
      </c>
      <c r="L252" s="348">
        <v>0</v>
      </c>
      <c r="M252" s="348">
        <v>2.41</v>
      </c>
      <c r="N252" s="348">
        <v>14.474999999999998</v>
      </c>
    </row>
    <row r="253" spans="1:14">
      <c r="A253" s="337" t="s">
        <v>626</v>
      </c>
      <c r="B253" s="348">
        <v>1.63</v>
      </c>
      <c r="C253" s="348">
        <v>0</v>
      </c>
      <c r="D253" s="348">
        <v>0</v>
      </c>
      <c r="E253" s="348">
        <v>0</v>
      </c>
      <c r="F253" s="348">
        <v>1.37</v>
      </c>
      <c r="G253" s="348">
        <v>0</v>
      </c>
      <c r="H253" s="348">
        <v>1.8</v>
      </c>
      <c r="I253" s="348">
        <v>0</v>
      </c>
      <c r="J253" s="348">
        <v>1.9750000000000001</v>
      </c>
      <c r="K253" s="348">
        <v>1.37</v>
      </c>
      <c r="L253" s="348">
        <v>0</v>
      </c>
      <c r="M253" s="348">
        <v>2.57</v>
      </c>
      <c r="N253" s="348">
        <v>10.715</v>
      </c>
    </row>
    <row r="254" spans="1:14">
      <c r="A254" s="337" t="s">
        <v>612</v>
      </c>
      <c r="B254" s="348">
        <v>0</v>
      </c>
      <c r="C254" s="348">
        <v>0</v>
      </c>
      <c r="D254" s="348">
        <v>0</v>
      </c>
      <c r="E254" s="348">
        <v>0</v>
      </c>
      <c r="F254" s="348">
        <v>0</v>
      </c>
      <c r="G254" s="348">
        <v>1.41</v>
      </c>
      <c r="H254" s="348">
        <v>1.625</v>
      </c>
      <c r="I254" s="348">
        <v>1.7150000000000001</v>
      </c>
      <c r="J254" s="348">
        <v>0</v>
      </c>
      <c r="K254" s="348">
        <v>0</v>
      </c>
      <c r="L254" s="348">
        <v>2.48</v>
      </c>
      <c r="M254" s="348">
        <v>2.29</v>
      </c>
      <c r="N254" s="348">
        <v>9.52</v>
      </c>
    </row>
    <row r="255" spans="1:14">
      <c r="A255" s="339" t="s">
        <v>115</v>
      </c>
      <c r="B255" s="347">
        <v>4464.1400000000003</v>
      </c>
      <c r="C255" s="347">
        <v>3984.9750000000004</v>
      </c>
      <c r="D255" s="347">
        <v>4693.1350000000002</v>
      </c>
      <c r="E255" s="347">
        <v>4740.8080000000009</v>
      </c>
      <c r="F255" s="347">
        <v>5054.5740000000005</v>
      </c>
      <c r="G255" s="347">
        <v>5074.4050000000007</v>
      </c>
      <c r="H255" s="347">
        <v>5643.1330000000016</v>
      </c>
      <c r="I255" s="347">
        <v>5506.8149999999996</v>
      </c>
      <c r="J255" s="347">
        <v>4668.1350000000002</v>
      </c>
      <c r="K255" s="347">
        <v>5140.3200000000006</v>
      </c>
      <c r="L255" s="347">
        <v>4557.9100000000008</v>
      </c>
      <c r="M255" s="347">
        <v>4720.0000000000009</v>
      </c>
      <c r="N255" s="347">
        <v>58248.35</v>
      </c>
    </row>
    <row r="256" spans="1:14">
      <c r="A256" s="337" t="s">
        <v>115</v>
      </c>
      <c r="B256" s="348">
        <v>3420.4650000000001</v>
      </c>
      <c r="C256" s="348">
        <v>2976.7049999999999</v>
      </c>
      <c r="D256" s="348">
        <v>3508.395</v>
      </c>
      <c r="E256" s="348">
        <v>3552.3049999999998</v>
      </c>
      <c r="F256" s="348">
        <v>3710.7049999999999</v>
      </c>
      <c r="G256" s="348">
        <v>3890.6849999999999</v>
      </c>
      <c r="H256" s="348">
        <v>4339.4350000000004</v>
      </c>
      <c r="I256" s="348">
        <v>4187.54</v>
      </c>
      <c r="J256" s="348">
        <v>3452.7</v>
      </c>
      <c r="K256" s="348">
        <v>3847.15</v>
      </c>
      <c r="L256" s="348">
        <v>3448.085</v>
      </c>
      <c r="M256" s="348">
        <v>3615.2550000000001</v>
      </c>
      <c r="N256" s="348">
        <v>43949.425000000003</v>
      </c>
    </row>
    <row r="257" spans="1:14">
      <c r="A257" s="337" t="s">
        <v>587</v>
      </c>
      <c r="B257" s="348">
        <v>182.39</v>
      </c>
      <c r="C257" s="348">
        <v>176.22</v>
      </c>
      <c r="D257" s="348">
        <v>211.12</v>
      </c>
      <c r="E257" s="348">
        <v>200.15</v>
      </c>
      <c r="F257" s="348">
        <v>226.46</v>
      </c>
      <c r="G257" s="348">
        <v>201.70500000000001</v>
      </c>
      <c r="H257" s="348">
        <v>251.82499999999999</v>
      </c>
      <c r="I257" s="348">
        <v>241.11</v>
      </c>
      <c r="J257" s="348">
        <v>219.71</v>
      </c>
      <c r="K257" s="348">
        <v>244.23500000000001</v>
      </c>
      <c r="L257" s="348">
        <v>201.05500000000001</v>
      </c>
      <c r="M257" s="348">
        <v>204.86500000000001</v>
      </c>
      <c r="N257" s="348">
        <v>2560.8450000000003</v>
      </c>
    </row>
    <row r="258" spans="1:14">
      <c r="A258" s="337" t="s">
        <v>594</v>
      </c>
      <c r="B258" s="348">
        <v>124.6</v>
      </c>
      <c r="C258" s="348">
        <v>111.16</v>
      </c>
      <c r="D258" s="348">
        <v>146.27000000000001</v>
      </c>
      <c r="E258" s="348">
        <v>180.88</v>
      </c>
      <c r="F258" s="348">
        <v>156.654</v>
      </c>
      <c r="G258" s="348">
        <v>142.22999999999999</v>
      </c>
      <c r="H258" s="348">
        <v>147.80500000000001</v>
      </c>
      <c r="I258" s="348">
        <v>160.52500000000001</v>
      </c>
      <c r="J258" s="348">
        <v>128.91999999999999</v>
      </c>
      <c r="K258" s="348">
        <v>134.29</v>
      </c>
      <c r="L258" s="348">
        <v>125</v>
      </c>
      <c r="M258" s="348">
        <v>131.48500000000001</v>
      </c>
      <c r="N258" s="348">
        <v>1689.819</v>
      </c>
    </row>
    <row r="259" spans="1:14">
      <c r="A259" s="337" t="s">
        <v>577</v>
      </c>
      <c r="B259" s="348">
        <v>124.2</v>
      </c>
      <c r="C259" s="348">
        <v>116.45</v>
      </c>
      <c r="D259" s="348">
        <v>136.55500000000001</v>
      </c>
      <c r="E259" s="348">
        <v>135.36000000000001</v>
      </c>
      <c r="F259" s="348">
        <v>157.33500000000001</v>
      </c>
      <c r="G259" s="348">
        <v>143.14500000000001</v>
      </c>
      <c r="H259" s="348">
        <v>157.99</v>
      </c>
      <c r="I259" s="348">
        <v>151.79499999999999</v>
      </c>
      <c r="J259" s="348">
        <v>134.76499999999999</v>
      </c>
      <c r="K259" s="348">
        <v>145.19</v>
      </c>
      <c r="L259" s="348">
        <v>122.215</v>
      </c>
      <c r="M259" s="348">
        <v>125.46</v>
      </c>
      <c r="N259" s="348">
        <v>1650.4600000000003</v>
      </c>
    </row>
    <row r="260" spans="1:14">
      <c r="A260" s="337" t="s">
        <v>572</v>
      </c>
      <c r="B260" s="348">
        <v>87.364999999999995</v>
      </c>
      <c r="C260" s="348">
        <v>79.965000000000003</v>
      </c>
      <c r="D260" s="348">
        <v>91.234999999999999</v>
      </c>
      <c r="E260" s="348">
        <v>89.055000000000007</v>
      </c>
      <c r="F260" s="348">
        <v>117.97499999999999</v>
      </c>
      <c r="G260" s="348">
        <v>110.63</v>
      </c>
      <c r="H260" s="348">
        <v>100.785</v>
      </c>
      <c r="I260" s="348">
        <v>107.1</v>
      </c>
      <c r="J260" s="348">
        <v>95.704999999999998</v>
      </c>
      <c r="K260" s="348">
        <v>103.77500000000001</v>
      </c>
      <c r="L260" s="348">
        <v>83.825000000000003</v>
      </c>
      <c r="M260" s="348">
        <v>82.295000000000002</v>
      </c>
      <c r="N260" s="348">
        <v>1149.71</v>
      </c>
    </row>
    <row r="261" spans="1:14">
      <c r="A261" s="337" t="s">
        <v>585</v>
      </c>
      <c r="B261" s="348">
        <v>76.52</v>
      </c>
      <c r="C261" s="348">
        <v>75.17</v>
      </c>
      <c r="D261" s="348">
        <v>91.915000000000006</v>
      </c>
      <c r="E261" s="348">
        <v>91.143000000000001</v>
      </c>
      <c r="F261" s="348">
        <v>106.215</v>
      </c>
      <c r="G261" s="348">
        <v>105.32</v>
      </c>
      <c r="H261" s="348">
        <v>109.625</v>
      </c>
      <c r="I261" s="348">
        <v>98.32</v>
      </c>
      <c r="J261" s="348">
        <v>94.504999999999995</v>
      </c>
      <c r="K261" s="348">
        <v>101.35</v>
      </c>
      <c r="L261" s="348">
        <v>82.56</v>
      </c>
      <c r="M261" s="348">
        <v>82.144999999999996</v>
      </c>
      <c r="N261" s="348">
        <v>1114.788</v>
      </c>
    </row>
    <row r="262" spans="1:14">
      <c r="A262" s="337" t="s">
        <v>583</v>
      </c>
      <c r="B262" s="348">
        <v>67.150000000000006</v>
      </c>
      <c r="C262" s="348">
        <v>68.004999999999995</v>
      </c>
      <c r="D262" s="348">
        <v>69.185000000000002</v>
      </c>
      <c r="E262" s="348">
        <v>73.265000000000001</v>
      </c>
      <c r="F262" s="348">
        <v>76.31</v>
      </c>
      <c r="G262" s="348">
        <v>92.34</v>
      </c>
      <c r="H262" s="348">
        <v>75.465000000000003</v>
      </c>
      <c r="I262" s="348">
        <v>107.425</v>
      </c>
      <c r="J262" s="348">
        <v>92.644999999999996</v>
      </c>
      <c r="K262" s="348">
        <v>99.004999999999995</v>
      </c>
      <c r="L262" s="348">
        <v>89.71</v>
      </c>
      <c r="M262" s="348">
        <v>77.47</v>
      </c>
      <c r="N262" s="348">
        <v>987.97500000000002</v>
      </c>
    </row>
    <row r="263" spans="1:14">
      <c r="A263" s="337" t="s">
        <v>571</v>
      </c>
      <c r="B263" s="348">
        <v>67</v>
      </c>
      <c r="C263" s="348">
        <v>66.795000000000002</v>
      </c>
      <c r="D263" s="348">
        <v>79.86</v>
      </c>
      <c r="E263" s="348">
        <v>80.040000000000006</v>
      </c>
      <c r="F263" s="348">
        <v>90.064999999999998</v>
      </c>
      <c r="G263" s="348">
        <v>65.010000000000005</v>
      </c>
      <c r="H263" s="348">
        <v>86.17</v>
      </c>
      <c r="I263" s="348">
        <v>65.430000000000007</v>
      </c>
      <c r="J263" s="348">
        <v>80.155000000000001</v>
      </c>
      <c r="K263" s="348">
        <v>74.81</v>
      </c>
      <c r="L263" s="348">
        <v>73.075000000000003</v>
      </c>
      <c r="M263" s="348">
        <v>75.114999999999995</v>
      </c>
      <c r="N263" s="348">
        <v>903.52500000000009</v>
      </c>
    </row>
    <row r="264" spans="1:14">
      <c r="A264" s="337" t="s">
        <v>576</v>
      </c>
      <c r="B264" s="348">
        <v>51.424999999999997</v>
      </c>
      <c r="C264" s="348">
        <v>51.65</v>
      </c>
      <c r="D264" s="348">
        <v>60.765000000000001</v>
      </c>
      <c r="E264" s="348">
        <v>58.475000000000001</v>
      </c>
      <c r="F264" s="348">
        <v>71.44</v>
      </c>
      <c r="G264" s="348">
        <v>61.77</v>
      </c>
      <c r="H264" s="348">
        <v>63.56</v>
      </c>
      <c r="I264" s="348">
        <v>61.85</v>
      </c>
      <c r="J264" s="348">
        <v>59.445</v>
      </c>
      <c r="K264" s="348">
        <v>65.510000000000005</v>
      </c>
      <c r="L264" s="348">
        <v>54.41</v>
      </c>
      <c r="M264" s="348">
        <v>49.1</v>
      </c>
      <c r="N264" s="348">
        <v>709.4</v>
      </c>
    </row>
    <row r="265" spans="1:14">
      <c r="A265" s="337" t="s">
        <v>579</v>
      </c>
      <c r="B265" s="348">
        <v>40.36</v>
      </c>
      <c r="C265" s="348">
        <v>42.78</v>
      </c>
      <c r="D265" s="348">
        <v>50.204999999999998</v>
      </c>
      <c r="E265" s="348">
        <v>46.77</v>
      </c>
      <c r="F265" s="348">
        <v>62.965000000000003</v>
      </c>
      <c r="G265" s="348">
        <v>49.09</v>
      </c>
      <c r="H265" s="348">
        <v>51.46</v>
      </c>
      <c r="I265" s="348">
        <v>54.75</v>
      </c>
      <c r="J265" s="348">
        <v>44.534999999999997</v>
      </c>
      <c r="K265" s="348">
        <v>54.41</v>
      </c>
      <c r="L265" s="348">
        <v>40.875</v>
      </c>
      <c r="M265" s="348">
        <v>38.39</v>
      </c>
      <c r="N265" s="348">
        <v>576.58999999999992</v>
      </c>
    </row>
    <row r="266" spans="1:14">
      <c r="A266" s="337" t="s">
        <v>573</v>
      </c>
      <c r="B266" s="348">
        <v>38.200000000000003</v>
      </c>
      <c r="C266" s="348">
        <v>41.93</v>
      </c>
      <c r="D266" s="348">
        <v>42.024999999999999</v>
      </c>
      <c r="E266" s="348">
        <v>41.634999999999998</v>
      </c>
      <c r="F266" s="348">
        <v>51.53</v>
      </c>
      <c r="G266" s="348">
        <v>50.23</v>
      </c>
      <c r="H266" s="348">
        <v>56.454999999999998</v>
      </c>
      <c r="I266" s="348">
        <v>48.06</v>
      </c>
      <c r="J266" s="348">
        <v>44.515000000000001</v>
      </c>
      <c r="K266" s="348">
        <v>44.11</v>
      </c>
      <c r="L266" s="348">
        <v>43.204999999999998</v>
      </c>
      <c r="M266" s="348">
        <v>40.924999999999997</v>
      </c>
      <c r="N266" s="348">
        <v>542.81999999999994</v>
      </c>
    </row>
    <row r="267" spans="1:14">
      <c r="A267" s="337" t="s">
        <v>581</v>
      </c>
      <c r="B267" s="348">
        <v>37.270000000000003</v>
      </c>
      <c r="C267" s="348">
        <v>35.704999999999998</v>
      </c>
      <c r="D267" s="348">
        <v>40.29</v>
      </c>
      <c r="E267" s="348">
        <v>40.255000000000003</v>
      </c>
      <c r="F267" s="348">
        <v>46.59</v>
      </c>
      <c r="G267" s="348">
        <v>40.875</v>
      </c>
      <c r="H267" s="348">
        <v>43.078000000000003</v>
      </c>
      <c r="I267" s="348">
        <v>40.9</v>
      </c>
      <c r="J267" s="348">
        <v>45.05</v>
      </c>
      <c r="K267" s="348">
        <v>46.115000000000002</v>
      </c>
      <c r="L267" s="348">
        <v>38.94</v>
      </c>
      <c r="M267" s="348">
        <v>43.95</v>
      </c>
      <c r="N267" s="348">
        <v>499.01799999999997</v>
      </c>
    </row>
    <row r="268" spans="1:14">
      <c r="A268" s="337" t="s">
        <v>568</v>
      </c>
      <c r="B268" s="348">
        <v>41.685000000000002</v>
      </c>
      <c r="C268" s="348">
        <v>37.549999999999997</v>
      </c>
      <c r="D268" s="348">
        <v>48.61</v>
      </c>
      <c r="E268" s="348">
        <v>40.35</v>
      </c>
      <c r="F268" s="348">
        <v>48.26</v>
      </c>
      <c r="G268" s="348">
        <v>2.5150000000000001</v>
      </c>
      <c r="H268" s="348">
        <v>38.685000000000002</v>
      </c>
      <c r="I268" s="348">
        <v>48.164999999999999</v>
      </c>
      <c r="J268" s="348">
        <v>50.06</v>
      </c>
      <c r="K268" s="348">
        <v>47.48</v>
      </c>
      <c r="L268" s="348">
        <v>42.354999999999997</v>
      </c>
      <c r="M268" s="348">
        <v>40.369999999999997</v>
      </c>
      <c r="N268" s="348">
        <v>486.08500000000004</v>
      </c>
    </row>
    <row r="269" spans="1:14">
      <c r="A269" s="337" t="s">
        <v>592</v>
      </c>
      <c r="B269" s="348">
        <v>26.74</v>
      </c>
      <c r="C269" s="348">
        <v>26.63</v>
      </c>
      <c r="D269" s="348">
        <v>28.754999999999999</v>
      </c>
      <c r="E269" s="348">
        <v>27.63</v>
      </c>
      <c r="F269" s="348">
        <v>33.83</v>
      </c>
      <c r="G269" s="348">
        <v>34.15</v>
      </c>
      <c r="H269" s="348">
        <v>32.96</v>
      </c>
      <c r="I269" s="348">
        <v>33.53</v>
      </c>
      <c r="J269" s="348">
        <v>31.965</v>
      </c>
      <c r="K269" s="348">
        <v>36.29</v>
      </c>
      <c r="L269" s="348">
        <v>29.68</v>
      </c>
      <c r="M269" s="348">
        <v>28.945</v>
      </c>
      <c r="N269" s="348">
        <v>371.10500000000002</v>
      </c>
    </row>
    <row r="270" spans="1:14">
      <c r="A270" s="337" t="s">
        <v>603</v>
      </c>
      <c r="B270" s="348">
        <v>27.895</v>
      </c>
      <c r="C270" s="348">
        <v>27.815000000000001</v>
      </c>
      <c r="D270" s="348">
        <v>24.405000000000001</v>
      </c>
      <c r="E270" s="348">
        <v>30.745000000000001</v>
      </c>
      <c r="F270" s="348">
        <v>37.395000000000003</v>
      </c>
      <c r="G270" s="348">
        <v>26.905000000000001</v>
      </c>
      <c r="H270" s="348">
        <v>32.615000000000002</v>
      </c>
      <c r="I270" s="348">
        <v>35.284999999999997</v>
      </c>
      <c r="J270" s="348">
        <v>37.395000000000003</v>
      </c>
      <c r="K270" s="348">
        <v>34.42</v>
      </c>
      <c r="L270" s="348">
        <v>26.42</v>
      </c>
      <c r="M270" s="348">
        <v>28.045000000000002</v>
      </c>
      <c r="N270" s="348">
        <v>369.34000000000009</v>
      </c>
    </row>
    <row r="271" spans="1:14">
      <c r="A271" s="337" t="s">
        <v>116</v>
      </c>
      <c r="B271" s="348">
        <v>17.84</v>
      </c>
      <c r="C271" s="348">
        <v>13.64</v>
      </c>
      <c r="D271" s="348">
        <v>19.86</v>
      </c>
      <c r="E271" s="348">
        <v>14.32</v>
      </c>
      <c r="F271" s="348">
        <v>15.8</v>
      </c>
      <c r="G271" s="348">
        <v>18.21</v>
      </c>
      <c r="H271" s="348">
        <v>15.25</v>
      </c>
      <c r="I271" s="348">
        <v>17.21</v>
      </c>
      <c r="J271" s="348">
        <v>17.09</v>
      </c>
      <c r="K271" s="348">
        <v>19.27</v>
      </c>
      <c r="L271" s="348">
        <v>14.82</v>
      </c>
      <c r="M271" s="348">
        <v>17.5</v>
      </c>
      <c r="N271" s="348">
        <v>200.81</v>
      </c>
    </row>
    <row r="272" spans="1:14">
      <c r="A272" s="337" t="s">
        <v>604</v>
      </c>
      <c r="B272" s="348">
        <v>8.9450000000000003</v>
      </c>
      <c r="C272" s="348">
        <v>11.414999999999999</v>
      </c>
      <c r="D272" s="348">
        <v>18.420000000000002</v>
      </c>
      <c r="E272" s="348">
        <v>13.02</v>
      </c>
      <c r="F272" s="348">
        <v>15.39</v>
      </c>
      <c r="G272" s="348">
        <v>12.95</v>
      </c>
      <c r="H272" s="348">
        <v>13.345000000000001</v>
      </c>
      <c r="I272" s="348">
        <v>18.25</v>
      </c>
      <c r="J272" s="348">
        <v>13.255000000000001</v>
      </c>
      <c r="K272" s="348">
        <v>13.56</v>
      </c>
      <c r="L272" s="348">
        <v>15.51</v>
      </c>
      <c r="M272" s="348">
        <v>11.595000000000001</v>
      </c>
      <c r="N272" s="348">
        <v>165.65499999999997</v>
      </c>
    </row>
    <row r="273" spans="1:14">
      <c r="A273" s="337" t="s">
        <v>117</v>
      </c>
      <c r="B273" s="348">
        <v>9.73</v>
      </c>
      <c r="C273" s="348">
        <v>12.79</v>
      </c>
      <c r="D273" s="348">
        <v>11.12</v>
      </c>
      <c r="E273" s="348">
        <v>10.78</v>
      </c>
      <c r="F273" s="348">
        <v>13.95</v>
      </c>
      <c r="G273" s="348">
        <v>11.44</v>
      </c>
      <c r="H273" s="348">
        <v>10.94</v>
      </c>
      <c r="I273" s="348">
        <v>13.63</v>
      </c>
      <c r="J273" s="348">
        <v>10.82</v>
      </c>
      <c r="K273" s="348">
        <v>13.47</v>
      </c>
      <c r="L273" s="348">
        <v>10.64</v>
      </c>
      <c r="M273" s="348">
        <v>12.47</v>
      </c>
      <c r="N273" s="348">
        <v>141.78</v>
      </c>
    </row>
    <row r="274" spans="1:14">
      <c r="A274" s="337" t="s">
        <v>623</v>
      </c>
      <c r="B274" s="348">
        <v>8.7249999999999996</v>
      </c>
      <c r="C274" s="348">
        <v>6.26</v>
      </c>
      <c r="D274" s="348">
        <v>8.2949999999999999</v>
      </c>
      <c r="E274" s="348">
        <v>6.54</v>
      </c>
      <c r="F274" s="348">
        <v>9.0950000000000006</v>
      </c>
      <c r="G274" s="348">
        <v>8.36</v>
      </c>
      <c r="H274" s="348">
        <v>7.6749999999999998</v>
      </c>
      <c r="I274" s="348">
        <v>9.3800000000000008</v>
      </c>
      <c r="J274" s="348">
        <v>6.665</v>
      </c>
      <c r="K274" s="348">
        <v>7.835</v>
      </c>
      <c r="L274" s="348">
        <v>8.6199999999999992</v>
      </c>
      <c r="M274" s="348">
        <v>5.99</v>
      </c>
      <c r="N274" s="348">
        <v>93.44</v>
      </c>
    </row>
    <row r="275" spans="1:14">
      <c r="A275" s="337" t="s">
        <v>606</v>
      </c>
      <c r="B275" s="348">
        <v>5.6349999999999998</v>
      </c>
      <c r="C275" s="348">
        <v>6.34</v>
      </c>
      <c r="D275" s="348">
        <v>5.85</v>
      </c>
      <c r="E275" s="348">
        <v>8.09</v>
      </c>
      <c r="F275" s="348">
        <v>6.61</v>
      </c>
      <c r="G275" s="348">
        <v>6.8449999999999998</v>
      </c>
      <c r="H275" s="348">
        <v>8.01</v>
      </c>
      <c r="I275" s="348">
        <v>6.56</v>
      </c>
      <c r="J275" s="348">
        <v>8.2349999999999994</v>
      </c>
      <c r="K275" s="348">
        <v>8.0449999999999999</v>
      </c>
      <c r="L275" s="348">
        <v>6.91</v>
      </c>
      <c r="M275" s="348">
        <v>8.6300000000000008</v>
      </c>
      <c r="N275" s="348">
        <v>85.759999999999991</v>
      </c>
    </row>
    <row r="276" spans="1:14">
      <c r="A276" s="339" t="s">
        <v>37</v>
      </c>
      <c r="B276" s="347">
        <v>36171.14</v>
      </c>
      <c r="C276" s="347">
        <v>32186.54</v>
      </c>
      <c r="D276" s="347">
        <v>36591.61</v>
      </c>
      <c r="E276" s="347">
        <v>34664.030000000006</v>
      </c>
      <c r="F276" s="347">
        <v>41439.599999999999</v>
      </c>
      <c r="G276" s="347">
        <v>40512.300000000003</v>
      </c>
      <c r="H276" s="347">
        <v>41638.629999999997</v>
      </c>
      <c r="I276" s="347">
        <v>42559.55</v>
      </c>
      <c r="J276" s="347">
        <v>39124.810000000005</v>
      </c>
      <c r="K276" s="347">
        <v>40222.03</v>
      </c>
      <c r="L276" s="347">
        <v>35373.97</v>
      </c>
      <c r="M276" s="347">
        <v>37570.049999999996</v>
      </c>
      <c r="N276" s="347">
        <v>458054.25999999995</v>
      </c>
    </row>
    <row r="277" spans="1:14">
      <c r="A277" s="337" t="s">
        <v>37</v>
      </c>
      <c r="B277" s="348">
        <v>16133.71</v>
      </c>
      <c r="C277" s="348">
        <v>14622.07</v>
      </c>
      <c r="D277" s="348">
        <v>16576.650000000001</v>
      </c>
      <c r="E277" s="348">
        <v>15183.75</v>
      </c>
      <c r="F277" s="348">
        <v>18219.11</v>
      </c>
      <c r="G277" s="348">
        <v>17760.560000000001</v>
      </c>
      <c r="H277" s="348">
        <v>18579.93</v>
      </c>
      <c r="I277" s="348">
        <v>18620.919999999998</v>
      </c>
      <c r="J277" s="348">
        <v>17639.810000000001</v>
      </c>
      <c r="K277" s="348">
        <v>18218.900000000001</v>
      </c>
      <c r="L277" s="348">
        <v>15985.18</v>
      </c>
      <c r="M277" s="348">
        <v>17082.849999999999</v>
      </c>
      <c r="N277" s="348">
        <v>204623.44</v>
      </c>
    </row>
    <row r="278" spans="1:14">
      <c r="A278" s="337" t="s">
        <v>47</v>
      </c>
      <c r="B278" s="348">
        <v>4833.4799999999996</v>
      </c>
      <c r="C278" s="348">
        <v>4312.7</v>
      </c>
      <c r="D278" s="348">
        <v>4773.2700000000004</v>
      </c>
      <c r="E278" s="348">
        <v>4570.59</v>
      </c>
      <c r="F278" s="348">
        <v>5466.35</v>
      </c>
      <c r="G278" s="348">
        <v>5327.54</v>
      </c>
      <c r="H278" s="348">
        <v>5508.22</v>
      </c>
      <c r="I278" s="348">
        <v>5798.12</v>
      </c>
      <c r="J278" s="348">
        <v>5176.95</v>
      </c>
      <c r="K278" s="348">
        <v>5356.48</v>
      </c>
      <c r="L278" s="348">
        <v>4643.93</v>
      </c>
      <c r="M278" s="348">
        <v>5003.96</v>
      </c>
      <c r="N278" s="348">
        <v>60771.59</v>
      </c>
    </row>
    <row r="279" spans="1:14">
      <c r="A279" s="337" t="s">
        <v>49</v>
      </c>
      <c r="B279" s="348">
        <v>2728.96</v>
      </c>
      <c r="C279" s="348">
        <v>2422.5500000000002</v>
      </c>
      <c r="D279" s="348">
        <v>2716.71</v>
      </c>
      <c r="E279" s="348">
        <v>2728.69</v>
      </c>
      <c r="F279" s="348">
        <v>3188.75</v>
      </c>
      <c r="G279" s="348">
        <v>3027.76</v>
      </c>
      <c r="H279" s="348">
        <v>3084.19</v>
      </c>
      <c r="I279" s="348">
        <v>3105.21</v>
      </c>
      <c r="J279" s="348">
        <v>2798.48</v>
      </c>
      <c r="K279" s="348">
        <v>2903.08</v>
      </c>
      <c r="L279" s="348">
        <v>2514.31</v>
      </c>
      <c r="M279" s="348">
        <v>2728.32</v>
      </c>
      <c r="N279" s="348">
        <v>33947.01</v>
      </c>
    </row>
    <row r="280" spans="1:14">
      <c r="A280" s="337" t="s">
        <v>51</v>
      </c>
      <c r="B280" s="348">
        <v>2011.51</v>
      </c>
      <c r="C280" s="348">
        <v>1825.31</v>
      </c>
      <c r="D280" s="348">
        <v>2160.41</v>
      </c>
      <c r="E280" s="348">
        <v>2144.94</v>
      </c>
      <c r="F280" s="348">
        <v>2522.1799999999998</v>
      </c>
      <c r="G280" s="348">
        <v>2481.7199999999998</v>
      </c>
      <c r="H280" s="348">
        <v>2571.16</v>
      </c>
      <c r="I280" s="348">
        <v>2576.5300000000002</v>
      </c>
      <c r="J280" s="348">
        <v>2417.7600000000002</v>
      </c>
      <c r="K280" s="348">
        <v>2546.04</v>
      </c>
      <c r="L280" s="348">
        <v>2227.79</v>
      </c>
      <c r="M280" s="348">
        <v>2456.0500000000002</v>
      </c>
      <c r="N280" s="348">
        <v>27941.399999999998</v>
      </c>
    </row>
    <row r="281" spans="1:14">
      <c r="A281" s="337" t="s">
        <v>48</v>
      </c>
      <c r="B281" s="348">
        <v>1900.84</v>
      </c>
      <c r="C281" s="348">
        <v>1734.95</v>
      </c>
      <c r="D281" s="348">
        <v>1919.7</v>
      </c>
      <c r="E281" s="348">
        <v>1843.95</v>
      </c>
      <c r="F281" s="348">
        <v>2166.08</v>
      </c>
      <c r="G281" s="348">
        <v>2102.8000000000002</v>
      </c>
      <c r="H281" s="348">
        <v>2217.7600000000002</v>
      </c>
      <c r="I281" s="348">
        <v>2307.94</v>
      </c>
      <c r="J281" s="348">
        <v>2125.3000000000002</v>
      </c>
      <c r="K281" s="348">
        <v>2091.91</v>
      </c>
      <c r="L281" s="348">
        <v>1856.11</v>
      </c>
      <c r="M281" s="348">
        <v>1812.41</v>
      </c>
      <c r="N281" s="348">
        <v>24079.75</v>
      </c>
    </row>
    <row r="282" spans="1:14">
      <c r="A282" s="337" t="s">
        <v>50</v>
      </c>
      <c r="B282" s="348">
        <v>1349.43</v>
      </c>
      <c r="C282" s="348">
        <v>1105.97</v>
      </c>
      <c r="D282" s="348">
        <v>1307.8599999999999</v>
      </c>
      <c r="E282" s="348">
        <v>1293.6300000000001</v>
      </c>
      <c r="F282" s="348">
        <v>1428.58</v>
      </c>
      <c r="G282" s="348">
        <v>1550.49</v>
      </c>
      <c r="H282" s="348">
        <v>1450.07</v>
      </c>
      <c r="I282" s="348">
        <v>1564.41</v>
      </c>
      <c r="J282" s="348">
        <v>1331.95</v>
      </c>
      <c r="K282" s="348">
        <v>1381.9</v>
      </c>
      <c r="L282" s="348">
        <v>1286.5999999999999</v>
      </c>
      <c r="M282" s="348">
        <v>1367.77</v>
      </c>
      <c r="N282" s="348">
        <v>16418.66</v>
      </c>
    </row>
    <row r="283" spans="1:14">
      <c r="A283" s="337" t="s">
        <v>58</v>
      </c>
      <c r="B283" s="348">
        <v>1340.89</v>
      </c>
      <c r="C283" s="348">
        <v>1121.28</v>
      </c>
      <c r="D283" s="348">
        <v>1288.04</v>
      </c>
      <c r="E283" s="348">
        <v>1212.75</v>
      </c>
      <c r="F283" s="348">
        <v>1510.83</v>
      </c>
      <c r="G283" s="348">
        <v>1537.47</v>
      </c>
      <c r="H283" s="348">
        <v>1482.7</v>
      </c>
      <c r="I283" s="348">
        <v>1639.76</v>
      </c>
      <c r="J283" s="348">
        <v>1364.52</v>
      </c>
      <c r="K283" s="348">
        <v>1424.94</v>
      </c>
      <c r="L283" s="348">
        <v>1218.02</v>
      </c>
      <c r="M283" s="348">
        <v>1272.3900000000001</v>
      </c>
      <c r="N283" s="348">
        <v>16413.590000000004</v>
      </c>
    </row>
    <row r="284" spans="1:14">
      <c r="A284" s="337" t="s">
        <v>236</v>
      </c>
      <c r="B284" s="348">
        <v>1155.8</v>
      </c>
      <c r="C284" s="348">
        <v>980.34</v>
      </c>
      <c r="D284" s="348">
        <v>1146.0999999999999</v>
      </c>
      <c r="E284" s="348">
        <v>1118.53</v>
      </c>
      <c r="F284" s="348">
        <v>1329.05</v>
      </c>
      <c r="G284" s="348">
        <v>1282.8</v>
      </c>
      <c r="H284" s="348">
        <v>1306.68</v>
      </c>
      <c r="I284" s="348">
        <v>1333.55</v>
      </c>
      <c r="J284" s="348">
        <v>1183.7</v>
      </c>
      <c r="K284" s="348">
        <v>1188.96</v>
      </c>
      <c r="L284" s="348">
        <v>1101.3399999999999</v>
      </c>
      <c r="M284" s="348">
        <v>1192.9100000000001</v>
      </c>
      <c r="N284" s="348">
        <v>14319.759999999998</v>
      </c>
    </row>
    <row r="285" spans="1:14">
      <c r="A285" s="337" t="s">
        <v>54</v>
      </c>
      <c r="B285" s="348">
        <v>1114.57</v>
      </c>
      <c r="C285" s="348">
        <v>918.35</v>
      </c>
      <c r="D285" s="348">
        <v>1087.1400000000001</v>
      </c>
      <c r="E285" s="348">
        <v>1023.37</v>
      </c>
      <c r="F285" s="348">
        <v>1269.46</v>
      </c>
      <c r="G285" s="348">
        <v>1255.19</v>
      </c>
      <c r="H285" s="348">
        <v>1229.17</v>
      </c>
      <c r="I285" s="348">
        <v>1333.96</v>
      </c>
      <c r="J285" s="348">
        <v>1219.48</v>
      </c>
      <c r="K285" s="348">
        <v>1127.1099999999999</v>
      </c>
      <c r="L285" s="348">
        <v>1054.93</v>
      </c>
      <c r="M285" s="348">
        <v>1031.82</v>
      </c>
      <c r="N285" s="348">
        <v>13664.55</v>
      </c>
    </row>
    <row r="286" spans="1:14">
      <c r="A286" s="337" t="s">
        <v>56</v>
      </c>
      <c r="B286" s="348">
        <v>1044.3800000000001</v>
      </c>
      <c r="C286" s="348">
        <v>924.3</v>
      </c>
      <c r="D286" s="348">
        <v>1030.74</v>
      </c>
      <c r="E286" s="348">
        <v>1021.7</v>
      </c>
      <c r="F286" s="348">
        <v>1264.48</v>
      </c>
      <c r="G286" s="348">
        <v>1176.3699999999999</v>
      </c>
      <c r="H286" s="348">
        <v>1182.28</v>
      </c>
      <c r="I286" s="348">
        <v>1221.1400000000001</v>
      </c>
      <c r="J286" s="348">
        <v>1076.97</v>
      </c>
      <c r="K286" s="348">
        <v>1120.3499999999999</v>
      </c>
      <c r="L286" s="348">
        <v>975.26</v>
      </c>
      <c r="M286" s="348">
        <v>1013.56</v>
      </c>
      <c r="N286" s="348">
        <v>13051.529999999999</v>
      </c>
    </row>
    <row r="287" spans="1:14">
      <c r="A287" s="337" t="s">
        <v>52</v>
      </c>
      <c r="B287" s="348">
        <v>586.33000000000004</v>
      </c>
      <c r="C287" s="348">
        <v>488.33</v>
      </c>
      <c r="D287" s="348">
        <v>556.39</v>
      </c>
      <c r="E287" s="348">
        <v>572.9</v>
      </c>
      <c r="F287" s="348">
        <v>671.12</v>
      </c>
      <c r="G287" s="348">
        <v>638.24</v>
      </c>
      <c r="H287" s="348">
        <v>714</v>
      </c>
      <c r="I287" s="348">
        <v>671.94</v>
      </c>
      <c r="J287" s="348">
        <v>584.16</v>
      </c>
      <c r="K287" s="348">
        <v>575.80999999999995</v>
      </c>
      <c r="L287" s="348">
        <v>542.70000000000005</v>
      </c>
      <c r="M287" s="348">
        <v>593.49</v>
      </c>
      <c r="N287" s="348">
        <v>7195.4099999999989</v>
      </c>
    </row>
    <row r="288" spans="1:14">
      <c r="A288" s="337" t="s">
        <v>55</v>
      </c>
      <c r="B288" s="348">
        <v>440.01</v>
      </c>
      <c r="C288" s="348">
        <v>399.71</v>
      </c>
      <c r="D288" s="348">
        <v>452.12</v>
      </c>
      <c r="E288" s="348">
        <v>448.99</v>
      </c>
      <c r="F288" s="348">
        <v>514.52</v>
      </c>
      <c r="G288" s="348">
        <v>489.83</v>
      </c>
      <c r="H288" s="348">
        <v>474</v>
      </c>
      <c r="I288" s="348">
        <v>480.74</v>
      </c>
      <c r="J288" s="348">
        <v>450.08</v>
      </c>
      <c r="K288" s="348">
        <v>476.29</v>
      </c>
      <c r="L288" s="348">
        <v>422.79</v>
      </c>
      <c r="M288" s="348">
        <v>412.61</v>
      </c>
      <c r="N288" s="348">
        <v>5461.69</v>
      </c>
    </row>
    <row r="289" spans="1:14">
      <c r="A289" s="337" t="s">
        <v>154</v>
      </c>
      <c r="B289" s="348">
        <v>383.95</v>
      </c>
      <c r="C289" s="348">
        <v>358.38</v>
      </c>
      <c r="D289" s="348">
        <v>413.53</v>
      </c>
      <c r="E289" s="348">
        <v>400.66</v>
      </c>
      <c r="F289" s="348">
        <v>494.76</v>
      </c>
      <c r="G289" s="348">
        <v>467.29</v>
      </c>
      <c r="H289" s="348">
        <v>493.27</v>
      </c>
      <c r="I289" s="348">
        <v>489.36</v>
      </c>
      <c r="J289" s="348">
        <v>435.9</v>
      </c>
      <c r="K289" s="348">
        <v>492.03</v>
      </c>
      <c r="L289" s="348">
        <v>410.27</v>
      </c>
      <c r="M289" s="348">
        <v>421.32</v>
      </c>
      <c r="N289" s="348">
        <v>5260.7199999999993</v>
      </c>
    </row>
    <row r="290" spans="1:14">
      <c r="A290" s="337" t="s">
        <v>523</v>
      </c>
      <c r="B290" s="348">
        <v>353.62</v>
      </c>
      <c r="C290" s="348">
        <v>306.10000000000002</v>
      </c>
      <c r="D290" s="348">
        <v>341.41</v>
      </c>
      <c r="E290" s="348">
        <v>358.19</v>
      </c>
      <c r="F290" s="348">
        <v>431.78</v>
      </c>
      <c r="G290" s="348">
        <v>401.47</v>
      </c>
      <c r="H290" s="348">
        <v>418.5</v>
      </c>
      <c r="I290" s="348">
        <v>452.36</v>
      </c>
      <c r="J290" s="348">
        <v>399.8</v>
      </c>
      <c r="K290" s="348">
        <v>398.68</v>
      </c>
      <c r="L290" s="348">
        <v>354.7</v>
      </c>
      <c r="M290" s="348">
        <v>366.23</v>
      </c>
      <c r="N290" s="348">
        <v>4582.84</v>
      </c>
    </row>
    <row r="291" spans="1:14">
      <c r="A291" s="337" t="s">
        <v>528</v>
      </c>
      <c r="B291" s="348">
        <v>308.75</v>
      </c>
      <c r="C291" s="348">
        <v>265.24</v>
      </c>
      <c r="D291" s="348">
        <v>305.77</v>
      </c>
      <c r="E291" s="348">
        <v>285.70999999999998</v>
      </c>
      <c r="F291" s="348">
        <v>372.1</v>
      </c>
      <c r="G291" s="348">
        <v>442.18</v>
      </c>
      <c r="H291" s="348">
        <v>353.13</v>
      </c>
      <c r="I291" s="348">
        <v>370.97</v>
      </c>
      <c r="J291" s="348">
        <v>368.49</v>
      </c>
      <c r="K291" s="348">
        <v>358.19</v>
      </c>
      <c r="L291" s="348">
        <v>309.66000000000003</v>
      </c>
      <c r="M291" s="348">
        <v>326.62</v>
      </c>
      <c r="N291" s="348">
        <v>4066.81</v>
      </c>
    </row>
    <row r="292" spans="1:14">
      <c r="A292" s="337" t="s">
        <v>510</v>
      </c>
      <c r="B292" s="348">
        <v>220.77</v>
      </c>
      <c r="C292" s="348">
        <v>178.08</v>
      </c>
      <c r="D292" s="348">
        <v>241.6</v>
      </c>
      <c r="E292" s="348">
        <v>196.5</v>
      </c>
      <c r="F292" s="348">
        <v>248.07</v>
      </c>
      <c r="G292" s="348">
        <v>242.54</v>
      </c>
      <c r="H292" s="348">
        <v>234.77</v>
      </c>
      <c r="I292" s="348">
        <v>236.76</v>
      </c>
      <c r="J292" s="348">
        <v>226.58</v>
      </c>
      <c r="K292" s="348">
        <v>227.49</v>
      </c>
      <c r="L292" s="348">
        <v>195.13</v>
      </c>
      <c r="M292" s="348">
        <v>217.28</v>
      </c>
      <c r="N292" s="348">
        <v>2665.57</v>
      </c>
    </row>
    <row r="293" spans="1:14">
      <c r="A293" s="337" t="s">
        <v>57</v>
      </c>
      <c r="B293" s="348">
        <v>137.11000000000001</v>
      </c>
      <c r="C293" s="348">
        <v>114.04</v>
      </c>
      <c r="D293" s="348">
        <v>139.47</v>
      </c>
      <c r="E293" s="348">
        <v>132.77000000000001</v>
      </c>
      <c r="F293" s="348">
        <v>167.87</v>
      </c>
      <c r="G293" s="348">
        <v>161.31</v>
      </c>
      <c r="H293" s="348">
        <v>158.53</v>
      </c>
      <c r="I293" s="348">
        <v>162.26</v>
      </c>
      <c r="J293" s="348">
        <v>154.51</v>
      </c>
      <c r="K293" s="348">
        <v>150.49</v>
      </c>
      <c r="L293" s="348">
        <v>137.16999999999999</v>
      </c>
      <c r="M293" s="348">
        <v>139.09</v>
      </c>
      <c r="N293" s="348">
        <v>1754.62</v>
      </c>
    </row>
    <row r="294" spans="1:14">
      <c r="A294" s="337" t="s">
        <v>53</v>
      </c>
      <c r="B294" s="348">
        <v>65.16</v>
      </c>
      <c r="C294" s="348">
        <v>56.34</v>
      </c>
      <c r="D294" s="348">
        <v>72.28</v>
      </c>
      <c r="E294" s="348">
        <v>69.75</v>
      </c>
      <c r="F294" s="348">
        <v>95.67</v>
      </c>
      <c r="G294" s="348">
        <v>90.13</v>
      </c>
      <c r="H294" s="348">
        <v>102.25</v>
      </c>
      <c r="I294" s="348">
        <v>116.46</v>
      </c>
      <c r="J294" s="348">
        <v>100.21</v>
      </c>
      <c r="K294" s="348">
        <v>104.13</v>
      </c>
      <c r="L294" s="348">
        <v>73.13</v>
      </c>
      <c r="M294" s="348">
        <v>69.81</v>
      </c>
      <c r="N294" s="348">
        <v>1015.3199999999999</v>
      </c>
    </row>
    <row r="295" spans="1:14">
      <c r="A295" s="337" t="s">
        <v>521</v>
      </c>
      <c r="B295" s="348">
        <v>61.87</v>
      </c>
      <c r="C295" s="348">
        <v>52.5</v>
      </c>
      <c r="D295" s="348">
        <v>62.42</v>
      </c>
      <c r="E295" s="348">
        <v>56.66</v>
      </c>
      <c r="F295" s="348">
        <v>78.84</v>
      </c>
      <c r="G295" s="348">
        <v>76.61</v>
      </c>
      <c r="H295" s="348">
        <v>78.02</v>
      </c>
      <c r="I295" s="348">
        <v>77.16</v>
      </c>
      <c r="J295" s="348">
        <v>70.16</v>
      </c>
      <c r="K295" s="348">
        <v>79.25</v>
      </c>
      <c r="L295" s="348">
        <v>64.95</v>
      </c>
      <c r="M295" s="348">
        <v>61.56</v>
      </c>
      <c r="N295" s="348">
        <v>820</v>
      </c>
    </row>
    <row r="296" spans="1:14">
      <c r="A296" s="339" t="s">
        <v>23</v>
      </c>
      <c r="B296" s="347">
        <v>1459.1449999999998</v>
      </c>
      <c r="C296" s="347">
        <v>1259.0250000000001</v>
      </c>
      <c r="D296" s="347">
        <v>1492.2450000000001</v>
      </c>
      <c r="E296" s="347">
        <v>1464.585</v>
      </c>
      <c r="F296" s="347">
        <v>1648.6849999999997</v>
      </c>
      <c r="G296" s="347">
        <v>1711.8849999999998</v>
      </c>
      <c r="H296" s="347">
        <v>1679.3150000000001</v>
      </c>
      <c r="I296" s="347">
        <v>1907.8950000000002</v>
      </c>
      <c r="J296" s="347">
        <v>1694.8350000000003</v>
      </c>
      <c r="K296" s="347">
        <v>1801.2400000000002</v>
      </c>
      <c r="L296" s="347">
        <v>1516.75</v>
      </c>
      <c r="M296" s="347">
        <v>1585.1100000000001</v>
      </c>
      <c r="N296" s="347">
        <v>19220.714999999997</v>
      </c>
    </row>
    <row r="297" spans="1:14">
      <c r="A297" s="337" t="s">
        <v>23</v>
      </c>
      <c r="B297" s="348">
        <v>856.43</v>
      </c>
      <c r="C297" s="348">
        <v>735.72</v>
      </c>
      <c r="D297" s="348">
        <v>862.65</v>
      </c>
      <c r="E297" s="348">
        <v>870.7</v>
      </c>
      <c r="F297" s="348">
        <v>951.89</v>
      </c>
      <c r="G297" s="348">
        <v>946.42</v>
      </c>
      <c r="H297" s="348">
        <v>883.71</v>
      </c>
      <c r="I297" s="348">
        <v>1011.91</v>
      </c>
      <c r="J297" s="348">
        <v>898.27</v>
      </c>
      <c r="K297" s="348">
        <v>951.74</v>
      </c>
      <c r="L297" s="348">
        <v>815.41</v>
      </c>
      <c r="M297" s="348">
        <v>854.31</v>
      </c>
      <c r="N297" s="348">
        <v>10639.16</v>
      </c>
    </row>
    <row r="298" spans="1:14">
      <c r="A298" s="337" t="s">
        <v>593</v>
      </c>
      <c r="B298" s="348">
        <v>95.375</v>
      </c>
      <c r="C298" s="348">
        <v>86.7</v>
      </c>
      <c r="D298" s="348">
        <v>108.755</v>
      </c>
      <c r="E298" s="348">
        <v>103.035</v>
      </c>
      <c r="F298" s="348">
        <v>119.41500000000001</v>
      </c>
      <c r="G298" s="348">
        <v>188.03</v>
      </c>
      <c r="H298" s="348">
        <v>220.66499999999999</v>
      </c>
      <c r="I298" s="348">
        <v>248.30500000000001</v>
      </c>
      <c r="J298" s="348">
        <v>218.73</v>
      </c>
      <c r="K298" s="348">
        <v>252.345</v>
      </c>
      <c r="L298" s="348">
        <v>182.23</v>
      </c>
      <c r="M298" s="348">
        <v>177.46</v>
      </c>
      <c r="N298" s="348">
        <v>2001.0450000000001</v>
      </c>
    </row>
    <row r="299" spans="1:14">
      <c r="A299" s="337" t="s">
        <v>107</v>
      </c>
      <c r="B299" s="348">
        <v>121.51</v>
      </c>
      <c r="C299" s="348">
        <v>113.19</v>
      </c>
      <c r="D299" s="348">
        <v>124.69</v>
      </c>
      <c r="E299" s="348">
        <v>115.45</v>
      </c>
      <c r="F299" s="348">
        <v>137.06</v>
      </c>
      <c r="G299" s="348">
        <v>136.36000000000001</v>
      </c>
      <c r="H299" s="348">
        <v>126.98</v>
      </c>
      <c r="I299" s="348">
        <v>150.88999999999999</v>
      </c>
      <c r="J299" s="348">
        <v>145.16</v>
      </c>
      <c r="K299" s="348">
        <v>150.19</v>
      </c>
      <c r="L299" s="348">
        <v>137.56</v>
      </c>
      <c r="M299" s="348">
        <v>140.99</v>
      </c>
      <c r="N299" s="348">
        <v>1600.0300000000002</v>
      </c>
    </row>
    <row r="300" spans="1:14">
      <c r="A300" s="337" t="s">
        <v>108</v>
      </c>
      <c r="B300" s="348">
        <v>98.45</v>
      </c>
      <c r="C300" s="348">
        <v>89.03</v>
      </c>
      <c r="D300" s="348">
        <v>105.69</v>
      </c>
      <c r="E300" s="348">
        <v>101.25</v>
      </c>
      <c r="F300" s="348">
        <v>114.99</v>
      </c>
      <c r="G300" s="348">
        <v>109.7</v>
      </c>
      <c r="H300" s="348">
        <v>129.96</v>
      </c>
      <c r="I300" s="348">
        <v>114.45</v>
      </c>
      <c r="J300" s="348">
        <v>111.14</v>
      </c>
      <c r="K300" s="348">
        <v>116.26</v>
      </c>
      <c r="L300" s="348">
        <v>103</v>
      </c>
      <c r="M300" s="348">
        <v>114.54</v>
      </c>
      <c r="N300" s="348">
        <v>1308.46</v>
      </c>
    </row>
    <row r="301" spans="1:14">
      <c r="A301" s="337" t="s">
        <v>109</v>
      </c>
      <c r="B301" s="348">
        <v>62.1</v>
      </c>
      <c r="C301" s="348">
        <v>55.51</v>
      </c>
      <c r="D301" s="348">
        <v>61.69</v>
      </c>
      <c r="E301" s="348">
        <v>59.39</v>
      </c>
      <c r="F301" s="348">
        <v>70.489999999999995</v>
      </c>
      <c r="G301" s="348">
        <v>71.37</v>
      </c>
      <c r="H301" s="348">
        <v>69.989999999999995</v>
      </c>
      <c r="I301" s="348">
        <v>85.28</v>
      </c>
      <c r="J301" s="348">
        <v>69.73</v>
      </c>
      <c r="K301" s="348">
        <v>69.48</v>
      </c>
      <c r="L301" s="348">
        <v>55.18</v>
      </c>
      <c r="M301" s="348">
        <v>65.14</v>
      </c>
      <c r="N301" s="348">
        <v>795.35</v>
      </c>
    </row>
    <row r="302" spans="1:14">
      <c r="A302" s="337" t="s">
        <v>155</v>
      </c>
      <c r="B302" s="348">
        <v>51.56</v>
      </c>
      <c r="C302" s="348">
        <v>44.69</v>
      </c>
      <c r="D302" s="348">
        <v>53.15</v>
      </c>
      <c r="E302" s="348">
        <v>54.4</v>
      </c>
      <c r="F302" s="348">
        <v>59.46</v>
      </c>
      <c r="G302" s="348">
        <v>63.11</v>
      </c>
      <c r="H302" s="348">
        <v>53.86</v>
      </c>
      <c r="I302" s="348">
        <v>81</v>
      </c>
      <c r="J302" s="348">
        <v>58.42</v>
      </c>
      <c r="K302" s="348">
        <v>62.18</v>
      </c>
      <c r="L302" s="348">
        <v>51.52</v>
      </c>
      <c r="M302" s="348">
        <v>59.83</v>
      </c>
      <c r="N302" s="348">
        <v>693.18</v>
      </c>
    </row>
    <row r="303" spans="1:14">
      <c r="A303" s="337" t="s">
        <v>111</v>
      </c>
      <c r="B303" s="348">
        <v>50.19</v>
      </c>
      <c r="C303" s="348">
        <v>38.479999999999997</v>
      </c>
      <c r="D303" s="348">
        <v>45.5</v>
      </c>
      <c r="E303" s="348">
        <v>43.93</v>
      </c>
      <c r="F303" s="348">
        <v>51.95</v>
      </c>
      <c r="G303" s="348">
        <v>56.09</v>
      </c>
      <c r="H303" s="348">
        <v>49.02</v>
      </c>
      <c r="I303" s="348">
        <v>54.14</v>
      </c>
      <c r="J303" s="348">
        <v>54.18</v>
      </c>
      <c r="K303" s="348">
        <v>51.15</v>
      </c>
      <c r="L303" s="348">
        <v>40.61</v>
      </c>
      <c r="M303" s="348">
        <v>49.96</v>
      </c>
      <c r="N303" s="348">
        <v>585.19999999999993</v>
      </c>
    </row>
    <row r="304" spans="1:14">
      <c r="A304" s="337" t="s">
        <v>110</v>
      </c>
      <c r="B304" s="348">
        <v>26.11</v>
      </c>
      <c r="C304" s="348">
        <v>22.63</v>
      </c>
      <c r="D304" s="348">
        <v>33.03</v>
      </c>
      <c r="E304" s="348">
        <v>27.04</v>
      </c>
      <c r="F304" s="348">
        <v>37.340000000000003</v>
      </c>
      <c r="G304" s="348">
        <v>39.6</v>
      </c>
      <c r="H304" s="348">
        <v>36.33</v>
      </c>
      <c r="I304" s="348">
        <v>40.200000000000003</v>
      </c>
      <c r="J304" s="348">
        <v>33.880000000000003</v>
      </c>
      <c r="K304" s="348">
        <v>34.909999999999997</v>
      </c>
      <c r="L304" s="348">
        <v>33.270000000000003</v>
      </c>
      <c r="M304" s="348">
        <v>31.47</v>
      </c>
      <c r="N304" s="348">
        <v>395.80999999999995</v>
      </c>
    </row>
    <row r="305" spans="1:14">
      <c r="A305" s="337" t="s">
        <v>591</v>
      </c>
      <c r="B305" s="348">
        <v>32.340000000000003</v>
      </c>
      <c r="C305" s="348">
        <v>26.405000000000001</v>
      </c>
      <c r="D305" s="348">
        <v>30.52</v>
      </c>
      <c r="E305" s="348">
        <v>28.13</v>
      </c>
      <c r="F305" s="348">
        <v>33.93</v>
      </c>
      <c r="G305" s="348">
        <v>30.925000000000001</v>
      </c>
      <c r="H305" s="348">
        <v>35.9</v>
      </c>
      <c r="I305" s="348">
        <v>33.03</v>
      </c>
      <c r="J305" s="348">
        <v>33.335000000000001</v>
      </c>
      <c r="K305" s="348">
        <v>36.204999999999998</v>
      </c>
      <c r="L305" s="348">
        <v>30.62</v>
      </c>
      <c r="M305" s="348">
        <v>30.38</v>
      </c>
      <c r="N305" s="348">
        <v>381.71999999999997</v>
      </c>
    </row>
    <row r="306" spans="1:14">
      <c r="A306" s="337" t="s">
        <v>113</v>
      </c>
      <c r="B306" s="348">
        <v>23.8</v>
      </c>
      <c r="C306" s="348">
        <v>15.66</v>
      </c>
      <c r="D306" s="348">
        <v>21.83</v>
      </c>
      <c r="E306" s="348">
        <v>18.61</v>
      </c>
      <c r="F306" s="348">
        <v>20.75</v>
      </c>
      <c r="G306" s="348">
        <v>20.04</v>
      </c>
      <c r="H306" s="348">
        <v>23.04</v>
      </c>
      <c r="I306" s="348">
        <v>24.4</v>
      </c>
      <c r="J306" s="348">
        <v>17.23</v>
      </c>
      <c r="K306" s="348">
        <v>19.75</v>
      </c>
      <c r="L306" s="348">
        <v>22.76</v>
      </c>
      <c r="M306" s="348">
        <v>14.45</v>
      </c>
      <c r="N306" s="348">
        <v>242.31999999999996</v>
      </c>
    </row>
    <row r="307" spans="1:14">
      <c r="A307" s="337" t="s">
        <v>24</v>
      </c>
      <c r="B307" s="348">
        <v>18.420000000000002</v>
      </c>
      <c r="C307" s="348">
        <v>10.57</v>
      </c>
      <c r="D307" s="348">
        <v>15.78</v>
      </c>
      <c r="E307" s="348">
        <v>17.89</v>
      </c>
      <c r="F307" s="348">
        <v>18.03</v>
      </c>
      <c r="G307" s="348">
        <v>15.11</v>
      </c>
      <c r="H307" s="348">
        <v>18.940000000000001</v>
      </c>
      <c r="I307" s="348">
        <v>23.65</v>
      </c>
      <c r="J307" s="348">
        <v>18.489999999999998</v>
      </c>
      <c r="K307" s="348">
        <v>19.38</v>
      </c>
      <c r="L307" s="348">
        <v>17.059999999999999</v>
      </c>
      <c r="M307" s="348">
        <v>16.04</v>
      </c>
      <c r="N307" s="348">
        <v>209.35999999999999</v>
      </c>
    </row>
    <row r="308" spans="1:14">
      <c r="A308" s="337" t="s">
        <v>114</v>
      </c>
      <c r="B308" s="348">
        <v>11.82</v>
      </c>
      <c r="C308" s="348">
        <v>11.36</v>
      </c>
      <c r="D308" s="348">
        <v>16.23</v>
      </c>
      <c r="E308" s="348">
        <v>12.36</v>
      </c>
      <c r="F308" s="348">
        <v>19.87</v>
      </c>
      <c r="G308" s="348">
        <v>16.09</v>
      </c>
      <c r="H308" s="348">
        <v>15.17</v>
      </c>
      <c r="I308" s="348">
        <v>22.43</v>
      </c>
      <c r="J308" s="348">
        <v>16.28</v>
      </c>
      <c r="K308" s="348">
        <v>19.96</v>
      </c>
      <c r="L308" s="348">
        <v>15.84</v>
      </c>
      <c r="M308" s="348">
        <v>14.07</v>
      </c>
      <c r="N308" s="348">
        <v>191.48000000000002</v>
      </c>
    </row>
    <row r="309" spans="1:14">
      <c r="A309" s="337" t="s">
        <v>112</v>
      </c>
      <c r="B309" s="348">
        <v>11.04</v>
      </c>
      <c r="C309" s="348">
        <v>9.08</v>
      </c>
      <c r="D309" s="348">
        <v>12.73</v>
      </c>
      <c r="E309" s="348">
        <v>12.4</v>
      </c>
      <c r="F309" s="348">
        <v>13.51</v>
      </c>
      <c r="G309" s="348">
        <v>19.04</v>
      </c>
      <c r="H309" s="348">
        <v>15.75</v>
      </c>
      <c r="I309" s="348">
        <v>18.21</v>
      </c>
      <c r="J309" s="348">
        <v>19.989999999999998</v>
      </c>
      <c r="K309" s="348">
        <v>17.690000000000001</v>
      </c>
      <c r="L309" s="348">
        <v>11.69</v>
      </c>
      <c r="M309" s="348">
        <v>16.47</v>
      </c>
      <c r="N309" s="348">
        <v>177.6</v>
      </c>
    </row>
    <row r="310" spans="1:14">
      <c r="A310" s="339" t="s">
        <v>31</v>
      </c>
      <c r="B310" s="347">
        <v>5907.79</v>
      </c>
      <c r="C310" s="347">
        <v>6002.6799999999994</v>
      </c>
      <c r="D310" s="347">
        <v>6646.25</v>
      </c>
      <c r="E310" s="347">
        <v>7043.96</v>
      </c>
      <c r="F310" s="347">
        <v>7452.5000000000009</v>
      </c>
      <c r="G310" s="347">
        <v>8150.9800000000005</v>
      </c>
      <c r="H310" s="347">
        <v>7468.5700000000015</v>
      </c>
      <c r="I310" s="347">
        <v>7697.42</v>
      </c>
      <c r="J310" s="347">
        <v>7054.14</v>
      </c>
      <c r="K310" s="347">
        <v>6734.77</v>
      </c>
      <c r="L310" s="347">
        <v>6061.83</v>
      </c>
      <c r="M310" s="347">
        <v>6786.4899999999989</v>
      </c>
      <c r="N310" s="347">
        <v>83007.380000000019</v>
      </c>
    </row>
    <row r="311" spans="1:14">
      <c r="A311" s="337" t="s">
        <v>31</v>
      </c>
      <c r="B311" s="348">
        <v>3698.38</v>
      </c>
      <c r="C311" s="348">
        <v>3799.63</v>
      </c>
      <c r="D311" s="348">
        <v>4086.37</v>
      </c>
      <c r="E311" s="348">
        <v>4548.24</v>
      </c>
      <c r="F311" s="348">
        <v>4702.8999999999996</v>
      </c>
      <c r="G311" s="348">
        <v>5187.54</v>
      </c>
      <c r="H311" s="348">
        <v>4607.43</v>
      </c>
      <c r="I311" s="348">
        <v>4710.91</v>
      </c>
      <c r="J311" s="348">
        <v>4301.75</v>
      </c>
      <c r="K311" s="348">
        <v>4274.8500000000004</v>
      </c>
      <c r="L311" s="348">
        <v>3761.08</v>
      </c>
      <c r="M311" s="348">
        <v>4202.6099999999997</v>
      </c>
      <c r="N311" s="348">
        <v>51881.69</v>
      </c>
    </row>
    <row r="312" spans="1:14">
      <c r="A312" s="337" t="s">
        <v>42</v>
      </c>
      <c r="B312" s="348">
        <v>668.81</v>
      </c>
      <c r="C312" s="348">
        <v>667.82</v>
      </c>
      <c r="D312" s="348">
        <v>774.17</v>
      </c>
      <c r="E312" s="348">
        <v>780.02</v>
      </c>
      <c r="F312" s="348">
        <v>796.92</v>
      </c>
      <c r="G312" s="348">
        <v>887.07</v>
      </c>
      <c r="H312" s="348">
        <v>886.84</v>
      </c>
      <c r="I312" s="348">
        <v>881.19</v>
      </c>
      <c r="J312" s="348">
        <v>814.27</v>
      </c>
      <c r="K312" s="348">
        <v>735.72</v>
      </c>
      <c r="L312" s="348">
        <v>663.96</v>
      </c>
      <c r="M312" s="348">
        <v>757.17</v>
      </c>
      <c r="N312" s="348">
        <v>9313.9600000000009</v>
      </c>
    </row>
    <row r="313" spans="1:14">
      <c r="A313" s="337" t="s">
        <v>44</v>
      </c>
      <c r="B313" s="348">
        <v>624.84</v>
      </c>
      <c r="C313" s="348">
        <v>629.02</v>
      </c>
      <c r="D313" s="348">
        <v>693.57</v>
      </c>
      <c r="E313" s="348">
        <v>703.18</v>
      </c>
      <c r="F313" s="348">
        <v>799.59</v>
      </c>
      <c r="G313" s="348">
        <v>847.92</v>
      </c>
      <c r="H313" s="348">
        <v>750.5</v>
      </c>
      <c r="I313" s="348">
        <v>809.32</v>
      </c>
      <c r="J313" s="348">
        <v>732.8</v>
      </c>
      <c r="K313" s="348">
        <v>702.62</v>
      </c>
      <c r="L313" s="348">
        <v>675.15</v>
      </c>
      <c r="M313" s="348">
        <v>732.87</v>
      </c>
      <c r="N313" s="348">
        <v>8701.3799999999992</v>
      </c>
    </row>
    <row r="314" spans="1:14">
      <c r="A314" s="337" t="s">
        <v>41</v>
      </c>
      <c r="B314" s="348">
        <v>317.26</v>
      </c>
      <c r="C314" s="348">
        <v>306.33</v>
      </c>
      <c r="D314" s="348">
        <v>385.95</v>
      </c>
      <c r="E314" s="348">
        <v>351.44</v>
      </c>
      <c r="F314" s="348">
        <v>410.98</v>
      </c>
      <c r="G314" s="348">
        <v>455.96</v>
      </c>
      <c r="H314" s="348">
        <v>452.14</v>
      </c>
      <c r="I314" s="348">
        <v>474.56</v>
      </c>
      <c r="J314" s="348">
        <v>419.5</v>
      </c>
      <c r="K314" s="348">
        <v>359.39</v>
      </c>
      <c r="L314" s="348">
        <v>334.73</v>
      </c>
      <c r="M314" s="348">
        <v>378.07</v>
      </c>
      <c r="N314" s="348">
        <v>4646.3099999999995</v>
      </c>
    </row>
    <row r="315" spans="1:14">
      <c r="A315" s="337" t="s">
        <v>34</v>
      </c>
      <c r="B315" s="348">
        <v>262.89</v>
      </c>
      <c r="C315" s="348">
        <v>264.45</v>
      </c>
      <c r="D315" s="348">
        <v>308.45</v>
      </c>
      <c r="E315" s="348">
        <v>299.93</v>
      </c>
      <c r="F315" s="348">
        <v>364.99</v>
      </c>
      <c r="G315" s="348">
        <v>382.05</v>
      </c>
      <c r="H315" s="348">
        <v>380.96</v>
      </c>
      <c r="I315" s="348">
        <v>403.58</v>
      </c>
      <c r="J315" s="348">
        <v>388.13</v>
      </c>
      <c r="K315" s="348">
        <v>310.77</v>
      </c>
      <c r="L315" s="348">
        <v>268.82</v>
      </c>
      <c r="M315" s="348">
        <v>334.79</v>
      </c>
      <c r="N315" s="348">
        <v>3969.81</v>
      </c>
    </row>
    <row r="316" spans="1:14">
      <c r="A316" s="337" t="s">
        <v>32</v>
      </c>
      <c r="B316" s="348">
        <v>110.62</v>
      </c>
      <c r="C316" s="348">
        <v>112.67</v>
      </c>
      <c r="D316" s="348">
        <v>137.09</v>
      </c>
      <c r="E316" s="348">
        <v>109.74</v>
      </c>
      <c r="F316" s="348">
        <v>99.95</v>
      </c>
      <c r="G316" s="348">
        <v>103.55</v>
      </c>
      <c r="H316" s="348">
        <v>113.64</v>
      </c>
      <c r="I316" s="348">
        <v>125.69</v>
      </c>
      <c r="J316" s="348">
        <v>120.52</v>
      </c>
      <c r="K316" s="348">
        <v>105.66</v>
      </c>
      <c r="L316" s="348">
        <v>123.1</v>
      </c>
      <c r="M316" s="348">
        <v>126.16</v>
      </c>
      <c r="N316" s="348">
        <v>1388.39</v>
      </c>
    </row>
    <row r="317" spans="1:14">
      <c r="A317" s="337" t="s">
        <v>46</v>
      </c>
      <c r="B317" s="348">
        <v>74.53</v>
      </c>
      <c r="C317" s="348">
        <v>74.84</v>
      </c>
      <c r="D317" s="348">
        <v>87.71</v>
      </c>
      <c r="E317" s="348">
        <v>102.83</v>
      </c>
      <c r="F317" s="348">
        <v>101.77</v>
      </c>
      <c r="G317" s="348">
        <v>107.07</v>
      </c>
      <c r="H317" s="348">
        <v>97.31</v>
      </c>
      <c r="I317" s="348">
        <v>105.07</v>
      </c>
      <c r="J317" s="348">
        <v>103.22</v>
      </c>
      <c r="K317" s="348">
        <v>88.62</v>
      </c>
      <c r="L317" s="348">
        <v>89.83</v>
      </c>
      <c r="M317" s="348">
        <v>99.05</v>
      </c>
      <c r="N317" s="348">
        <v>1131.8499999999999</v>
      </c>
    </row>
    <row r="318" spans="1:14">
      <c r="A318" s="337" t="s">
        <v>33</v>
      </c>
      <c r="B318" s="348">
        <v>74.260000000000005</v>
      </c>
      <c r="C318" s="348">
        <v>63.83</v>
      </c>
      <c r="D318" s="348">
        <v>81.290000000000006</v>
      </c>
      <c r="E318" s="348">
        <v>78.48</v>
      </c>
      <c r="F318" s="348">
        <v>91.06</v>
      </c>
      <c r="G318" s="348">
        <v>90.02</v>
      </c>
      <c r="H318" s="348">
        <v>100.36</v>
      </c>
      <c r="I318" s="348">
        <v>89.89</v>
      </c>
      <c r="J318" s="348">
        <v>94.14</v>
      </c>
      <c r="K318" s="348">
        <v>76.930000000000007</v>
      </c>
      <c r="L318" s="348">
        <v>76.25</v>
      </c>
      <c r="M318" s="348">
        <v>80.08</v>
      </c>
      <c r="N318" s="348">
        <v>996.59</v>
      </c>
    </row>
    <row r="319" spans="1:14">
      <c r="A319" s="337" t="s">
        <v>45</v>
      </c>
      <c r="B319" s="348">
        <v>33.370000000000005</v>
      </c>
      <c r="C319" s="348">
        <v>35.120000000000005</v>
      </c>
      <c r="D319" s="348">
        <v>24.84</v>
      </c>
      <c r="E319" s="348">
        <v>18.09</v>
      </c>
      <c r="F319" s="348">
        <v>23.34</v>
      </c>
      <c r="G319" s="348">
        <v>20.68</v>
      </c>
      <c r="H319" s="348">
        <v>25.56</v>
      </c>
      <c r="I319" s="348">
        <v>20.88</v>
      </c>
      <c r="J319" s="348">
        <v>21.98</v>
      </c>
      <c r="K319" s="348">
        <v>23.84</v>
      </c>
      <c r="L319" s="348">
        <v>16.27</v>
      </c>
      <c r="M319" s="348">
        <v>19.28</v>
      </c>
      <c r="N319" s="348">
        <v>283.25</v>
      </c>
    </row>
    <row r="320" spans="1:14">
      <c r="A320" s="337" t="s">
        <v>224</v>
      </c>
      <c r="B320" s="348">
        <v>9.61</v>
      </c>
      <c r="C320" s="348">
        <v>8.9700000000000006</v>
      </c>
      <c r="D320" s="348">
        <v>13.92</v>
      </c>
      <c r="E320" s="348">
        <v>19.3</v>
      </c>
      <c r="F320" s="348">
        <v>18.72</v>
      </c>
      <c r="G320" s="348">
        <v>19.86</v>
      </c>
      <c r="H320" s="348">
        <v>20.75</v>
      </c>
      <c r="I320" s="348">
        <v>18.3</v>
      </c>
      <c r="J320" s="348">
        <v>21.1</v>
      </c>
      <c r="K320" s="348">
        <v>14.9</v>
      </c>
      <c r="L320" s="348">
        <v>15.02</v>
      </c>
      <c r="M320" s="348">
        <v>17.23</v>
      </c>
      <c r="N320" s="348">
        <v>197.68</v>
      </c>
    </row>
    <row r="321" spans="1:14">
      <c r="A321" s="337" t="s">
        <v>305</v>
      </c>
      <c r="B321" s="348">
        <v>13.53</v>
      </c>
      <c r="C321" s="348">
        <v>14.98</v>
      </c>
      <c r="D321" s="348">
        <v>19.16</v>
      </c>
      <c r="E321" s="348">
        <v>14.04</v>
      </c>
      <c r="F321" s="348">
        <v>16.22</v>
      </c>
      <c r="G321" s="348">
        <v>19.510000000000002</v>
      </c>
      <c r="H321" s="348">
        <v>10.41</v>
      </c>
      <c r="I321" s="348">
        <v>15.72</v>
      </c>
      <c r="J321" s="348">
        <v>15.08</v>
      </c>
      <c r="K321" s="348">
        <v>14.1</v>
      </c>
      <c r="L321" s="348">
        <v>13.08</v>
      </c>
      <c r="M321" s="348">
        <v>12.61</v>
      </c>
      <c r="N321" s="348">
        <v>178.44</v>
      </c>
    </row>
    <row r="322" spans="1:14">
      <c r="A322" s="337" t="s">
        <v>43</v>
      </c>
      <c r="B322" s="348">
        <v>6.41</v>
      </c>
      <c r="C322" s="348">
        <v>12.16</v>
      </c>
      <c r="D322" s="348">
        <v>20.7</v>
      </c>
      <c r="E322" s="348">
        <v>11.96</v>
      </c>
      <c r="F322" s="348">
        <v>11.99</v>
      </c>
      <c r="G322" s="348">
        <v>14.95</v>
      </c>
      <c r="H322" s="348">
        <v>11.91</v>
      </c>
      <c r="I322" s="348">
        <v>27.72</v>
      </c>
      <c r="J322" s="348">
        <v>14.31</v>
      </c>
      <c r="K322" s="348">
        <v>14.38</v>
      </c>
      <c r="L322" s="348">
        <v>13.03</v>
      </c>
      <c r="M322" s="348">
        <v>15.29</v>
      </c>
      <c r="N322" s="348">
        <v>174.80999999999997</v>
      </c>
    </row>
    <row r="323" spans="1:14">
      <c r="A323" s="337" t="s">
        <v>223</v>
      </c>
      <c r="B323" s="348">
        <v>13.28</v>
      </c>
      <c r="C323" s="348">
        <v>12.86</v>
      </c>
      <c r="D323" s="348">
        <v>13.03</v>
      </c>
      <c r="E323" s="348">
        <v>6.71</v>
      </c>
      <c r="F323" s="348">
        <v>14.07</v>
      </c>
      <c r="G323" s="348">
        <v>14.8</v>
      </c>
      <c r="H323" s="348">
        <v>10.76</v>
      </c>
      <c r="I323" s="348">
        <v>14.59</v>
      </c>
      <c r="J323" s="348">
        <v>7.34</v>
      </c>
      <c r="K323" s="348">
        <v>12.99</v>
      </c>
      <c r="L323" s="348">
        <v>11.51</v>
      </c>
      <c r="M323" s="348">
        <v>11.28</v>
      </c>
      <c r="N323" s="348">
        <v>143.22</v>
      </c>
    </row>
    <row r="324" spans="1:14">
      <c r="A324" s="339" t="s">
        <v>27</v>
      </c>
      <c r="B324" s="347">
        <v>4830.67</v>
      </c>
      <c r="C324" s="347">
        <v>4571.8899999999994</v>
      </c>
      <c r="D324" s="347">
        <v>5041.1299999999992</v>
      </c>
      <c r="E324" s="347">
        <v>4992.26</v>
      </c>
      <c r="F324" s="347">
        <v>5982.47</v>
      </c>
      <c r="G324" s="347">
        <v>5808.85</v>
      </c>
      <c r="H324" s="347">
        <v>6001.31</v>
      </c>
      <c r="I324" s="347">
        <v>6223.42</v>
      </c>
      <c r="J324" s="347">
        <v>5434.16</v>
      </c>
      <c r="K324" s="347">
        <v>5897.77</v>
      </c>
      <c r="L324" s="347">
        <v>5004.0199999999995</v>
      </c>
      <c r="M324" s="347">
        <v>5285.5999999999995</v>
      </c>
      <c r="N324" s="347">
        <v>65073.55</v>
      </c>
    </row>
    <row r="325" spans="1:14">
      <c r="A325" s="337" t="s">
        <v>27</v>
      </c>
      <c r="B325" s="348">
        <v>1469.41</v>
      </c>
      <c r="C325" s="348">
        <v>1759.9</v>
      </c>
      <c r="D325" s="348">
        <v>1677.96</v>
      </c>
      <c r="E325" s="348">
        <v>1608.32</v>
      </c>
      <c r="F325" s="348">
        <v>1869.64</v>
      </c>
      <c r="G325" s="348">
        <v>1797.46</v>
      </c>
      <c r="H325" s="348">
        <v>1889.48</v>
      </c>
      <c r="I325" s="348">
        <v>1906.5</v>
      </c>
      <c r="J325" s="348">
        <v>1762.52</v>
      </c>
      <c r="K325" s="348">
        <v>1868.5</v>
      </c>
      <c r="L325" s="348">
        <v>1592.87</v>
      </c>
      <c r="M325" s="348">
        <v>1772.35</v>
      </c>
      <c r="N325" s="348">
        <v>20974.909999999996</v>
      </c>
    </row>
    <row r="326" spans="1:14">
      <c r="A326" s="337" t="s">
        <v>681</v>
      </c>
      <c r="B326" s="348">
        <v>546.55999999999995</v>
      </c>
      <c r="C326" s="348">
        <v>451.86</v>
      </c>
      <c r="D326" s="348">
        <v>505.15</v>
      </c>
      <c r="E326" s="348">
        <v>490.88</v>
      </c>
      <c r="F326" s="348">
        <v>630.91999999999996</v>
      </c>
      <c r="G326" s="348">
        <v>642.85</v>
      </c>
      <c r="H326" s="348">
        <v>663.79</v>
      </c>
      <c r="I326" s="348">
        <v>667.96</v>
      </c>
      <c r="J326" s="348">
        <v>603.12</v>
      </c>
      <c r="K326" s="348">
        <v>650.72</v>
      </c>
      <c r="L326" s="348">
        <v>562.53</v>
      </c>
      <c r="M326" s="348">
        <v>592.41999999999996</v>
      </c>
      <c r="N326" s="348">
        <v>7008.7599999999993</v>
      </c>
    </row>
    <row r="327" spans="1:14">
      <c r="A327" s="337" t="s">
        <v>661</v>
      </c>
      <c r="B327" s="348">
        <v>545.01</v>
      </c>
      <c r="C327" s="348">
        <v>449.44</v>
      </c>
      <c r="D327" s="348">
        <v>502.34</v>
      </c>
      <c r="E327" s="348">
        <v>569.22</v>
      </c>
      <c r="F327" s="348">
        <v>667</v>
      </c>
      <c r="G327" s="348">
        <v>609.1</v>
      </c>
      <c r="H327" s="348">
        <v>608.44000000000005</v>
      </c>
      <c r="I327" s="348">
        <v>643.07000000000005</v>
      </c>
      <c r="J327" s="348">
        <v>571.21999999999991</v>
      </c>
      <c r="K327" s="348">
        <v>642.79</v>
      </c>
      <c r="L327" s="348">
        <v>541.29999999999995</v>
      </c>
      <c r="M327" s="348">
        <v>546.85</v>
      </c>
      <c r="N327" s="348">
        <v>6895.7800000000007</v>
      </c>
    </row>
    <row r="328" spans="1:14">
      <c r="A328" s="337" t="s">
        <v>651</v>
      </c>
      <c r="B328" s="348">
        <v>495.32</v>
      </c>
      <c r="C328" s="348">
        <v>405.31</v>
      </c>
      <c r="D328" s="348">
        <v>485.31</v>
      </c>
      <c r="E328" s="348">
        <v>487.25</v>
      </c>
      <c r="F328" s="348">
        <v>515.21</v>
      </c>
      <c r="G328" s="348">
        <v>537.21</v>
      </c>
      <c r="H328" s="348">
        <v>559.08000000000004</v>
      </c>
      <c r="I328" s="348">
        <v>570.11</v>
      </c>
      <c r="J328" s="348">
        <v>520.36</v>
      </c>
      <c r="K328" s="348">
        <v>563.9</v>
      </c>
      <c r="L328" s="348">
        <v>440.15</v>
      </c>
      <c r="M328" s="348">
        <v>445.62</v>
      </c>
      <c r="N328" s="348">
        <v>6024.829999999999</v>
      </c>
    </row>
    <row r="329" spans="1:14">
      <c r="A329" s="337" t="s">
        <v>654</v>
      </c>
      <c r="B329" s="348">
        <v>405.1</v>
      </c>
      <c r="C329" s="348">
        <v>352.8</v>
      </c>
      <c r="D329" s="348">
        <v>418.03</v>
      </c>
      <c r="E329" s="348">
        <v>372.27</v>
      </c>
      <c r="F329" s="348">
        <v>469.07</v>
      </c>
      <c r="G329" s="348">
        <v>465.35</v>
      </c>
      <c r="H329" s="348">
        <v>460.75</v>
      </c>
      <c r="I329" s="348">
        <v>468.94</v>
      </c>
      <c r="J329" s="348">
        <v>410.45</v>
      </c>
      <c r="K329" s="348">
        <v>444</v>
      </c>
      <c r="L329" s="348">
        <v>382.71999999999997</v>
      </c>
      <c r="M329" s="348">
        <v>425.94</v>
      </c>
      <c r="N329" s="348">
        <v>5075.42</v>
      </c>
    </row>
    <row r="330" spans="1:14" s="301" customFormat="1">
      <c r="A330" s="337" t="s">
        <v>664</v>
      </c>
      <c r="B330" s="348">
        <v>341.57</v>
      </c>
      <c r="C330" s="348">
        <v>269.19</v>
      </c>
      <c r="D330" s="348">
        <v>319.3</v>
      </c>
      <c r="E330" s="348">
        <v>289.01</v>
      </c>
      <c r="F330" s="348">
        <v>348.57</v>
      </c>
      <c r="G330" s="348">
        <v>358.82</v>
      </c>
      <c r="H330" s="348">
        <v>363.81</v>
      </c>
      <c r="I330" s="348">
        <v>465.3</v>
      </c>
      <c r="J330" s="348">
        <v>332.54</v>
      </c>
      <c r="K330" s="348">
        <v>381.12</v>
      </c>
      <c r="L330" s="348">
        <v>300.04000000000002</v>
      </c>
      <c r="M330" s="348">
        <v>294.93</v>
      </c>
      <c r="N330" s="348">
        <v>4064.2</v>
      </c>
    </row>
    <row r="331" spans="1:14">
      <c r="A331" s="337" t="s">
        <v>674</v>
      </c>
      <c r="B331" s="348">
        <v>309.58</v>
      </c>
      <c r="C331" s="348">
        <v>266.87</v>
      </c>
      <c r="D331" s="348">
        <v>318.16000000000003</v>
      </c>
      <c r="E331" s="348">
        <v>314.22000000000003</v>
      </c>
      <c r="F331" s="348">
        <v>379.28</v>
      </c>
      <c r="G331" s="348">
        <v>366.96</v>
      </c>
      <c r="H331" s="348">
        <v>362.65</v>
      </c>
      <c r="I331" s="348">
        <v>396.69</v>
      </c>
      <c r="J331" s="348">
        <v>329.09</v>
      </c>
      <c r="K331" s="348">
        <v>358.96</v>
      </c>
      <c r="L331" s="348">
        <v>311.2</v>
      </c>
      <c r="M331" s="348">
        <v>341.31</v>
      </c>
      <c r="N331" s="348">
        <v>4054.9700000000003</v>
      </c>
    </row>
    <row r="332" spans="1:14">
      <c r="A332" s="337" t="s">
        <v>667</v>
      </c>
      <c r="B332" s="348">
        <v>300.79000000000002</v>
      </c>
      <c r="C332" s="348">
        <v>267.59999999999997</v>
      </c>
      <c r="D332" s="348">
        <v>318.02</v>
      </c>
      <c r="E332" s="348">
        <v>312.01</v>
      </c>
      <c r="F332" s="348">
        <v>412.96000000000004</v>
      </c>
      <c r="G332" s="348">
        <v>368.67</v>
      </c>
      <c r="H332" s="348">
        <v>379.19</v>
      </c>
      <c r="I332" s="348">
        <v>376.94</v>
      </c>
      <c r="J332" s="348">
        <v>334.69</v>
      </c>
      <c r="K332" s="348">
        <v>353.33000000000004</v>
      </c>
      <c r="L332" s="348">
        <v>296.51000000000005</v>
      </c>
      <c r="M332" s="348">
        <v>318.55</v>
      </c>
      <c r="N332" s="348">
        <v>4039.2600000000007</v>
      </c>
    </row>
    <row r="333" spans="1:14">
      <c r="A333" s="337" t="s">
        <v>677</v>
      </c>
      <c r="B333" s="348">
        <v>0</v>
      </c>
      <c r="C333" s="348">
        <v>0</v>
      </c>
      <c r="D333" s="348">
        <v>104.89</v>
      </c>
      <c r="E333" s="348">
        <v>133.44999999999999</v>
      </c>
      <c r="F333" s="348">
        <v>195.3</v>
      </c>
      <c r="G333" s="348">
        <v>182.93</v>
      </c>
      <c r="H333" s="348">
        <v>191.62</v>
      </c>
      <c r="I333" s="348">
        <v>203.86</v>
      </c>
      <c r="J333" s="348">
        <v>163.97</v>
      </c>
      <c r="K333" s="348">
        <v>182.93</v>
      </c>
      <c r="L333" s="348">
        <v>156.12</v>
      </c>
      <c r="M333" s="348">
        <v>152.55000000000001</v>
      </c>
      <c r="N333" s="348">
        <v>1667.6200000000001</v>
      </c>
    </row>
    <row r="334" spans="1:14">
      <c r="A334" s="337" t="s">
        <v>669</v>
      </c>
      <c r="B334" s="348">
        <v>101.02</v>
      </c>
      <c r="C334" s="348">
        <v>86.39</v>
      </c>
      <c r="D334" s="348">
        <v>98.28</v>
      </c>
      <c r="E334" s="348">
        <v>109.41</v>
      </c>
      <c r="F334" s="348">
        <v>134.55000000000001</v>
      </c>
      <c r="G334" s="348">
        <v>128.46</v>
      </c>
      <c r="H334" s="348">
        <v>137.56</v>
      </c>
      <c r="I334" s="348">
        <v>129.33000000000001</v>
      </c>
      <c r="J334" s="348">
        <v>97.8</v>
      </c>
      <c r="K334" s="348">
        <v>111.53</v>
      </c>
      <c r="L334" s="348">
        <v>97.4</v>
      </c>
      <c r="M334" s="348">
        <v>84.39</v>
      </c>
      <c r="N334" s="348">
        <v>1316.1200000000003</v>
      </c>
    </row>
    <row r="335" spans="1:14">
      <c r="A335" s="337" t="s">
        <v>679</v>
      </c>
      <c r="B335" s="348">
        <v>92.16</v>
      </c>
      <c r="C335" s="348">
        <v>73.06</v>
      </c>
      <c r="D335" s="348">
        <v>89.6</v>
      </c>
      <c r="E335" s="348">
        <v>79.83</v>
      </c>
      <c r="F335" s="348">
        <v>110.18</v>
      </c>
      <c r="G335" s="348">
        <v>101.93</v>
      </c>
      <c r="H335" s="348">
        <v>120.19</v>
      </c>
      <c r="I335" s="348">
        <v>118.79</v>
      </c>
      <c r="J335" s="348">
        <v>87.39</v>
      </c>
      <c r="K335" s="348">
        <v>89.78</v>
      </c>
      <c r="L335" s="348">
        <v>93.99</v>
      </c>
      <c r="M335" s="348">
        <v>90.91</v>
      </c>
      <c r="N335" s="348">
        <v>1147.81</v>
      </c>
    </row>
    <row r="336" spans="1:14">
      <c r="A336" s="337" t="s">
        <v>673</v>
      </c>
      <c r="B336" s="348">
        <v>87.46</v>
      </c>
      <c r="C336" s="348">
        <v>68.97</v>
      </c>
      <c r="D336" s="348">
        <v>80.319999999999993</v>
      </c>
      <c r="E336" s="348">
        <v>81.17</v>
      </c>
      <c r="F336" s="348">
        <v>89.75</v>
      </c>
      <c r="G336" s="348">
        <v>92.5</v>
      </c>
      <c r="H336" s="348">
        <v>98.63</v>
      </c>
      <c r="I336" s="348">
        <v>115.45</v>
      </c>
      <c r="J336" s="348">
        <v>91.53</v>
      </c>
      <c r="K336" s="348">
        <v>97.13</v>
      </c>
      <c r="L336" s="348">
        <v>83.41</v>
      </c>
      <c r="M336" s="348">
        <v>80.95</v>
      </c>
      <c r="N336" s="348">
        <v>1067.27</v>
      </c>
    </row>
    <row r="337" spans="1:14">
      <c r="A337" s="337" t="s">
        <v>656</v>
      </c>
      <c r="B337" s="348">
        <v>55.98</v>
      </c>
      <c r="C337" s="348">
        <v>46.94</v>
      </c>
      <c r="D337" s="348">
        <v>53.58</v>
      </c>
      <c r="E337" s="348">
        <v>63.49</v>
      </c>
      <c r="F337" s="348">
        <v>71.98</v>
      </c>
      <c r="G337" s="348">
        <v>61.3</v>
      </c>
      <c r="H337" s="348">
        <v>70.27</v>
      </c>
      <c r="I337" s="348">
        <v>66.88</v>
      </c>
      <c r="J337" s="348">
        <v>62.81</v>
      </c>
      <c r="K337" s="348">
        <v>69.92</v>
      </c>
      <c r="L337" s="348">
        <v>58.07</v>
      </c>
      <c r="M337" s="348">
        <v>55.89</v>
      </c>
      <c r="N337" s="348">
        <v>737.11</v>
      </c>
    </row>
    <row r="338" spans="1:14">
      <c r="A338" s="337" t="s">
        <v>659</v>
      </c>
      <c r="B338" s="348">
        <v>48.5</v>
      </c>
      <c r="C338" s="348">
        <v>36.380000000000003</v>
      </c>
      <c r="D338" s="348">
        <v>50.12</v>
      </c>
      <c r="E338" s="348">
        <v>40.72</v>
      </c>
      <c r="F338" s="348">
        <v>50.31</v>
      </c>
      <c r="G338" s="348">
        <v>42.45</v>
      </c>
      <c r="H338" s="348">
        <v>54.89</v>
      </c>
      <c r="I338" s="348">
        <v>52.37</v>
      </c>
      <c r="J338" s="348">
        <v>38.090000000000003</v>
      </c>
      <c r="K338" s="348">
        <v>54.64</v>
      </c>
      <c r="L338" s="348">
        <v>51.71</v>
      </c>
      <c r="M338" s="348">
        <v>49.05</v>
      </c>
      <c r="N338" s="348">
        <v>569.23</v>
      </c>
    </row>
    <row r="339" spans="1:14">
      <c r="A339" s="337" t="s">
        <v>680</v>
      </c>
      <c r="B339" s="348">
        <v>28.51</v>
      </c>
      <c r="C339" s="348">
        <v>33.979999999999997</v>
      </c>
      <c r="D339" s="348">
        <v>17.170000000000002</v>
      </c>
      <c r="E339" s="348">
        <v>37.409999999999997</v>
      </c>
      <c r="F339" s="348">
        <v>34.25</v>
      </c>
      <c r="G339" s="348">
        <v>49.66</v>
      </c>
      <c r="H339" s="348">
        <v>37.46</v>
      </c>
      <c r="I339" s="348">
        <v>37.93</v>
      </c>
      <c r="J339" s="348">
        <v>25.08</v>
      </c>
      <c r="K339" s="348">
        <v>25.32</v>
      </c>
      <c r="L339" s="348">
        <v>32.299999999999997</v>
      </c>
      <c r="M339" s="348">
        <v>30.29</v>
      </c>
      <c r="N339" s="348">
        <v>389.36</v>
      </c>
    </row>
    <row r="340" spans="1:14">
      <c r="A340" s="337" t="s">
        <v>28</v>
      </c>
      <c r="B340" s="348">
        <v>3.7</v>
      </c>
      <c r="C340" s="348">
        <v>3.2</v>
      </c>
      <c r="D340" s="348">
        <v>2.9</v>
      </c>
      <c r="E340" s="348">
        <v>3.6</v>
      </c>
      <c r="F340" s="348">
        <v>3.5</v>
      </c>
      <c r="G340" s="348">
        <v>3.2</v>
      </c>
      <c r="H340" s="348">
        <v>3.5</v>
      </c>
      <c r="I340" s="348">
        <v>3.3</v>
      </c>
      <c r="J340" s="348">
        <v>3.5</v>
      </c>
      <c r="K340" s="348">
        <v>3.2</v>
      </c>
      <c r="L340" s="348">
        <v>3.7</v>
      </c>
      <c r="M340" s="348">
        <v>3.6</v>
      </c>
      <c r="N340" s="348">
        <v>40.900000000000006</v>
      </c>
    </row>
    <row r="341" spans="1:14">
      <c r="A341" s="339" t="s">
        <v>558</v>
      </c>
      <c r="B341" s="347">
        <v>2776.1610000000001</v>
      </c>
      <c r="C341" s="347">
        <v>2476.6250000000005</v>
      </c>
      <c r="D341" s="347">
        <v>3039.4849999999997</v>
      </c>
      <c r="E341" s="347">
        <v>2899.7739999999999</v>
      </c>
      <c r="F341" s="347">
        <v>3456.9259999999999</v>
      </c>
      <c r="G341" s="347">
        <v>2999.7359999999999</v>
      </c>
      <c r="H341" s="347">
        <v>3383.75</v>
      </c>
      <c r="I341" s="347">
        <v>3432.6079999999997</v>
      </c>
      <c r="J341" s="347">
        <v>3283.0800000000004</v>
      </c>
      <c r="K341" s="347">
        <v>3368.19</v>
      </c>
      <c r="L341" s="347">
        <v>2873.8280000000004</v>
      </c>
      <c r="M341" s="347">
        <v>2932.25</v>
      </c>
      <c r="N341" s="347">
        <v>36922.413</v>
      </c>
    </row>
    <row r="342" spans="1:14">
      <c r="A342" s="337" t="s">
        <v>558</v>
      </c>
      <c r="B342" s="348">
        <v>887.06600000000003</v>
      </c>
      <c r="C342" s="348">
        <v>848.47500000000002</v>
      </c>
      <c r="D342" s="348">
        <v>1028.1300000000001</v>
      </c>
      <c r="E342" s="348">
        <v>985.55</v>
      </c>
      <c r="F342" s="348">
        <v>1112.364</v>
      </c>
      <c r="G342" s="348">
        <v>1044.825</v>
      </c>
      <c r="H342" s="348">
        <v>1106.3599999999999</v>
      </c>
      <c r="I342" s="348">
        <v>1143.3800000000001</v>
      </c>
      <c r="J342" s="348">
        <v>1164.875</v>
      </c>
      <c r="K342" s="348">
        <v>1172.02</v>
      </c>
      <c r="L342" s="348">
        <v>999.798</v>
      </c>
      <c r="M342" s="348">
        <v>997.23</v>
      </c>
      <c r="N342" s="348">
        <v>12490.073000000002</v>
      </c>
    </row>
    <row r="343" spans="1:14">
      <c r="A343" s="337" t="s">
        <v>566</v>
      </c>
      <c r="B343" s="348">
        <v>276.79000000000002</v>
      </c>
      <c r="C343" s="348">
        <v>260.11</v>
      </c>
      <c r="D343" s="348">
        <v>286.64999999999998</v>
      </c>
      <c r="E343" s="348">
        <v>262.505</v>
      </c>
      <c r="F343" s="348">
        <v>355.47699999999998</v>
      </c>
      <c r="G343" s="348">
        <v>45.395000000000003</v>
      </c>
      <c r="H343" s="348">
        <v>334.79500000000002</v>
      </c>
      <c r="I343" s="348">
        <v>322.88</v>
      </c>
      <c r="J343" s="348">
        <v>292.22000000000003</v>
      </c>
      <c r="K343" s="348">
        <v>309.73500000000001</v>
      </c>
      <c r="L343" s="348">
        <v>282.17500000000001</v>
      </c>
      <c r="M343" s="348">
        <v>293.91500000000002</v>
      </c>
      <c r="N343" s="348">
        <v>3322.6470000000004</v>
      </c>
    </row>
    <row r="344" spans="1:14">
      <c r="A344" s="337" t="s">
        <v>580</v>
      </c>
      <c r="B344" s="348">
        <v>194.32499999999999</v>
      </c>
      <c r="C344" s="348">
        <v>185.19499999999999</v>
      </c>
      <c r="D344" s="348">
        <v>204.18</v>
      </c>
      <c r="E344" s="348">
        <v>209.45</v>
      </c>
      <c r="F344" s="348">
        <v>263.70999999999998</v>
      </c>
      <c r="G344" s="348">
        <v>245.78</v>
      </c>
      <c r="H344" s="348">
        <v>239.76</v>
      </c>
      <c r="I344" s="348">
        <v>258.2</v>
      </c>
      <c r="J344" s="348">
        <v>217.01</v>
      </c>
      <c r="K344" s="348">
        <v>216.68</v>
      </c>
      <c r="L344" s="348">
        <v>204.70500000000001</v>
      </c>
      <c r="M344" s="348">
        <v>188.02</v>
      </c>
      <c r="N344" s="348">
        <v>2627.0149999999999</v>
      </c>
    </row>
    <row r="345" spans="1:14">
      <c r="A345" s="337" t="s">
        <v>588</v>
      </c>
      <c r="B345" s="348">
        <v>200.04499999999999</v>
      </c>
      <c r="C345" s="348">
        <v>170.565</v>
      </c>
      <c r="D345" s="348">
        <v>198.88</v>
      </c>
      <c r="E345" s="348">
        <v>181.02</v>
      </c>
      <c r="F345" s="348">
        <v>240.36</v>
      </c>
      <c r="G345" s="348">
        <v>234.54499999999999</v>
      </c>
      <c r="H345" s="348">
        <v>236.73500000000001</v>
      </c>
      <c r="I345" s="348">
        <v>264.92500000000001</v>
      </c>
      <c r="J345" s="348">
        <v>213.96</v>
      </c>
      <c r="K345" s="348">
        <v>233.91499999999999</v>
      </c>
      <c r="L345" s="348">
        <v>213.465</v>
      </c>
      <c r="M345" s="348">
        <v>192.65</v>
      </c>
      <c r="N345" s="348">
        <v>2581.0650000000005</v>
      </c>
    </row>
    <row r="346" spans="1:14">
      <c r="A346" s="337" t="s">
        <v>562</v>
      </c>
      <c r="B346" s="348">
        <v>275.92</v>
      </c>
      <c r="C346" s="348">
        <v>141.66</v>
      </c>
      <c r="D346" s="348">
        <v>186.35</v>
      </c>
      <c r="E346" s="348">
        <v>186.21</v>
      </c>
      <c r="F346" s="348">
        <v>214.08</v>
      </c>
      <c r="G346" s="348">
        <v>209.47499999999999</v>
      </c>
      <c r="H346" s="348">
        <v>218.39500000000001</v>
      </c>
      <c r="I346" s="348">
        <v>229.02500000000001</v>
      </c>
      <c r="J346" s="348">
        <v>254.57</v>
      </c>
      <c r="K346" s="348">
        <v>209.11</v>
      </c>
      <c r="L346" s="348">
        <v>143.35499999999999</v>
      </c>
      <c r="M346" s="348">
        <v>234.75</v>
      </c>
      <c r="N346" s="348">
        <v>2502.9</v>
      </c>
    </row>
    <row r="347" spans="1:14">
      <c r="A347" s="337" t="s">
        <v>559</v>
      </c>
      <c r="B347" s="348">
        <v>106.04</v>
      </c>
      <c r="C347" s="348">
        <v>91.325000000000003</v>
      </c>
      <c r="D347" s="348">
        <v>154.32</v>
      </c>
      <c r="E347" s="348">
        <v>146.91499999999999</v>
      </c>
      <c r="F347" s="348">
        <v>170.65</v>
      </c>
      <c r="G347" s="348">
        <v>155.63</v>
      </c>
      <c r="H347" s="348">
        <v>188.73500000000001</v>
      </c>
      <c r="I347" s="348">
        <v>149.16</v>
      </c>
      <c r="J347" s="348">
        <v>149.30000000000001</v>
      </c>
      <c r="K347" s="348">
        <v>174.86500000000001</v>
      </c>
      <c r="L347" s="348">
        <v>141.56</v>
      </c>
      <c r="M347" s="348">
        <v>140.07</v>
      </c>
      <c r="N347" s="348">
        <v>1768.57</v>
      </c>
    </row>
    <row r="348" spans="1:14">
      <c r="A348" s="337" t="s">
        <v>564</v>
      </c>
      <c r="B348" s="348">
        <v>124.08499999999999</v>
      </c>
      <c r="C348" s="348">
        <v>109.535</v>
      </c>
      <c r="D348" s="348">
        <v>160.595</v>
      </c>
      <c r="E348" s="348">
        <v>143.27000000000001</v>
      </c>
      <c r="F348" s="348">
        <v>143.85</v>
      </c>
      <c r="G348" s="348">
        <v>157.56</v>
      </c>
      <c r="H348" s="348">
        <v>135.07499999999999</v>
      </c>
      <c r="I348" s="348">
        <v>165.285</v>
      </c>
      <c r="J348" s="348">
        <v>136.94</v>
      </c>
      <c r="K348" s="348">
        <v>144.565</v>
      </c>
      <c r="L348" s="348">
        <v>132.065</v>
      </c>
      <c r="M348" s="348">
        <v>121.38500000000001</v>
      </c>
      <c r="N348" s="348">
        <v>1674.2100000000003</v>
      </c>
    </row>
    <row r="349" spans="1:14">
      <c r="A349" s="337" t="s">
        <v>567</v>
      </c>
      <c r="B349" s="348">
        <v>101.005</v>
      </c>
      <c r="C349" s="348">
        <v>93.54</v>
      </c>
      <c r="D349" s="348">
        <v>119.81</v>
      </c>
      <c r="E349" s="348">
        <v>113.8</v>
      </c>
      <c r="F349" s="348">
        <v>130.185</v>
      </c>
      <c r="G349" s="348">
        <v>126.965</v>
      </c>
      <c r="H349" s="348">
        <v>127.485</v>
      </c>
      <c r="I349" s="348">
        <v>135.6</v>
      </c>
      <c r="J349" s="348">
        <v>122.41500000000001</v>
      </c>
      <c r="K349" s="348">
        <v>128.94</v>
      </c>
      <c r="L349" s="348">
        <v>107.815</v>
      </c>
      <c r="M349" s="348">
        <v>105.37</v>
      </c>
      <c r="N349" s="348">
        <v>1412.9300000000003</v>
      </c>
    </row>
    <row r="350" spans="1:14">
      <c r="A350" s="337" t="s">
        <v>582</v>
      </c>
      <c r="B350" s="348">
        <v>87.52</v>
      </c>
      <c r="C350" s="348">
        <v>80.415000000000006</v>
      </c>
      <c r="D350" s="348">
        <v>96.76</v>
      </c>
      <c r="E350" s="348">
        <v>88.994</v>
      </c>
      <c r="F350" s="348">
        <v>122.36499999999999</v>
      </c>
      <c r="G350" s="348">
        <v>109.65</v>
      </c>
      <c r="H350" s="348">
        <v>106.355</v>
      </c>
      <c r="I350" s="348">
        <v>96.04</v>
      </c>
      <c r="J350" s="348">
        <v>99.89</v>
      </c>
      <c r="K350" s="348">
        <v>98.2</v>
      </c>
      <c r="L350" s="348">
        <v>91.6</v>
      </c>
      <c r="M350" s="348">
        <v>85.88</v>
      </c>
      <c r="N350" s="348">
        <v>1163.6689999999999</v>
      </c>
    </row>
    <row r="351" spans="1:14">
      <c r="A351" s="337" t="s">
        <v>584</v>
      </c>
      <c r="B351" s="348">
        <v>67.59</v>
      </c>
      <c r="C351" s="348">
        <v>63</v>
      </c>
      <c r="D351" s="348">
        <v>72.88</v>
      </c>
      <c r="E351" s="348">
        <v>68.155000000000001</v>
      </c>
      <c r="F351" s="348">
        <v>87.11</v>
      </c>
      <c r="G351" s="348">
        <v>85.64</v>
      </c>
      <c r="H351" s="348">
        <v>84.06</v>
      </c>
      <c r="I351" s="348">
        <v>87.27</v>
      </c>
      <c r="J351" s="348">
        <v>69.954999999999998</v>
      </c>
      <c r="K351" s="348">
        <v>80.385000000000005</v>
      </c>
      <c r="L351" s="348">
        <v>72.19</v>
      </c>
      <c r="M351" s="348">
        <v>92.635000000000005</v>
      </c>
      <c r="N351" s="348">
        <v>930.86999999999989</v>
      </c>
    </row>
    <row r="352" spans="1:14">
      <c r="A352" s="337" t="s">
        <v>561</v>
      </c>
      <c r="B352" s="348">
        <v>61.405000000000001</v>
      </c>
      <c r="C352" s="348">
        <v>58.755000000000003</v>
      </c>
      <c r="D352" s="348">
        <v>73.965000000000003</v>
      </c>
      <c r="E352" s="348">
        <v>64.06</v>
      </c>
      <c r="F352" s="348">
        <v>82.334999999999994</v>
      </c>
      <c r="G352" s="348">
        <v>72.694999999999993</v>
      </c>
      <c r="H352" s="348">
        <v>78.569999999999993</v>
      </c>
      <c r="I352" s="348">
        <v>74.61</v>
      </c>
      <c r="J352" s="348">
        <v>73.709999999999994</v>
      </c>
      <c r="K352" s="348">
        <v>86.26</v>
      </c>
      <c r="L352" s="348">
        <v>66.194999999999993</v>
      </c>
      <c r="M352" s="348">
        <v>67.31</v>
      </c>
      <c r="N352" s="348">
        <v>859.86999999999989</v>
      </c>
    </row>
    <row r="353" spans="1:14">
      <c r="A353" s="337" t="s">
        <v>560</v>
      </c>
      <c r="B353" s="348">
        <v>51.8</v>
      </c>
      <c r="C353" s="348">
        <v>53.57</v>
      </c>
      <c r="D353" s="348">
        <v>87.6</v>
      </c>
      <c r="E353" s="348">
        <v>74.22</v>
      </c>
      <c r="F353" s="348">
        <v>81.204999999999998</v>
      </c>
      <c r="G353" s="348">
        <v>74.16</v>
      </c>
      <c r="H353" s="348">
        <v>77.709999999999994</v>
      </c>
      <c r="I353" s="348">
        <v>68.284999999999997</v>
      </c>
      <c r="J353" s="348">
        <v>63.87</v>
      </c>
      <c r="K353" s="348">
        <v>87.75</v>
      </c>
      <c r="L353" s="348">
        <v>61.47</v>
      </c>
      <c r="M353" s="348">
        <v>60.085000000000001</v>
      </c>
      <c r="N353" s="348">
        <v>841.72500000000002</v>
      </c>
    </row>
    <row r="354" spans="1:14">
      <c r="A354" s="337" t="s">
        <v>574</v>
      </c>
      <c r="B354" s="348">
        <v>58.22</v>
      </c>
      <c r="C354" s="348">
        <v>52.594999999999999</v>
      </c>
      <c r="D354" s="348">
        <v>58.01</v>
      </c>
      <c r="E354" s="348">
        <v>62.015000000000001</v>
      </c>
      <c r="F354" s="348">
        <v>76.855000000000004</v>
      </c>
      <c r="G354" s="348">
        <v>79.344999999999999</v>
      </c>
      <c r="H354" s="348">
        <v>79.484999999999999</v>
      </c>
      <c r="I354" s="348">
        <v>66.489999999999995</v>
      </c>
      <c r="J354" s="348">
        <v>71.754999999999995</v>
      </c>
      <c r="K354" s="348">
        <v>63.375</v>
      </c>
      <c r="L354" s="348">
        <v>50.91</v>
      </c>
      <c r="M354" s="348">
        <v>61.674999999999997</v>
      </c>
      <c r="N354" s="348">
        <v>780.7299999999999</v>
      </c>
    </row>
    <row r="355" spans="1:14">
      <c r="A355" s="337" t="s">
        <v>590</v>
      </c>
      <c r="B355" s="348">
        <v>48.53</v>
      </c>
      <c r="C355" s="348">
        <v>44.8</v>
      </c>
      <c r="D355" s="348">
        <v>47.844999999999999</v>
      </c>
      <c r="E355" s="348">
        <v>50.92</v>
      </c>
      <c r="F355" s="348">
        <v>59.71</v>
      </c>
      <c r="G355" s="348">
        <v>60.884999999999998</v>
      </c>
      <c r="H355" s="348">
        <v>61.36</v>
      </c>
      <c r="I355" s="348">
        <v>56.01</v>
      </c>
      <c r="J355" s="348">
        <v>57.63</v>
      </c>
      <c r="K355" s="348">
        <v>57.48</v>
      </c>
      <c r="L355" s="348">
        <v>44.28</v>
      </c>
      <c r="M355" s="348">
        <v>51.03</v>
      </c>
      <c r="N355" s="348">
        <v>640.48</v>
      </c>
    </row>
    <row r="356" spans="1:14">
      <c r="A356" s="337" t="s">
        <v>575</v>
      </c>
      <c r="B356" s="348">
        <v>44.865000000000002</v>
      </c>
      <c r="C356" s="348">
        <v>39.255000000000003</v>
      </c>
      <c r="D356" s="348">
        <v>45.52</v>
      </c>
      <c r="E356" s="348">
        <v>49.585000000000001</v>
      </c>
      <c r="F356" s="348">
        <v>60.805</v>
      </c>
      <c r="G356" s="348">
        <v>52.65</v>
      </c>
      <c r="H356" s="348">
        <v>60.21</v>
      </c>
      <c r="I356" s="348">
        <v>61.225000000000001</v>
      </c>
      <c r="J356" s="348">
        <v>53.71</v>
      </c>
      <c r="K356" s="348">
        <v>53.424999999999997</v>
      </c>
      <c r="L356" s="348">
        <v>51.23</v>
      </c>
      <c r="M356" s="348">
        <v>50.81</v>
      </c>
      <c r="N356" s="348">
        <v>623.29</v>
      </c>
    </row>
    <row r="357" spans="1:14">
      <c r="A357" s="337" t="s">
        <v>569</v>
      </c>
      <c r="B357" s="348">
        <v>47.585000000000001</v>
      </c>
      <c r="C357" s="348">
        <v>43.42</v>
      </c>
      <c r="D357" s="348">
        <v>48.115000000000002</v>
      </c>
      <c r="E357" s="348">
        <v>48.27</v>
      </c>
      <c r="F357" s="348">
        <v>53.81</v>
      </c>
      <c r="G357" s="348">
        <v>55.625</v>
      </c>
      <c r="H357" s="348">
        <v>57.865000000000002</v>
      </c>
      <c r="I357" s="348">
        <v>54.975000000000001</v>
      </c>
      <c r="J357" s="348">
        <v>54.795000000000002</v>
      </c>
      <c r="K357" s="348">
        <v>58.99</v>
      </c>
      <c r="L357" s="348">
        <v>50.375</v>
      </c>
      <c r="M357" s="348">
        <v>41.195</v>
      </c>
      <c r="N357" s="348">
        <v>615.0200000000001</v>
      </c>
    </row>
    <row r="358" spans="1:14">
      <c r="A358" s="337" t="s">
        <v>563</v>
      </c>
      <c r="B358" s="348">
        <v>35.72</v>
      </c>
      <c r="C358" s="348">
        <v>35.174999999999997</v>
      </c>
      <c r="D358" s="348">
        <v>39.19</v>
      </c>
      <c r="E358" s="348">
        <v>50.89</v>
      </c>
      <c r="F358" s="348">
        <v>52.39</v>
      </c>
      <c r="G358" s="348">
        <v>45.18</v>
      </c>
      <c r="H358" s="348">
        <v>48.015000000000001</v>
      </c>
      <c r="I358" s="348">
        <v>50.734999999999999</v>
      </c>
      <c r="J358" s="348">
        <v>43.935000000000002</v>
      </c>
      <c r="K358" s="348">
        <v>53.615000000000002</v>
      </c>
      <c r="L358" s="348">
        <v>39.604999999999997</v>
      </c>
      <c r="M358" s="348">
        <v>35.685000000000002</v>
      </c>
      <c r="N358" s="348">
        <v>530.13499999999999</v>
      </c>
    </row>
    <row r="359" spans="1:14">
      <c r="A359" s="337" t="s">
        <v>610</v>
      </c>
      <c r="B359" s="348">
        <v>21.995000000000001</v>
      </c>
      <c r="C359" s="348">
        <v>20.785</v>
      </c>
      <c r="D359" s="348">
        <v>26.53</v>
      </c>
      <c r="E359" s="348">
        <v>24.89</v>
      </c>
      <c r="F359" s="348">
        <v>28.91</v>
      </c>
      <c r="G359" s="348">
        <v>28.83</v>
      </c>
      <c r="H359" s="348">
        <v>27.94</v>
      </c>
      <c r="I359" s="348">
        <v>29.91</v>
      </c>
      <c r="J359" s="348">
        <v>29.7</v>
      </c>
      <c r="K359" s="348">
        <v>31.085000000000001</v>
      </c>
      <c r="L359" s="348">
        <v>23.04</v>
      </c>
      <c r="M359" s="348">
        <v>24.29</v>
      </c>
      <c r="N359" s="348">
        <v>317.90500000000003</v>
      </c>
    </row>
    <row r="360" spans="1:14">
      <c r="A360" s="337" t="s">
        <v>578</v>
      </c>
      <c r="B360" s="348">
        <v>22.22</v>
      </c>
      <c r="C360" s="348">
        <v>23.21</v>
      </c>
      <c r="D360" s="348">
        <v>28.3</v>
      </c>
      <c r="E360" s="348">
        <v>22.225000000000001</v>
      </c>
      <c r="F360" s="348">
        <v>28.074999999999999</v>
      </c>
      <c r="G360" s="348">
        <v>25.495999999999999</v>
      </c>
      <c r="H360" s="348">
        <v>25.77</v>
      </c>
      <c r="I360" s="348">
        <v>24.91</v>
      </c>
      <c r="J360" s="348">
        <v>24.375</v>
      </c>
      <c r="K360" s="348">
        <v>24.62</v>
      </c>
      <c r="L360" s="348">
        <v>23.16</v>
      </c>
      <c r="M360" s="348">
        <v>21.274999999999999</v>
      </c>
      <c r="N360" s="348">
        <v>293.63600000000002</v>
      </c>
    </row>
    <row r="361" spans="1:14">
      <c r="A361" s="337" t="s">
        <v>565</v>
      </c>
      <c r="B361" s="348">
        <v>20.504999999999999</v>
      </c>
      <c r="C361" s="348">
        <v>18.895</v>
      </c>
      <c r="D361" s="348">
        <v>22.89</v>
      </c>
      <c r="E361" s="348">
        <v>21.37</v>
      </c>
      <c r="F361" s="348">
        <v>30.945</v>
      </c>
      <c r="G361" s="348">
        <v>25.975000000000001</v>
      </c>
      <c r="H361" s="348">
        <v>27.745000000000001</v>
      </c>
      <c r="I361" s="348">
        <v>24.797999999999998</v>
      </c>
      <c r="J361" s="348">
        <v>23.17</v>
      </c>
      <c r="K361" s="348">
        <v>24.04</v>
      </c>
      <c r="L361" s="348">
        <v>23.12</v>
      </c>
      <c r="M361" s="348">
        <v>21.175000000000001</v>
      </c>
      <c r="N361" s="348">
        <v>284.62799999999999</v>
      </c>
    </row>
    <row r="362" spans="1:14">
      <c r="A362" s="337" t="s">
        <v>589</v>
      </c>
      <c r="B362" s="348">
        <v>18.085000000000001</v>
      </c>
      <c r="C362" s="348">
        <v>18.585000000000001</v>
      </c>
      <c r="D362" s="348">
        <v>18.045000000000002</v>
      </c>
      <c r="E362" s="348">
        <v>17.844999999999999</v>
      </c>
      <c r="F362" s="348">
        <v>24.31</v>
      </c>
      <c r="G362" s="348">
        <v>25.96</v>
      </c>
      <c r="H362" s="348">
        <v>28.545000000000002</v>
      </c>
      <c r="I362" s="348">
        <v>23.965</v>
      </c>
      <c r="J362" s="348">
        <v>28.274999999999999</v>
      </c>
      <c r="K362" s="348">
        <v>23.704999999999998</v>
      </c>
      <c r="L362" s="348">
        <v>19.004999999999999</v>
      </c>
      <c r="M362" s="348">
        <v>21.765000000000001</v>
      </c>
      <c r="N362" s="348">
        <v>268.08999999999997</v>
      </c>
    </row>
    <row r="363" spans="1:14">
      <c r="A363" s="337" t="s">
        <v>570</v>
      </c>
      <c r="B363" s="348">
        <v>13.295</v>
      </c>
      <c r="C363" s="348">
        <v>13.205</v>
      </c>
      <c r="D363" s="348">
        <v>18.734999999999999</v>
      </c>
      <c r="E363" s="348">
        <v>15.994999999999999</v>
      </c>
      <c r="F363" s="348">
        <v>25.26</v>
      </c>
      <c r="G363" s="348">
        <v>20.285</v>
      </c>
      <c r="H363" s="348">
        <v>18.77</v>
      </c>
      <c r="I363" s="348">
        <v>24.535</v>
      </c>
      <c r="J363" s="348">
        <v>18.004999999999999</v>
      </c>
      <c r="K363" s="348">
        <v>19.89</v>
      </c>
      <c r="L363" s="348">
        <v>19.95</v>
      </c>
      <c r="M363" s="348">
        <v>14.98</v>
      </c>
      <c r="N363" s="348">
        <v>222.90499999999994</v>
      </c>
    </row>
    <row r="364" spans="1:14">
      <c r="A364" s="337" t="s">
        <v>586</v>
      </c>
      <c r="B364" s="348">
        <v>11.55</v>
      </c>
      <c r="C364" s="348">
        <v>10.555</v>
      </c>
      <c r="D364" s="348">
        <v>16.184999999999999</v>
      </c>
      <c r="E364" s="348">
        <v>11.62</v>
      </c>
      <c r="F364" s="348">
        <v>12.164999999999999</v>
      </c>
      <c r="G364" s="348">
        <v>17.184999999999999</v>
      </c>
      <c r="H364" s="348">
        <v>14.01</v>
      </c>
      <c r="I364" s="348">
        <v>20.395</v>
      </c>
      <c r="J364" s="348">
        <v>19.015000000000001</v>
      </c>
      <c r="K364" s="348">
        <v>15.54</v>
      </c>
      <c r="L364" s="348">
        <v>12.76</v>
      </c>
      <c r="M364" s="348">
        <v>9.07</v>
      </c>
      <c r="N364" s="348">
        <v>170.04999999999998</v>
      </c>
    </row>
    <row r="365" spans="1:14">
      <c r="A365" s="339" t="s">
        <v>767</v>
      </c>
      <c r="B365" s="347">
        <v>8482.6850000000031</v>
      </c>
      <c r="C365" s="347">
        <v>8815.75</v>
      </c>
      <c r="D365" s="347">
        <v>9317.1550000000007</v>
      </c>
      <c r="E365" s="347">
        <v>9464.67</v>
      </c>
      <c r="F365" s="347">
        <v>9565.2490000000016</v>
      </c>
      <c r="G365" s="347">
        <v>9921.1</v>
      </c>
      <c r="H365" s="347">
        <v>8978.0499999999975</v>
      </c>
      <c r="I365" s="347">
        <v>8714.715000000002</v>
      </c>
      <c r="J365" s="347">
        <v>8578.4500000000025</v>
      </c>
      <c r="K365" s="347">
        <v>9022.845000000003</v>
      </c>
      <c r="L365" s="347">
        <v>8922.0799999999981</v>
      </c>
      <c r="M365" s="347">
        <v>7997.079999999999</v>
      </c>
      <c r="N365" s="347">
        <v>107779.82899999995</v>
      </c>
    </row>
    <row r="366" spans="1:14">
      <c r="A366" s="337" t="s">
        <v>710</v>
      </c>
      <c r="B366" s="348">
        <v>6833.45</v>
      </c>
      <c r="C366" s="348" t="s">
        <v>782</v>
      </c>
      <c r="D366" s="348">
        <v>5743.43</v>
      </c>
      <c r="E366" s="348">
        <v>4887.1499999999996</v>
      </c>
      <c r="F366" s="348">
        <v>5769.69</v>
      </c>
      <c r="G366" s="348">
        <v>5313.24</v>
      </c>
      <c r="H366" s="348">
        <v>5165.3599999999997</v>
      </c>
      <c r="I366" s="348">
        <v>5148.58</v>
      </c>
      <c r="J366" s="348">
        <v>5070.29</v>
      </c>
      <c r="K366" s="348">
        <v>5337.2</v>
      </c>
      <c r="L366" s="348">
        <v>5553.56</v>
      </c>
      <c r="M366" s="348">
        <v>5226.9399999999996</v>
      </c>
      <c r="N366" s="348">
        <v>60048.89</v>
      </c>
    </row>
    <row r="367" spans="1:14">
      <c r="A367" s="337" t="s">
        <v>538</v>
      </c>
      <c r="B367" s="348">
        <v>0</v>
      </c>
      <c r="C367" s="348">
        <v>0</v>
      </c>
      <c r="D367" s="348">
        <v>1785.76</v>
      </c>
      <c r="E367" s="348">
        <v>1584.68</v>
      </c>
      <c r="F367" s="348">
        <v>1767.08</v>
      </c>
      <c r="G367" s="348">
        <v>2187.52</v>
      </c>
      <c r="H367" s="348">
        <v>1730.18</v>
      </c>
      <c r="I367" s="348">
        <v>1509.37</v>
      </c>
      <c r="J367" s="348">
        <v>1558.72</v>
      </c>
      <c r="K367" s="348">
        <v>1650.7</v>
      </c>
      <c r="L367" s="348">
        <v>1502.82</v>
      </c>
      <c r="M367" s="348">
        <v>1034.6400000000001</v>
      </c>
      <c r="N367" s="348">
        <v>16311.47</v>
      </c>
    </row>
    <row r="368" spans="1:14">
      <c r="A368" s="337" t="s">
        <v>708</v>
      </c>
      <c r="B368" s="348" t="s">
        <v>782</v>
      </c>
      <c r="C368" s="348">
        <v>7347.94</v>
      </c>
      <c r="D368" s="348" t="s">
        <v>782</v>
      </c>
      <c r="E368" s="348" t="s">
        <v>782</v>
      </c>
      <c r="F368" s="348" t="s">
        <v>782</v>
      </c>
      <c r="G368" s="348" t="s">
        <v>782</v>
      </c>
      <c r="H368" s="348" t="s">
        <v>782</v>
      </c>
      <c r="I368" s="348" t="s">
        <v>782</v>
      </c>
      <c r="J368" s="348" t="s">
        <v>782</v>
      </c>
      <c r="K368" s="348" t="s">
        <v>782</v>
      </c>
      <c r="L368" s="348" t="s">
        <v>782</v>
      </c>
      <c r="M368" s="348" t="s">
        <v>782</v>
      </c>
      <c r="N368" s="348">
        <v>7347.94</v>
      </c>
    </row>
    <row r="369" spans="1:14">
      <c r="A369" s="337" t="s">
        <v>536</v>
      </c>
      <c r="B369" s="348">
        <v>225.92</v>
      </c>
      <c r="C369" s="348">
        <v>207</v>
      </c>
      <c r="D369" s="348">
        <v>234.85</v>
      </c>
      <c r="E369" s="348">
        <v>220.27</v>
      </c>
      <c r="F369" s="348">
        <v>236.96</v>
      </c>
      <c r="G369" s="348">
        <v>232.48</v>
      </c>
      <c r="H369" s="348">
        <v>218.22</v>
      </c>
      <c r="I369" s="348">
        <v>228.36</v>
      </c>
      <c r="J369" s="348">
        <v>222.21</v>
      </c>
      <c r="K369" s="348">
        <v>244.47</v>
      </c>
      <c r="L369" s="348">
        <v>237.35</v>
      </c>
      <c r="M369" s="348">
        <v>232.7</v>
      </c>
      <c r="N369" s="348">
        <v>2740.7899999999995</v>
      </c>
    </row>
    <row r="370" spans="1:14">
      <c r="A370" s="337" t="s">
        <v>717</v>
      </c>
      <c r="B370" s="348">
        <v>189.15</v>
      </c>
      <c r="C370" s="348">
        <v>149.59</v>
      </c>
      <c r="D370" s="348">
        <v>133.21</v>
      </c>
      <c r="E370" s="348">
        <v>155.16</v>
      </c>
      <c r="F370" s="348">
        <v>159.19999999999999</v>
      </c>
      <c r="G370" s="348">
        <v>176.9</v>
      </c>
      <c r="H370" s="348">
        <v>207.47</v>
      </c>
      <c r="I370" s="348">
        <v>195.72</v>
      </c>
      <c r="J370" s="348">
        <v>182.94</v>
      </c>
      <c r="K370" s="348">
        <v>168.01</v>
      </c>
      <c r="L370" s="348">
        <v>173.17</v>
      </c>
      <c r="M370" s="348">
        <v>196.36</v>
      </c>
      <c r="N370" s="348">
        <v>2086.88</v>
      </c>
    </row>
    <row r="371" spans="1:14">
      <c r="A371" s="337" t="s">
        <v>531</v>
      </c>
      <c r="B371" s="348">
        <v>125.64</v>
      </c>
      <c r="C371" s="348">
        <v>110.21</v>
      </c>
      <c r="D371" s="348">
        <v>145.04</v>
      </c>
      <c r="E371" s="348">
        <v>115.52</v>
      </c>
      <c r="F371" s="348">
        <v>150.30000000000001</v>
      </c>
      <c r="G371" s="348">
        <v>199.83</v>
      </c>
      <c r="H371" s="348">
        <v>183.8</v>
      </c>
      <c r="I371" s="348">
        <v>170.08</v>
      </c>
      <c r="J371" s="348">
        <v>127.18</v>
      </c>
      <c r="K371" s="348">
        <v>127.61</v>
      </c>
      <c r="L371" s="348">
        <v>107.43</v>
      </c>
      <c r="M371" s="348">
        <v>113.56</v>
      </c>
      <c r="N371" s="348">
        <v>1676.2</v>
      </c>
    </row>
    <row r="372" spans="1:14">
      <c r="A372" s="337" t="s">
        <v>724</v>
      </c>
      <c r="B372" s="348">
        <v>0</v>
      </c>
      <c r="C372" s="348">
        <v>0</v>
      </c>
      <c r="D372" s="348">
        <v>0</v>
      </c>
      <c r="E372" s="348">
        <v>1289.31</v>
      </c>
      <c r="F372" s="348">
        <v>164.32</v>
      </c>
      <c r="G372" s="348">
        <v>0</v>
      </c>
      <c r="H372" s="348">
        <v>0</v>
      </c>
      <c r="I372" s="348">
        <v>0</v>
      </c>
      <c r="J372" s="348">
        <v>0</v>
      </c>
      <c r="K372" s="348">
        <v>0</v>
      </c>
      <c r="L372" s="348">
        <v>0</v>
      </c>
      <c r="M372" s="348">
        <v>0</v>
      </c>
      <c r="N372" s="348">
        <v>1453.6299999999999</v>
      </c>
    </row>
    <row r="373" spans="1:14">
      <c r="A373" s="337" t="s">
        <v>726</v>
      </c>
      <c r="B373" s="348">
        <v>106.9</v>
      </c>
      <c r="C373" s="348">
        <v>102.76</v>
      </c>
      <c r="D373" s="348">
        <v>113.34</v>
      </c>
      <c r="E373" s="348">
        <v>87.57</v>
      </c>
      <c r="F373" s="348">
        <v>114.46</v>
      </c>
      <c r="G373" s="348">
        <v>139.13</v>
      </c>
      <c r="H373" s="348">
        <v>131.1</v>
      </c>
      <c r="I373" s="348">
        <v>118.51</v>
      </c>
      <c r="J373" s="348">
        <v>128.6</v>
      </c>
      <c r="K373" s="348">
        <v>134.29</v>
      </c>
      <c r="L373" s="348">
        <v>113.45</v>
      </c>
      <c r="M373" s="348">
        <v>87.699999999999989</v>
      </c>
      <c r="N373" s="348">
        <v>1377.81</v>
      </c>
    </row>
    <row r="374" spans="1:14">
      <c r="A374" s="337" t="s">
        <v>121</v>
      </c>
      <c r="B374" s="348">
        <v>73.685000000000002</v>
      </c>
      <c r="C374" s="348">
        <v>67.3</v>
      </c>
      <c r="D374" s="348">
        <v>86.734999999999999</v>
      </c>
      <c r="E374" s="348">
        <v>75.554999999999993</v>
      </c>
      <c r="F374" s="348">
        <v>74.625</v>
      </c>
      <c r="G374" s="348">
        <v>155.11499999999998</v>
      </c>
      <c r="H374" s="348">
        <v>136.94</v>
      </c>
      <c r="I374" s="348">
        <v>132.98500000000001</v>
      </c>
      <c r="J374" s="348">
        <v>121.575</v>
      </c>
      <c r="K374" s="348">
        <v>178.30500000000001</v>
      </c>
      <c r="L374" s="348">
        <v>128.94</v>
      </c>
      <c r="M374" s="348">
        <v>130.23499999999999</v>
      </c>
      <c r="N374" s="348">
        <v>1361.9949999999999</v>
      </c>
    </row>
    <row r="375" spans="1:14">
      <c r="A375" s="337" t="s">
        <v>539</v>
      </c>
      <c r="B375" s="348">
        <v>89.46</v>
      </c>
      <c r="C375" s="348">
        <v>84.99</v>
      </c>
      <c r="D375" s="348">
        <v>79.7</v>
      </c>
      <c r="E375" s="348">
        <v>76.25</v>
      </c>
      <c r="F375" s="348">
        <v>88.28</v>
      </c>
      <c r="G375" s="348">
        <v>85.2</v>
      </c>
      <c r="H375" s="348">
        <v>95.63</v>
      </c>
      <c r="I375" s="348">
        <v>93.19</v>
      </c>
      <c r="J375" s="348">
        <v>90.16</v>
      </c>
      <c r="K375" s="348">
        <v>97.65</v>
      </c>
      <c r="L375" s="348">
        <v>99.79</v>
      </c>
      <c r="M375" s="348">
        <v>131.34</v>
      </c>
      <c r="N375" s="348">
        <v>1111.6399999999999</v>
      </c>
    </row>
    <row r="376" spans="1:14">
      <c r="A376" s="337" t="s">
        <v>709</v>
      </c>
      <c r="B376" s="348">
        <v>67.510000000000005</v>
      </c>
      <c r="C376" s="348">
        <v>69.05</v>
      </c>
      <c r="D376" s="348">
        <v>100.45</v>
      </c>
      <c r="E376" s="348">
        <v>81.739999999999995</v>
      </c>
      <c r="F376" s="348">
        <v>95.69</v>
      </c>
      <c r="G376" s="348">
        <v>90.5</v>
      </c>
      <c r="H376" s="348">
        <v>88.27</v>
      </c>
      <c r="I376" s="348">
        <v>83.46</v>
      </c>
      <c r="J376" s="348">
        <v>103.89</v>
      </c>
      <c r="K376" s="348">
        <v>93.75</v>
      </c>
      <c r="L376" s="348">
        <v>86.61</v>
      </c>
      <c r="M376" s="348">
        <v>0</v>
      </c>
      <c r="N376" s="348">
        <v>960.92000000000007</v>
      </c>
    </row>
    <row r="377" spans="1:14">
      <c r="A377" s="337" t="s">
        <v>119</v>
      </c>
      <c r="B377" s="348">
        <v>44.46</v>
      </c>
      <c r="C377" s="348">
        <v>35.17</v>
      </c>
      <c r="D377" s="348">
        <v>62.22</v>
      </c>
      <c r="E377" s="348">
        <v>46.78</v>
      </c>
      <c r="F377" s="348">
        <v>77</v>
      </c>
      <c r="G377" s="348">
        <v>82.72</v>
      </c>
      <c r="H377" s="348">
        <v>69.459999999999994</v>
      </c>
      <c r="I377" s="348">
        <v>89.78</v>
      </c>
      <c r="J377" s="348">
        <v>59.37</v>
      </c>
      <c r="K377" s="348">
        <v>70.78</v>
      </c>
      <c r="L377" s="348">
        <v>66.760000000000005</v>
      </c>
      <c r="M377" s="348">
        <v>59.03</v>
      </c>
      <c r="N377" s="348">
        <v>763.53</v>
      </c>
    </row>
    <row r="378" spans="1:14">
      <c r="A378" s="337" t="s">
        <v>397</v>
      </c>
      <c r="B378" s="348">
        <v>64.86</v>
      </c>
      <c r="C378" s="348">
        <v>75.5</v>
      </c>
      <c r="D378" s="348">
        <v>54.74</v>
      </c>
      <c r="E378" s="348">
        <v>46.265000000000001</v>
      </c>
      <c r="F378" s="348">
        <v>52.914999999999999</v>
      </c>
      <c r="G378" s="348">
        <v>55.545000000000002</v>
      </c>
      <c r="H378" s="348">
        <v>61.87</v>
      </c>
      <c r="I378" s="348">
        <v>59.034999999999997</v>
      </c>
      <c r="J378" s="348">
        <v>78.319999999999993</v>
      </c>
      <c r="K378" s="348">
        <v>57.79</v>
      </c>
      <c r="L378" s="348">
        <v>63.09</v>
      </c>
      <c r="M378" s="348">
        <v>50.54</v>
      </c>
      <c r="N378" s="348">
        <v>720.46999999999991</v>
      </c>
    </row>
    <row r="379" spans="1:14">
      <c r="A379" s="337" t="s">
        <v>122</v>
      </c>
      <c r="B379" s="348">
        <v>109.565</v>
      </c>
      <c r="C379" s="348">
        <v>46.64</v>
      </c>
      <c r="D379" s="348">
        <v>52.954999999999998</v>
      </c>
      <c r="E379" s="348">
        <v>56.37</v>
      </c>
      <c r="F379" s="348">
        <v>56.05</v>
      </c>
      <c r="G379" s="348">
        <v>66.62</v>
      </c>
      <c r="H379" s="348">
        <v>60.215000000000003</v>
      </c>
      <c r="I379" s="348">
        <v>51.375</v>
      </c>
      <c r="J379" s="348">
        <v>45.47</v>
      </c>
      <c r="K379" s="348">
        <v>59.314999999999998</v>
      </c>
      <c r="L379" s="348">
        <v>39.725000000000001</v>
      </c>
      <c r="M379" s="348">
        <v>58.645000000000003</v>
      </c>
      <c r="N379" s="348">
        <v>702.94500000000005</v>
      </c>
    </row>
    <row r="380" spans="1:14">
      <c r="A380" s="337" t="s">
        <v>549</v>
      </c>
      <c r="B380" s="348">
        <v>48.79</v>
      </c>
      <c r="C380" s="348">
        <v>48.03</v>
      </c>
      <c r="D380" s="348">
        <v>58.41</v>
      </c>
      <c r="E380" s="348">
        <v>46.74</v>
      </c>
      <c r="F380" s="348">
        <v>59.33</v>
      </c>
      <c r="G380" s="348">
        <v>54.08</v>
      </c>
      <c r="H380" s="348">
        <v>54.66</v>
      </c>
      <c r="I380" s="348">
        <v>53.44</v>
      </c>
      <c r="J380" s="348">
        <v>58.52</v>
      </c>
      <c r="K380" s="348">
        <v>56.26</v>
      </c>
      <c r="L380" s="348">
        <v>54.51</v>
      </c>
      <c r="M380" s="348">
        <v>48.37</v>
      </c>
      <c r="N380" s="348">
        <v>641.14</v>
      </c>
    </row>
    <row r="381" spans="1:14">
      <c r="A381" s="337" t="s">
        <v>543</v>
      </c>
      <c r="B381" s="348">
        <v>0</v>
      </c>
      <c r="C381" s="348">
        <v>0</v>
      </c>
      <c r="D381" s="348">
        <v>0</v>
      </c>
      <c r="E381" s="348">
        <v>0</v>
      </c>
      <c r="F381" s="348">
        <v>40.22</v>
      </c>
      <c r="G381" s="348">
        <v>89.95</v>
      </c>
      <c r="H381" s="348">
        <v>73.28</v>
      </c>
      <c r="I381" s="348">
        <v>90.81</v>
      </c>
      <c r="J381" s="348">
        <v>90.1</v>
      </c>
      <c r="K381" s="348">
        <v>97.88</v>
      </c>
      <c r="L381" s="348">
        <v>68.05</v>
      </c>
      <c r="M381" s="348">
        <v>58.72</v>
      </c>
      <c r="N381" s="348">
        <v>609.01</v>
      </c>
    </row>
    <row r="382" spans="1:14">
      <c r="A382" s="337" t="s">
        <v>747</v>
      </c>
      <c r="B382" s="348">
        <v>59.55</v>
      </c>
      <c r="C382" s="348">
        <v>53.44</v>
      </c>
      <c r="D382" s="348">
        <v>49.83</v>
      </c>
      <c r="E382" s="348">
        <v>44.83</v>
      </c>
      <c r="F382" s="348">
        <v>45.14</v>
      </c>
      <c r="G382" s="348">
        <v>32.72</v>
      </c>
      <c r="H382" s="348">
        <v>38.94</v>
      </c>
      <c r="I382" s="348">
        <v>45.01</v>
      </c>
      <c r="J382" s="348">
        <v>42.75</v>
      </c>
      <c r="K382" s="348">
        <v>34.119999999999997</v>
      </c>
      <c r="L382" s="348">
        <v>47.28</v>
      </c>
      <c r="M382" s="348">
        <v>40.700000000000003</v>
      </c>
      <c r="N382" s="348">
        <v>534.31000000000006</v>
      </c>
    </row>
    <row r="383" spans="1:14">
      <c r="A383" s="337" t="s">
        <v>130</v>
      </c>
      <c r="B383" s="348">
        <v>13.115</v>
      </c>
      <c r="C383" s="348">
        <v>13.83</v>
      </c>
      <c r="D383" s="348">
        <v>9.85</v>
      </c>
      <c r="E383" s="348">
        <v>14.005000000000001</v>
      </c>
      <c r="F383" s="348">
        <v>20.87</v>
      </c>
      <c r="G383" s="348">
        <v>327.19499999999999</v>
      </c>
      <c r="H383" s="348">
        <v>24.184999999999999</v>
      </c>
      <c r="I383" s="348">
        <v>10.33</v>
      </c>
      <c r="J383" s="348">
        <v>27.2</v>
      </c>
      <c r="K383" s="348">
        <v>15.125</v>
      </c>
      <c r="L383" s="348">
        <v>15.68</v>
      </c>
      <c r="M383" s="348">
        <v>27.934999999999999</v>
      </c>
      <c r="N383" s="348">
        <v>519.31999999999994</v>
      </c>
    </row>
    <row r="384" spans="1:14">
      <c r="A384" s="337" t="s">
        <v>548</v>
      </c>
      <c r="B384" s="348">
        <v>25.7</v>
      </c>
      <c r="C384" s="348">
        <v>27.11</v>
      </c>
      <c r="D384" s="348">
        <v>54.02</v>
      </c>
      <c r="E384" s="348">
        <v>31.98</v>
      </c>
      <c r="F384" s="348">
        <v>36.869999999999997</v>
      </c>
      <c r="G384" s="348">
        <v>50.06</v>
      </c>
      <c r="H384" s="348">
        <v>48</v>
      </c>
      <c r="I384" s="348">
        <v>40.950000000000003</v>
      </c>
      <c r="J384" s="348">
        <v>39.43</v>
      </c>
      <c r="K384" s="348">
        <v>41.43</v>
      </c>
      <c r="L384" s="348">
        <v>29.84</v>
      </c>
      <c r="M384" s="348">
        <v>33.46</v>
      </c>
      <c r="N384" s="348">
        <v>458.84999999999997</v>
      </c>
    </row>
    <row r="385" spans="1:14">
      <c r="A385" s="337" t="s">
        <v>745</v>
      </c>
      <c r="B385" s="348">
        <v>28.78</v>
      </c>
      <c r="C385" s="348">
        <v>39.47</v>
      </c>
      <c r="D385" s="348">
        <v>42.52</v>
      </c>
      <c r="E385" s="348">
        <v>35.57</v>
      </c>
      <c r="F385" s="348">
        <v>40.409999999999997</v>
      </c>
      <c r="G385" s="348">
        <v>44.58</v>
      </c>
      <c r="H385" s="348">
        <v>36.06</v>
      </c>
      <c r="I385" s="348">
        <v>39.19</v>
      </c>
      <c r="J385" s="348">
        <v>34.42</v>
      </c>
      <c r="K385" s="348">
        <v>42.24</v>
      </c>
      <c r="L385" s="348">
        <v>33.42</v>
      </c>
      <c r="M385" s="348">
        <v>37.64</v>
      </c>
      <c r="N385" s="348">
        <v>454.3</v>
      </c>
    </row>
    <row r="386" spans="1:14">
      <c r="A386" s="337" t="s">
        <v>696</v>
      </c>
      <c r="B386" s="348">
        <v>37.119999999999997</v>
      </c>
      <c r="C386" s="348">
        <v>33.01</v>
      </c>
      <c r="D386" s="348">
        <v>36.770000000000003</v>
      </c>
      <c r="E386" s="348">
        <v>31.97</v>
      </c>
      <c r="F386" s="348">
        <v>37.43</v>
      </c>
      <c r="G386" s="348">
        <v>43.04</v>
      </c>
      <c r="H386" s="348">
        <v>40.909999999999997</v>
      </c>
      <c r="I386" s="348">
        <v>37.64</v>
      </c>
      <c r="J386" s="348">
        <v>42.95</v>
      </c>
      <c r="K386" s="348">
        <v>39.090000000000003</v>
      </c>
      <c r="L386" s="348">
        <v>33.24</v>
      </c>
      <c r="M386" s="348">
        <v>24.86</v>
      </c>
      <c r="N386" s="348">
        <v>438.03</v>
      </c>
    </row>
    <row r="387" spans="1:14">
      <c r="A387" s="337" t="s">
        <v>686</v>
      </c>
      <c r="B387" s="348">
        <v>23.12</v>
      </c>
      <c r="C387" s="348">
        <v>20.49</v>
      </c>
      <c r="D387" s="348">
        <v>22.76</v>
      </c>
      <c r="E387" s="348">
        <v>30.01</v>
      </c>
      <c r="F387" s="348">
        <v>29.98</v>
      </c>
      <c r="G387" s="348">
        <v>33.58</v>
      </c>
      <c r="H387" s="348">
        <v>32.64</v>
      </c>
      <c r="I387" s="348">
        <v>20.190000000000001</v>
      </c>
      <c r="J387" s="348">
        <v>29.04</v>
      </c>
      <c r="K387" s="348">
        <v>30.88</v>
      </c>
      <c r="L387" s="348">
        <v>20.29</v>
      </c>
      <c r="M387" s="348">
        <v>25.48</v>
      </c>
      <c r="N387" s="348">
        <v>318.46000000000004</v>
      </c>
    </row>
    <row r="388" spans="1:14">
      <c r="A388" s="337" t="s">
        <v>551</v>
      </c>
      <c r="B388" s="348">
        <v>21.59</v>
      </c>
      <c r="C388" s="348">
        <v>23.25</v>
      </c>
      <c r="D388" s="348">
        <v>23.62</v>
      </c>
      <c r="E388" s="348">
        <v>23.66</v>
      </c>
      <c r="F388" s="348">
        <v>25.73</v>
      </c>
      <c r="G388" s="348">
        <v>22.2</v>
      </c>
      <c r="H388" s="348">
        <v>27.03</v>
      </c>
      <c r="I388" s="348">
        <v>60.39</v>
      </c>
      <c r="J388" s="348">
        <v>20.010000000000002</v>
      </c>
      <c r="K388" s="348">
        <v>19.48</v>
      </c>
      <c r="L388" s="348">
        <v>27.38</v>
      </c>
      <c r="M388" s="348">
        <v>17.75</v>
      </c>
      <c r="N388" s="348">
        <v>312.09000000000003</v>
      </c>
    </row>
    <row r="389" spans="1:14">
      <c r="A389" s="337" t="s">
        <v>758</v>
      </c>
      <c r="B389" s="348">
        <v>0</v>
      </c>
      <c r="C389" s="348">
        <v>0</v>
      </c>
      <c r="D389" s="348">
        <v>0</v>
      </c>
      <c r="E389" s="348">
        <v>29.73</v>
      </c>
      <c r="F389" s="348">
        <v>41.79</v>
      </c>
      <c r="G389" s="348">
        <v>31.53</v>
      </c>
      <c r="H389" s="348">
        <v>35.94</v>
      </c>
      <c r="I389" s="348">
        <v>42.68</v>
      </c>
      <c r="J389" s="348">
        <v>33.26</v>
      </c>
      <c r="K389" s="348">
        <v>27.38</v>
      </c>
      <c r="L389" s="348">
        <v>29.81</v>
      </c>
      <c r="M389" s="348">
        <v>28.1</v>
      </c>
      <c r="N389" s="348">
        <v>300.22000000000003</v>
      </c>
    </row>
    <row r="390" spans="1:14">
      <c r="A390" s="337" t="s">
        <v>711</v>
      </c>
      <c r="B390" s="348">
        <v>0</v>
      </c>
      <c r="C390" s="348">
        <v>1.02</v>
      </c>
      <c r="D390" s="348">
        <v>0.92</v>
      </c>
      <c r="E390" s="348">
        <v>25.46</v>
      </c>
      <c r="F390" s="348">
        <v>34.86</v>
      </c>
      <c r="G390" s="348">
        <v>33.18</v>
      </c>
      <c r="H390" s="348">
        <v>37.43</v>
      </c>
      <c r="I390" s="348">
        <v>36.200000000000003</v>
      </c>
      <c r="J390" s="348">
        <v>33.020000000000003</v>
      </c>
      <c r="K390" s="348">
        <v>33.61</v>
      </c>
      <c r="L390" s="348">
        <v>38.44</v>
      </c>
      <c r="M390" s="348">
        <v>10.23</v>
      </c>
      <c r="N390" s="348">
        <v>284.37</v>
      </c>
    </row>
    <row r="391" spans="1:14">
      <c r="A391" s="337" t="s">
        <v>715</v>
      </c>
      <c r="B391" s="348">
        <v>18.52</v>
      </c>
      <c r="C391" s="348">
        <v>17.440000000000001</v>
      </c>
      <c r="D391" s="348">
        <v>19.809999999999999</v>
      </c>
      <c r="E391" s="348">
        <v>15.57</v>
      </c>
      <c r="F391" s="348">
        <v>24.97</v>
      </c>
      <c r="G391" s="348">
        <v>24.93</v>
      </c>
      <c r="H391" s="348">
        <v>25.04</v>
      </c>
      <c r="I391" s="348">
        <v>21.12</v>
      </c>
      <c r="J391" s="348">
        <v>21.15</v>
      </c>
      <c r="K391" s="348">
        <v>20.9</v>
      </c>
      <c r="L391" s="348">
        <v>21.48</v>
      </c>
      <c r="M391" s="348">
        <v>21.21</v>
      </c>
      <c r="N391" s="348">
        <v>252.14000000000001</v>
      </c>
    </row>
    <row r="392" spans="1:14">
      <c r="A392" s="337" t="s">
        <v>131</v>
      </c>
      <c r="B392" s="348">
        <v>0</v>
      </c>
      <c r="C392" s="348">
        <v>1.24</v>
      </c>
      <c r="D392" s="348">
        <v>23.77</v>
      </c>
      <c r="E392" s="348">
        <v>28.61</v>
      </c>
      <c r="F392" s="348">
        <v>8.7850000000000001</v>
      </c>
      <c r="G392" s="348">
        <v>21.265000000000001</v>
      </c>
      <c r="H392" s="348">
        <v>54.22</v>
      </c>
      <c r="I392" s="348">
        <v>27.285</v>
      </c>
      <c r="J392" s="348">
        <v>11.125</v>
      </c>
      <c r="K392" s="348">
        <v>18.785</v>
      </c>
      <c r="L392" s="348">
        <v>14.015000000000001</v>
      </c>
      <c r="M392" s="348">
        <v>16.29</v>
      </c>
      <c r="N392" s="348">
        <v>225.38999999999996</v>
      </c>
    </row>
    <row r="393" spans="1:14">
      <c r="A393" s="337" t="s">
        <v>713</v>
      </c>
      <c r="B393" s="348">
        <v>16.02</v>
      </c>
      <c r="C393" s="348">
        <v>13.22</v>
      </c>
      <c r="D393" s="348">
        <v>9.06</v>
      </c>
      <c r="E393" s="348">
        <v>15.51</v>
      </c>
      <c r="F393" s="348">
        <v>12.41</v>
      </c>
      <c r="G393" s="348">
        <v>16.600000000000001</v>
      </c>
      <c r="H393" s="348">
        <v>15.56</v>
      </c>
      <c r="I393" s="348">
        <v>15.3</v>
      </c>
      <c r="J393" s="348">
        <v>25.87</v>
      </c>
      <c r="K393" s="348">
        <v>27.73</v>
      </c>
      <c r="L393" s="348">
        <v>26.22</v>
      </c>
      <c r="M393" s="348">
        <v>19.75</v>
      </c>
      <c r="N393" s="348">
        <v>213.24999999999997</v>
      </c>
    </row>
    <row r="394" spans="1:14">
      <c r="A394" s="337" t="s">
        <v>733</v>
      </c>
      <c r="B394" s="348">
        <v>25.09</v>
      </c>
      <c r="C394" s="348">
        <v>21.61</v>
      </c>
      <c r="D394" s="348">
        <v>24.56</v>
      </c>
      <c r="E394" s="348">
        <v>11.76</v>
      </c>
      <c r="F394" s="348">
        <v>13.67</v>
      </c>
      <c r="G394" s="348">
        <v>14.46</v>
      </c>
      <c r="H394" s="348">
        <v>12.72</v>
      </c>
      <c r="I394" s="348">
        <v>11.69</v>
      </c>
      <c r="J394" s="348">
        <v>13.44</v>
      </c>
      <c r="K394" s="348">
        <v>12.69</v>
      </c>
      <c r="L394" s="348">
        <v>11.26</v>
      </c>
      <c r="M394" s="348">
        <v>9.82</v>
      </c>
      <c r="N394" s="348">
        <v>182.76999999999998</v>
      </c>
    </row>
    <row r="395" spans="1:14">
      <c r="A395" s="337" t="s">
        <v>132</v>
      </c>
      <c r="B395" s="348">
        <v>3.54</v>
      </c>
      <c r="C395" s="348">
        <v>8.66</v>
      </c>
      <c r="D395" s="348">
        <v>11.76</v>
      </c>
      <c r="E395" s="348">
        <v>5.39</v>
      </c>
      <c r="F395" s="348">
        <v>5.7450000000000001</v>
      </c>
      <c r="G395" s="348">
        <v>4.82</v>
      </c>
      <c r="H395" s="348">
        <v>9.9749999999999996</v>
      </c>
      <c r="I395" s="348">
        <v>17.73</v>
      </c>
      <c r="J395" s="348">
        <v>24.6</v>
      </c>
      <c r="K395" s="348">
        <v>19.234999999999999</v>
      </c>
      <c r="L395" s="348">
        <v>31.25</v>
      </c>
      <c r="M395" s="348">
        <v>36.104999999999997</v>
      </c>
      <c r="N395" s="348">
        <v>178.80999999999997</v>
      </c>
    </row>
    <row r="396" spans="1:14">
      <c r="A396" s="337" t="s">
        <v>738</v>
      </c>
      <c r="B396" s="348">
        <v>9.1999999999999993</v>
      </c>
      <c r="C396" s="348">
        <v>12.79</v>
      </c>
      <c r="D396" s="348">
        <v>15.12</v>
      </c>
      <c r="E396" s="348">
        <v>10.199999999999999</v>
      </c>
      <c r="F396" s="348">
        <v>13.81</v>
      </c>
      <c r="G396" s="348">
        <v>17.98</v>
      </c>
      <c r="H396" s="348">
        <v>17.690000000000001</v>
      </c>
      <c r="I396" s="348">
        <v>16.72</v>
      </c>
      <c r="J396" s="348">
        <v>17.100000000000001</v>
      </c>
      <c r="K396" s="348">
        <v>17.46</v>
      </c>
      <c r="L396" s="348">
        <v>16.75</v>
      </c>
      <c r="M396" s="348">
        <v>7.37</v>
      </c>
      <c r="N396" s="348">
        <v>172.19000000000003</v>
      </c>
    </row>
    <row r="397" spans="1:14">
      <c r="A397" s="337" t="s">
        <v>688</v>
      </c>
      <c r="B397" s="348">
        <v>15.86</v>
      </c>
      <c r="C397" s="348">
        <v>11.82</v>
      </c>
      <c r="D397" s="348">
        <v>10.76</v>
      </c>
      <c r="E397" s="348">
        <v>12.8</v>
      </c>
      <c r="F397" s="348">
        <v>17.29</v>
      </c>
      <c r="G397" s="348">
        <v>13.61</v>
      </c>
      <c r="H397" s="348">
        <v>14.82</v>
      </c>
      <c r="I397" s="348">
        <v>16.260000000000002</v>
      </c>
      <c r="J397" s="348">
        <v>14.13</v>
      </c>
      <c r="K397" s="348">
        <v>18.64</v>
      </c>
      <c r="L397" s="348">
        <v>13.32</v>
      </c>
      <c r="M397" s="348">
        <v>10.79</v>
      </c>
      <c r="N397" s="348">
        <v>170.1</v>
      </c>
    </row>
    <row r="398" spans="1:14">
      <c r="A398" s="337" t="s">
        <v>550</v>
      </c>
      <c r="B398" s="348">
        <v>10.39</v>
      </c>
      <c r="C398" s="348">
        <v>10.69</v>
      </c>
      <c r="D398" s="348">
        <v>12.34</v>
      </c>
      <c r="E398" s="348">
        <v>9.85</v>
      </c>
      <c r="F398" s="348">
        <v>13.32</v>
      </c>
      <c r="G398" s="348">
        <v>11.82</v>
      </c>
      <c r="H398" s="348">
        <v>11.87</v>
      </c>
      <c r="I398" s="348">
        <v>11.7</v>
      </c>
      <c r="J398" s="348">
        <v>15.37</v>
      </c>
      <c r="K398" s="348">
        <v>14</v>
      </c>
      <c r="L398" s="348">
        <v>21.32</v>
      </c>
      <c r="M398" s="348">
        <v>12.35</v>
      </c>
      <c r="N398" s="348">
        <v>155.02000000000001</v>
      </c>
    </row>
    <row r="399" spans="1:14">
      <c r="A399" s="337" t="s">
        <v>750</v>
      </c>
      <c r="B399" s="348">
        <v>4.17</v>
      </c>
      <c r="C399" s="348">
        <v>0.71</v>
      </c>
      <c r="D399" s="348">
        <v>11.38</v>
      </c>
      <c r="E399" s="348">
        <v>3.2</v>
      </c>
      <c r="F399" s="348">
        <v>16.38</v>
      </c>
      <c r="G399" s="348">
        <v>0</v>
      </c>
      <c r="H399" s="348">
        <v>17.09</v>
      </c>
      <c r="I399" s="348">
        <v>23.57</v>
      </c>
      <c r="J399" s="348">
        <v>17.350000000000001</v>
      </c>
      <c r="K399" s="348">
        <v>25.79</v>
      </c>
      <c r="L399" s="348">
        <v>0</v>
      </c>
      <c r="M399" s="348">
        <v>29.1</v>
      </c>
      <c r="N399" s="348">
        <v>148.73999999999998</v>
      </c>
    </row>
    <row r="400" spans="1:14">
      <c r="A400" s="337" t="s">
        <v>693</v>
      </c>
      <c r="B400" s="348">
        <v>0</v>
      </c>
      <c r="C400" s="348">
        <v>0</v>
      </c>
      <c r="D400" s="348">
        <v>5.85</v>
      </c>
      <c r="E400" s="348">
        <v>16.989999999999998</v>
      </c>
      <c r="F400" s="348">
        <v>15.02</v>
      </c>
      <c r="G400" s="348">
        <v>14.24</v>
      </c>
      <c r="H400" s="348">
        <v>15.11</v>
      </c>
      <c r="I400" s="348">
        <v>16.12</v>
      </c>
      <c r="J400" s="348">
        <v>14.1</v>
      </c>
      <c r="K400" s="348">
        <v>15.16</v>
      </c>
      <c r="L400" s="348">
        <v>13.6</v>
      </c>
      <c r="M400" s="348">
        <v>20.51</v>
      </c>
      <c r="N400" s="348">
        <v>146.69999999999999</v>
      </c>
    </row>
    <row r="401" spans="1:14">
      <c r="A401" s="337" t="s">
        <v>746</v>
      </c>
      <c r="B401" s="348">
        <v>0</v>
      </c>
      <c r="C401" s="348">
        <v>2.08</v>
      </c>
      <c r="D401" s="348">
        <v>11.77</v>
      </c>
      <c r="E401" s="348">
        <v>23.07</v>
      </c>
      <c r="F401" s="348">
        <v>17.29</v>
      </c>
      <c r="G401" s="348">
        <v>8.91</v>
      </c>
      <c r="H401" s="348">
        <v>18.37</v>
      </c>
      <c r="I401" s="348">
        <v>16.02</v>
      </c>
      <c r="J401" s="348">
        <v>11.95</v>
      </c>
      <c r="K401" s="348">
        <v>13.22</v>
      </c>
      <c r="L401" s="348">
        <v>14.45</v>
      </c>
      <c r="M401" s="348">
        <v>9.51</v>
      </c>
      <c r="N401" s="348">
        <v>146.63999999999999</v>
      </c>
    </row>
    <row r="402" spans="1:14">
      <c r="A402" s="337" t="s">
        <v>532</v>
      </c>
      <c r="B402" s="348">
        <v>33.94</v>
      </c>
      <c r="C402" s="348">
        <v>19.41</v>
      </c>
      <c r="D402" s="348">
        <v>40.74</v>
      </c>
      <c r="E402" s="348">
        <v>4.03</v>
      </c>
      <c r="F402" s="348">
        <v>5.53</v>
      </c>
      <c r="G402" s="348">
        <v>0</v>
      </c>
      <c r="H402" s="348">
        <v>8.83</v>
      </c>
      <c r="I402" s="348">
        <v>4.2699999999999996</v>
      </c>
      <c r="J402" s="348">
        <v>9</v>
      </c>
      <c r="K402" s="348">
        <v>4.13</v>
      </c>
      <c r="L402" s="348">
        <v>6.99</v>
      </c>
      <c r="M402" s="348">
        <v>3.19</v>
      </c>
      <c r="N402" s="348">
        <v>140.06</v>
      </c>
    </row>
    <row r="403" spans="1:14">
      <c r="A403" s="337" t="s">
        <v>739</v>
      </c>
      <c r="B403" s="348">
        <v>17.38</v>
      </c>
      <c r="C403" s="348">
        <v>14.57</v>
      </c>
      <c r="D403" s="348">
        <v>34.9</v>
      </c>
      <c r="E403" s="348">
        <v>13.75</v>
      </c>
      <c r="F403" s="348">
        <v>15.21</v>
      </c>
      <c r="G403" s="348">
        <v>9.86</v>
      </c>
      <c r="H403" s="348">
        <v>13.02</v>
      </c>
      <c r="I403" s="348">
        <v>0</v>
      </c>
      <c r="J403" s="348">
        <v>3.86</v>
      </c>
      <c r="K403" s="348">
        <v>3.63</v>
      </c>
      <c r="L403" s="348">
        <v>5.73</v>
      </c>
      <c r="M403" s="348">
        <v>2.4300000000000002</v>
      </c>
      <c r="N403" s="348">
        <v>134.34</v>
      </c>
    </row>
    <row r="404" spans="1:14">
      <c r="A404" s="337" t="s">
        <v>748</v>
      </c>
      <c r="B404" s="348">
        <v>45.2</v>
      </c>
      <c r="C404" s="348">
        <v>42.93</v>
      </c>
      <c r="D404" s="348">
        <v>40.04</v>
      </c>
      <c r="E404" s="348">
        <v>0</v>
      </c>
      <c r="F404" s="348">
        <v>0</v>
      </c>
      <c r="G404" s="348">
        <v>0</v>
      </c>
      <c r="H404" s="348">
        <v>0</v>
      </c>
      <c r="I404" s="348">
        <v>0</v>
      </c>
      <c r="J404" s="348">
        <v>0</v>
      </c>
      <c r="K404" s="348">
        <v>0</v>
      </c>
      <c r="L404" s="348">
        <v>0</v>
      </c>
      <c r="M404" s="348">
        <v>0</v>
      </c>
      <c r="N404" s="348">
        <v>128.16999999999999</v>
      </c>
    </row>
    <row r="405" spans="1:14">
      <c r="A405" s="337" t="s">
        <v>552</v>
      </c>
      <c r="B405" s="348">
        <v>12.59</v>
      </c>
      <c r="C405" s="348">
        <v>7.5</v>
      </c>
      <c r="D405" s="348">
        <v>7.31</v>
      </c>
      <c r="E405" s="348">
        <v>13.91</v>
      </c>
      <c r="F405" s="348">
        <v>9.19</v>
      </c>
      <c r="G405" s="348">
        <v>7.47</v>
      </c>
      <c r="H405" s="348">
        <v>7.82</v>
      </c>
      <c r="I405" s="348">
        <v>15.29</v>
      </c>
      <c r="J405" s="348">
        <v>8.17</v>
      </c>
      <c r="K405" s="348">
        <v>9.0399999999999991</v>
      </c>
      <c r="L405" s="348">
        <v>8.74</v>
      </c>
      <c r="M405" s="348">
        <v>13.68</v>
      </c>
      <c r="N405" s="348">
        <v>120.70999999999998</v>
      </c>
    </row>
    <row r="406" spans="1:14">
      <c r="A406" s="337" t="s">
        <v>542</v>
      </c>
      <c r="B406" s="348">
        <v>7.2</v>
      </c>
      <c r="C406" s="348">
        <v>8.9499999999999993</v>
      </c>
      <c r="D406" s="348">
        <v>8.1</v>
      </c>
      <c r="E406" s="348">
        <v>5.74</v>
      </c>
      <c r="F406" s="348">
        <v>13.86</v>
      </c>
      <c r="G406" s="348">
        <v>11.5</v>
      </c>
      <c r="H406" s="348">
        <v>7.59</v>
      </c>
      <c r="I406" s="348">
        <v>10.25</v>
      </c>
      <c r="J406" s="348">
        <v>7.04</v>
      </c>
      <c r="K406" s="348">
        <v>11.26</v>
      </c>
      <c r="L406" s="348">
        <v>11.77</v>
      </c>
      <c r="M406" s="348">
        <v>8.99</v>
      </c>
      <c r="N406" s="348">
        <v>112.25</v>
      </c>
    </row>
    <row r="407" spans="1:14">
      <c r="A407" s="337" t="s">
        <v>759</v>
      </c>
      <c r="B407" s="348">
        <v>3.52</v>
      </c>
      <c r="C407" s="348">
        <v>3.21</v>
      </c>
      <c r="D407" s="348">
        <v>0</v>
      </c>
      <c r="E407" s="348">
        <v>2.66</v>
      </c>
      <c r="F407" s="348">
        <v>3.84</v>
      </c>
      <c r="G407" s="348">
        <v>5.47</v>
      </c>
      <c r="H407" s="348">
        <v>4.09</v>
      </c>
      <c r="I407" s="348">
        <v>9.25</v>
      </c>
      <c r="J407" s="348">
        <v>20.51</v>
      </c>
      <c r="K407" s="348">
        <v>30.84</v>
      </c>
      <c r="L407" s="348">
        <v>16.149999999999999</v>
      </c>
      <c r="M407" s="348">
        <v>7.73</v>
      </c>
      <c r="N407" s="348">
        <v>107.27</v>
      </c>
    </row>
    <row r="408" spans="1:14">
      <c r="A408" s="337" t="s">
        <v>727</v>
      </c>
      <c r="B408" s="348">
        <v>0</v>
      </c>
      <c r="C408" s="348">
        <v>2.02</v>
      </c>
      <c r="D408" s="348">
        <v>14.7</v>
      </c>
      <c r="E408" s="348">
        <v>9.9600000000000009</v>
      </c>
      <c r="F408" s="348">
        <v>12.35</v>
      </c>
      <c r="G408" s="348">
        <v>15.43</v>
      </c>
      <c r="H408" s="348">
        <v>8.0500000000000007</v>
      </c>
      <c r="I408" s="348">
        <v>6.74</v>
      </c>
      <c r="J408" s="348">
        <v>11.34</v>
      </c>
      <c r="K408" s="348">
        <v>8.58</v>
      </c>
      <c r="L408" s="348">
        <v>7.48</v>
      </c>
      <c r="M408" s="348">
        <v>7.85</v>
      </c>
      <c r="N408" s="348">
        <v>104.5</v>
      </c>
    </row>
    <row r="409" spans="1:14">
      <c r="A409" s="337" t="s">
        <v>743</v>
      </c>
      <c r="B409" s="348">
        <v>8.44</v>
      </c>
      <c r="C409" s="348">
        <v>5.35</v>
      </c>
      <c r="D409" s="348">
        <v>7.56</v>
      </c>
      <c r="E409" s="348">
        <v>4.51</v>
      </c>
      <c r="F409" s="348">
        <v>6.4</v>
      </c>
      <c r="G409" s="348">
        <v>4.57</v>
      </c>
      <c r="H409" s="348">
        <v>6.26</v>
      </c>
      <c r="I409" s="348">
        <v>4.07</v>
      </c>
      <c r="J409" s="348">
        <v>6.73</v>
      </c>
      <c r="K409" s="348">
        <v>8.93</v>
      </c>
      <c r="L409" s="348">
        <v>15.55</v>
      </c>
      <c r="M409" s="348">
        <v>13.07</v>
      </c>
      <c r="N409" s="348">
        <v>91.44</v>
      </c>
    </row>
    <row r="410" spans="1:14">
      <c r="A410" s="337" t="s">
        <v>687</v>
      </c>
      <c r="B410" s="348">
        <v>15.86</v>
      </c>
      <c r="C410" s="348">
        <v>11.82</v>
      </c>
      <c r="D410" s="348">
        <v>10.76</v>
      </c>
      <c r="E410" s="348">
        <v>12.8</v>
      </c>
      <c r="F410" s="348">
        <v>17.29</v>
      </c>
      <c r="G410" s="348">
        <v>13.61</v>
      </c>
      <c r="H410" s="348">
        <v>0</v>
      </c>
      <c r="I410" s="348">
        <v>0</v>
      </c>
      <c r="J410" s="348">
        <v>0</v>
      </c>
      <c r="K410" s="348">
        <v>0</v>
      </c>
      <c r="L410" s="348">
        <v>0</v>
      </c>
      <c r="M410" s="348">
        <v>0</v>
      </c>
      <c r="N410" s="348">
        <v>82.14</v>
      </c>
    </row>
    <row r="411" spans="1:14">
      <c r="A411" s="337" t="s">
        <v>749</v>
      </c>
      <c r="B411" s="348">
        <v>0</v>
      </c>
      <c r="C411" s="348">
        <v>0</v>
      </c>
      <c r="D411" s="348">
        <v>0</v>
      </c>
      <c r="E411" s="348">
        <v>70.900000000000006</v>
      </c>
      <c r="F411" s="348">
        <v>0</v>
      </c>
      <c r="G411" s="348">
        <v>3.37</v>
      </c>
      <c r="H411" s="348">
        <v>0</v>
      </c>
      <c r="I411" s="348">
        <v>0</v>
      </c>
      <c r="J411" s="348">
        <v>0</v>
      </c>
      <c r="K411" s="348">
        <v>0</v>
      </c>
      <c r="L411" s="348">
        <v>4.2</v>
      </c>
      <c r="M411" s="348">
        <v>0</v>
      </c>
      <c r="N411" s="348">
        <v>78.470000000000013</v>
      </c>
    </row>
    <row r="412" spans="1:14">
      <c r="A412" s="337" t="s">
        <v>689</v>
      </c>
      <c r="B412" s="348">
        <v>9.27</v>
      </c>
      <c r="C412" s="348">
        <v>4.62</v>
      </c>
      <c r="D412" s="348">
        <v>7.09</v>
      </c>
      <c r="E412" s="348">
        <v>6.11</v>
      </c>
      <c r="F412" s="348">
        <v>7.28</v>
      </c>
      <c r="G412" s="348">
        <v>7.36</v>
      </c>
      <c r="H412" s="348">
        <v>4.8</v>
      </c>
      <c r="I412" s="348">
        <v>5.05</v>
      </c>
      <c r="J412" s="348">
        <v>6.65</v>
      </c>
      <c r="K412" s="348">
        <v>6.62</v>
      </c>
      <c r="L412" s="348">
        <v>3.34</v>
      </c>
      <c r="M412" s="348">
        <v>4.26</v>
      </c>
      <c r="N412" s="348">
        <v>72.45</v>
      </c>
    </row>
    <row r="413" spans="1:14">
      <c r="A413" s="337" t="s">
        <v>755</v>
      </c>
      <c r="B413" s="348">
        <v>1.75</v>
      </c>
      <c r="C413" s="348">
        <v>1.34</v>
      </c>
      <c r="D413" s="348">
        <v>2.73</v>
      </c>
      <c r="E413" s="348">
        <v>1.1299999999999999</v>
      </c>
      <c r="F413" s="348">
        <v>15.69</v>
      </c>
      <c r="G413" s="348">
        <v>11.24</v>
      </c>
      <c r="H413" s="348">
        <v>10.39</v>
      </c>
      <c r="I413" s="348">
        <v>5.58</v>
      </c>
      <c r="J413" s="348">
        <v>8.59</v>
      </c>
      <c r="K413" s="348">
        <v>4.55</v>
      </c>
      <c r="L413" s="348">
        <v>2.69</v>
      </c>
      <c r="M413" s="348">
        <v>1.9</v>
      </c>
      <c r="N413" s="348">
        <v>67.58</v>
      </c>
    </row>
    <row r="414" spans="1:14">
      <c r="A414" s="337" t="s">
        <v>533</v>
      </c>
      <c r="B414" s="348">
        <v>4.6900000000000004</v>
      </c>
      <c r="C414" s="348">
        <v>3.11</v>
      </c>
      <c r="D414" s="348">
        <v>8.42</v>
      </c>
      <c r="E414" s="348">
        <v>9.16</v>
      </c>
      <c r="F414" s="348">
        <v>5.24</v>
      </c>
      <c r="G414" s="348">
        <v>5.83</v>
      </c>
      <c r="H414" s="348">
        <v>1.6</v>
      </c>
      <c r="I414" s="348">
        <v>7.4</v>
      </c>
      <c r="J414" s="348">
        <v>1.75</v>
      </c>
      <c r="K414" s="348">
        <v>6.23</v>
      </c>
      <c r="L414" s="348">
        <v>8.57</v>
      </c>
      <c r="M414" s="348">
        <v>2.96</v>
      </c>
      <c r="N414" s="348">
        <v>64.959999999999994</v>
      </c>
    </row>
    <row r="415" spans="1:14">
      <c r="A415" s="337" t="s">
        <v>722</v>
      </c>
      <c r="B415" s="348">
        <v>2.99</v>
      </c>
      <c r="C415" s="348">
        <v>5.57</v>
      </c>
      <c r="D415" s="348">
        <v>0</v>
      </c>
      <c r="E415" s="348">
        <v>5.01</v>
      </c>
      <c r="F415" s="348">
        <v>3.67</v>
      </c>
      <c r="G415" s="348">
        <v>10.210000000000001</v>
      </c>
      <c r="H415" s="348">
        <v>5.89</v>
      </c>
      <c r="I415" s="348">
        <v>5.81</v>
      </c>
      <c r="J415" s="348">
        <v>7.07</v>
      </c>
      <c r="K415" s="348">
        <v>4.04</v>
      </c>
      <c r="L415" s="348">
        <v>7.1</v>
      </c>
      <c r="M415" s="348">
        <v>5.69</v>
      </c>
      <c r="N415" s="348">
        <v>63.050000000000004</v>
      </c>
    </row>
    <row r="416" spans="1:14">
      <c r="A416" s="337" t="s">
        <v>702</v>
      </c>
      <c r="B416" s="348">
        <v>0</v>
      </c>
      <c r="C416" s="348">
        <v>0</v>
      </c>
      <c r="D416" s="348">
        <v>0</v>
      </c>
      <c r="E416" s="348">
        <v>0</v>
      </c>
      <c r="F416" s="348">
        <v>3.08</v>
      </c>
      <c r="G416" s="348">
        <v>7.28</v>
      </c>
      <c r="H416" s="348">
        <v>5.92</v>
      </c>
      <c r="I416" s="348">
        <v>11.44</v>
      </c>
      <c r="J416" s="348">
        <v>6.66</v>
      </c>
      <c r="K416" s="348">
        <v>11.58</v>
      </c>
      <c r="L416" s="348">
        <v>9.6300000000000008</v>
      </c>
      <c r="M416" s="348">
        <v>6.49</v>
      </c>
      <c r="N416" s="348">
        <v>62.08</v>
      </c>
    </row>
    <row r="417" spans="1:14">
      <c r="A417" s="337" t="s">
        <v>723</v>
      </c>
      <c r="B417" s="348">
        <v>0</v>
      </c>
      <c r="C417" s="348">
        <v>0</v>
      </c>
      <c r="D417" s="348">
        <v>4.63</v>
      </c>
      <c r="E417" s="348">
        <v>5.6</v>
      </c>
      <c r="F417" s="348">
        <v>8.7200000000000006</v>
      </c>
      <c r="G417" s="348">
        <v>7.87</v>
      </c>
      <c r="H417" s="348">
        <v>3.23</v>
      </c>
      <c r="I417" s="348">
        <v>7.8</v>
      </c>
      <c r="J417" s="348">
        <v>7.11</v>
      </c>
      <c r="K417" s="348">
        <v>4.8600000000000003</v>
      </c>
      <c r="L417" s="348">
        <v>4.8600000000000003</v>
      </c>
      <c r="M417" s="348">
        <v>4.13</v>
      </c>
      <c r="N417" s="348">
        <v>58.81</v>
      </c>
    </row>
    <row r="418" spans="1:14">
      <c r="A418" s="337" t="s">
        <v>752</v>
      </c>
      <c r="B418" s="348">
        <v>3.9849999999999999</v>
      </c>
      <c r="C418" s="348">
        <v>2.93</v>
      </c>
      <c r="D418" s="348">
        <v>8.1649999999999991</v>
      </c>
      <c r="E418" s="348">
        <v>27.795000000000002</v>
      </c>
      <c r="F418" s="348">
        <v>0</v>
      </c>
      <c r="G418" s="348">
        <v>1.4650000000000001</v>
      </c>
      <c r="H418" s="348">
        <v>2.7749999999999999</v>
      </c>
      <c r="I418" s="348">
        <v>4.6100000000000003</v>
      </c>
      <c r="J418" s="348">
        <v>0</v>
      </c>
      <c r="K418" s="348">
        <v>0</v>
      </c>
      <c r="L418" s="348">
        <v>2.89</v>
      </c>
      <c r="M418" s="348">
        <v>3.57</v>
      </c>
      <c r="N418" s="348">
        <v>58.185000000000002</v>
      </c>
    </row>
    <row r="419" spans="1:14">
      <c r="A419" s="337" t="s">
        <v>535</v>
      </c>
      <c r="B419" s="348">
        <v>2.36</v>
      </c>
      <c r="C419" s="348">
        <v>0</v>
      </c>
      <c r="D419" s="348">
        <v>3.17</v>
      </c>
      <c r="E419" s="348">
        <v>2.62</v>
      </c>
      <c r="F419" s="348">
        <v>0</v>
      </c>
      <c r="G419" s="348">
        <v>0</v>
      </c>
      <c r="H419" s="348">
        <v>2.97</v>
      </c>
      <c r="I419" s="348">
        <v>7.37</v>
      </c>
      <c r="J419" s="348">
        <v>7.58</v>
      </c>
      <c r="K419" s="348">
        <v>6.92</v>
      </c>
      <c r="L419" s="348">
        <v>5.78</v>
      </c>
      <c r="M419" s="348">
        <v>7.15</v>
      </c>
      <c r="N419" s="348">
        <v>45.92</v>
      </c>
    </row>
    <row r="420" spans="1:14">
      <c r="A420" s="337" t="s">
        <v>751</v>
      </c>
      <c r="B420" s="348">
        <v>0</v>
      </c>
      <c r="C420" s="348">
        <v>0</v>
      </c>
      <c r="D420" s="348">
        <v>9.91</v>
      </c>
      <c r="E420" s="348">
        <v>4.57</v>
      </c>
      <c r="F420" s="348">
        <v>2.16</v>
      </c>
      <c r="G420" s="348">
        <v>3.85</v>
      </c>
      <c r="H420" s="348">
        <v>0</v>
      </c>
      <c r="I420" s="348">
        <v>16.510000000000002</v>
      </c>
      <c r="J420" s="348">
        <v>0</v>
      </c>
      <c r="K420" s="348">
        <v>0</v>
      </c>
      <c r="L420" s="348">
        <v>8.7899999999999991</v>
      </c>
      <c r="M420" s="348">
        <v>0</v>
      </c>
      <c r="N420" s="348">
        <v>45.79</v>
      </c>
    </row>
    <row r="421" spans="1:14">
      <c r="A421" s="337" t="s">
        <v>133</v>
      </c>
      <c r="B421" s="348">
        <v>5.3049999999999997</v>
      </c>
      <c r="C421" s="348">
        <v>3.375</v>
      </c>
      <c r="D421" s="348">
        <v>3.49</v>
      </c>
      <c r="E421" s="348">
        <v>1.575</v>
      </c>
      <c r="F421" s="348">
        <v>3.0350000000000001</v>
      </c>
      <c r="G421" s="348">
        <v>4.68</v>
      </c>
      <c r="H421" s="348">
        <v>3.0550000000000002</v>
      </c>
      <c r="I421" s="348">
        <v>3.91</v>
      </c>
      <c r="J421" s="348">
        <v>3.665</v>
      </c>
      <c r="K421" s="348">
        <v>2.94</v>
      </c>
      <c r="L421" s="348">
        <v>3.49</v>
      </c>
      <c r="M421" s="348">
        <v>4.97</v>
      </c>
      <c r="N421" s="348">
        <v>43.49</v>
      </c>
    </row>
    <row r="422" spans="1:14">
      <c r="A422" s="337" t="s">
        <v>729</v>
      </c>
      <c r="B422" s="348">
        <v>0</v>
      </c>
      <c r="C422" s="348">
        <v>0</v>
      </c>
      <c r="D422" s="348">
        <v>0</v>
      </c>
      <c r="E422" s="348">
        <v>0</v>
      </c>
      <c r="F422" s="348">
        <v>0</v>
      </c>
      <c r="G422" s="348">
        <v>4.63</v>
      </c>
      <c r="H422" s="348">
        <v>6.07</v>
      </c>
      <c r="I422" s="348">
        <v>6.29</v>
      </c>
      <c r="J422" s="348">
        <v>8.67</v>
      </c>
      <c r="K422" s="348">
        <v>5.23</v>
      </c>
      <c r="L422" s="348">
        <v>6.07</v>
      </c>
      <c r="M422" s="348">
        <v>4.6900000000000004</v>
      </c>
      <c r="N422" s="348">
        <v>41.649999999999991</v>
      </c>
    </row>
    <row r="423" spans="1:14">
      <c r="A423" s="337" t="s">
        <v>700</v>
      </c>
      <c r="B423" s="348">
        <v>0</v>
      </c>
      <c r="C423" s="348">
        <v>0.82</v>
      </c>
      <c r="D423" s="348">
        <v>2.1</v>
      </c>
      <c r="E423" s="348">
        <v>0.4</v>
      </c>
      <c r="F423" s="348">
        <v>1.46</v>
      </c>
      <c r="G423" s="348">
        <v>0.83</v>
      </c>
      <c r="H423" s="348">
        <v>0.94</v>
      </c>
      <c r="I423" s="348">
        <v>4.95</v>
      </c>
      <c r="J423" s="348">
        <v>5.89</v>
      </c>
      <c r="K423" s="348">
        <v>6.52</v>
      </c>
      <c r="L423" s="348">
        <v>7.65</v>
      </c>
      <c r="M423" s="348">
        <v>9.56</v>
      </c>
      <c r="N423" s="348">
        <v>41.120000000000005</v>
      </c>
    </row>
    <row r="424" spans="1:14">
      <c r="A424" s="337" t="s">
        <v>737</v>
      </c>
      <c r="B424" s="348">
        <v>0</v>
      </c>
      <c r="C424" s="348">
        <v>0</v>
      </c>
      <c r="D424" s="348">
        <v>7.49</v>
      </c>
      <c r="E424" s="348">
        <v>8.25</v>
      </c>
      <c r="F424" s="348">
        <v>8.17</v>
      </c>
      <c r="G424" s="348">
        <v>10.36</v>
      </c>
      <c r="H424" s="348">
        <v>6.16</v>
      </c>
      <c r="I424" s="348">
        <v>0</v>
      </c>
      <c r="J424" s="348">
        <v>0</v>
      </c>
      <c r="K424" s="348">
        <v>0</v>
      </c>
      <c r="L424" s="348">
        <v>0</v>
      </c>
      <c r="M424" s="348">
        <v>0</v>
      </c>
      <c r="N424" s="348">
        <v>40.429999999999993</v>
      </c>
    </row>
    <row r="425" spans="1:14">
      <c r="A425" s="337" t="s">
        <v>714</v>
      </c>
      <c r="B425" s="348">
        <v>0</v>
      </c>
      <c r="C425" s="348">
        <v>6.86</v>
      </c>
      <c r="D425" s="348">
        <v>9.0500000000000007</v>
      </c>
      <c r="E425" s="348">
        <v>5.31</v>
      </c>
      <c r="F425" s="348">
        <v>0</v>
      </c>
      <c r="G425" s="348">
        <v>6.37</v>
      </c>
      <c r="H425" s="348">
        <v>11.99</v>
      </c>
      <c r="I425" s="348">
        <v>0</v>
      </c>
      <c r="J425" s="348">
        <v>0</v>
      </c>
      <c r="K425" s="348">
        <v>0</v>
      </c>
      <c r="L425" s="348">
        <v>0</v>
      </c>
      <c r="M425" s="348">
        <v>0</v>
      </c>
      <c r="N425" s="348">
        <v>39.58</v>
      </c>
    </row>
    <row r="426" spans="1:14">
      <c r="A426" s="337" t="s">
        <v>544</v>
      </c>
      <c r="B426" s="348">
        <v>0</v>
      </c>
      <c r="C426" s="348">
        <v>0</v>
      </c>
      <c r="D426" s="348">
        <v>0</v>
      </c>
      <c r="E426" s="348">
        <v>0</v>
      </c>
      <c r="F426" s="348">
        <v>0</v>
      </c>
      <c r="G426" s="348">
        <v>36.67</v>
      </c>
      <c r="H426" s="348">
        <v>0</v>
      </c>
      <c r="I426" s="348">
        <v>0</v>
      </c>
      <c r="J426" s="348">
        <v>0</v>
      </c>
      <c r="K426" s="348">
        <v>0</v>
      </c>
      <c r="L426" s="348">
        <v>0</v>
      </c>
      <c r="M426" s="348">
        <v>0</v>
      </c>
      <c r="N426" s="348">
        <v>36.67</v>
      </c>
    </row>
    <row r="427" spans="1:14">
      <c r="A427" s="337" t="s">
        <v>742</v>
      </c>
      <c r="B427" s="348">
        <v>0</v>
      </c>
      <c r="C427" s="348">
        <v>0</v>
      </c>
      <c r="D427" s="348">
        <v>2.48</v>
      </c>
      <c r="E427" s="348">
        <v>24.42</v>
      </c>
      <c r="F427" s="348">
        <v>0</v>
      </c>
      <c r="G427" s="348">
        <v>0</v>
      </c>
      <c r="H427" s="348">
        <v>9.5500000000000007</v>
      </c>
      <c r="I427" s="348">
        <v>0</v>
      </c>
      <c r="J427" s="348">
        <v>0</v>
      </c>
      <c r="K427" s="348">
        <v>0</v>
      </c>
      <c r="L427" s="348">
        <v>0</v>
      </c>
      <c r="M427" s="348">
        <v>0</v>
      </c>
      <c r="N427" s="348">
        <v>36.450000000000003</v>
      </c>
    </row>
    <row r="428" spans="1:14">
      <c r="A428" s="337" t="s">
        <v>692</v>
      </c>
      <c r="B428" s="348">
        <v>11.65</v>
      </c>
      <c r="C428" s="348">
        <v>4.92</v>
      </c>
      <c r="D428" s="348">
        <v>5.7</v>
      </c>
      <c r="E428" s="348">
        <v>8.85</v>
      </c>
      <c r="F428" s="348">
        <v>2.5299999999999998</v>
      </c>
      <c r="G428" s="348">
        <v>0</v>
      </c>
      <c r="H428" s="348">
        <v>0</v>
      </c>
      <c r="I428" s="348">
        <v>0</v>
      </c>
      <c r="J428" s="348">
        <v>0</v>
      </c>
      <c r="K428" s="348">
        <v>0</v>
      </c>
      <c r="L428" s="348">
        <v>0</v>
      </c>
      <c r="M428" s="348">
        <v>0</v>
      </c>
      <c r="N428" s="348">
        <v>33.65</v>
      </c>
    </row>
    <row r="429" spans="1:14">
      <c r="A429" s="337" t="s">
        <v>478</v>
      </c>
      <c r="B429" s="348">
        <v>0</v>
      </c>
      <c r="C429" s="348">
        <v>0</v>
      </c>
      <c r="D429" s="348">
        <v>1.06</v>
      </c>
      <c r="E429" s="348">
        <v>3.1850000000000001</v>
      </c>
      <c r="F429" s="348">
        <v>6.03</v>
      </c>
      <c r="G429" s="348">
        <v>3.0950000000000002</v>
      </c>
      <c r="H429" s="348">
        <v>3.0249999999999999</v>
      </c>
      <c r="I429" s="348">
        <v>4.34</v>
      </c>
      <c r="J429" s="348">
        <v>1.5349999999999999</v>
      </c>
      <c r="K429" s="348">
        <v>1.635</v>
      </c>
      <c r="L429" s="348">
        <v>3.8</v>
      </c>
      <c r="M429" s="348">
        <v>1.79</v>
      </c>
      <c r="N429" s="348">
        <v>29.495000000000001</v>
      </c>
    </row>
    <row r="430" spans="1:14">
      <c r="A430" s="337" t="s">
        <v>728</v>
      </c>
      <c r="B430" s="348">
        <v>0</v>
      </c>
      <c r="C430" s="348">
        <v>0</v>
      </c>
      <c r="D430" s="348">
        <v>3.39</v>
      </c>
      <c r="E430" s="348">
        <v>2.79</v>
      </c>
      <c r="F430" s="348">
        <v>2.86</v>
      </c>
      <c r="G430" s="348">
        <v>3.78</v>
      </c>
      <c r="H430" s="348">
        <v>3.34</v>
      </c>
      <c r="I430" s="348">
        <v>2.88</v>
      </c>
      <c r="J430" s="348">
        <v>3.48</v>
      </c>
      <c r="K430" s="348">
        <v>2.54</v>
      </c>
      <c r="L430" s="348">
        <v>2.42</v>
      </c>
      <c r="M430" s="348">
        <v>1.26</v>
      </c>
      <c r="N430" s="348">
        <v>28.74</v>
      </c>
    </row>
    <row r="431" spans="1:14">
      <c r="A431" s="337" t="s">
        <v>730</v>
      </c>
      <c r="B431" s="348">
        <v>0</v>
      </c>
      <c r="C431" s="348">
        <v>0</v>
      </c>
      <c r="D431" s="348">
        <v>4.88</v>
      </c>
      <c r="E431" s="348">
        <v>1.23</v>
      </c>
      <c r="F431" s="348">
        <v>2.02</v>
      </c>
      <c r="G431" s="348">
        <v>4.74</v>
      </c>
      <c r="H431" s="348">
        <v>1.22</v>
      </c>
      <c r="I431" s="348">
        <v>1.64</v>
      </c>
      <c r="J431" s="348">
        <v>1.03</v>
      </c>
      <c r="K431" s="348">
        <v>0</v>
      </c>
      <c r="L431" s="348">
        <v>1.89</v>
      </c>
      <c r="M431" s="348">
        <v>3.18</v>
      </c>
      <c r="N431" s="348">
        <v>21.830000000000002</v>
      </c>
    </row>
    <row r="432" spans="1:14">
      <c r="A432" s="337" t="s">
        <v>718</v>
      </c>
      <c r="B432" s="348">
        <v>0</v>
      </c>
      <c r="C432" s="348">
        <v>0</v>
      </c>
      <c r="D432" s="348">
        <v>0</v>
      </c>
      <c r="E432" s="348">
        <v>8.6999999999999993</v>
      </c>
      <c r="F432" s="348">
        <v>6.58</v>
      </c>
      <c r="G432" s="348">
        <v>0</v>
      </c>
      <c r="H432" s="348">
        <v>2.48</v>
      </c>
      <c r="I432" s="348">
        <v>0</v>
      </c>
      <c r="J432" s="348">
        <v>0</v>
      </c>
      <c r="K432" s="348">
        <v>2.2799999999999998</v>
      </c>
      <c r="L432" s="348">
        <v>0</v>
      </c>
      <c r="M432" s="348">
        <v>0</v>
      </c>
      <c r="N432" s="348">
        <v>20.04</v>
      </c>
    </row>
    <row r="433" spans="1:14">
      <c r="A433" s="337" t="s">
        <v>734</v>
      </c>
      <c r="B433" s="348">
        <v>0.94</v>
      </c>
      <c r="C433" s="348">
        <v>0</v>
      </c>
      <c r="D433" s="348">
        <v>1.33</v>
      </c>
      <c r="E433" s="348">
        <v>0.44</v>
      </c>
      <c r="F433" s="348">
        <v>2.06</v>
      </c>
      <c r="G433" s="348">
        <v>5.16</v>
      </c>
      <c r="H433" s="348">
        <v>3.34</v>
      </c>
      <c r="I433" s="348">
        <v>1.46</v>
      </c>
      <c r="J433" s="348">
        <v>1.41</v>
      </c>
      <c r="K433" s="348">
        <v>1.18</v>
      </c>
      <c r="L433" s="348">
        <v>1.47</v>
      </c>
      <c r="M433" s="348">
        <v>1.2</v>
      </c>
      <c r="N433" s="348">
        <v>19.989999999999998</v>
      </c>
    </row>
    <row r="434" spans="1:14">
      <c r="A434" s="337" t="s">
        <v>725</v>
      </c>
      <c r="B434" s="348">
        <v>0</v>
      </c>
      <c r="C434" s="348">
        <v>3.7</v>
      </c>
      <c r="D434" s="348">
        <v>7.93</v>
      </c>
      <c r="E434" s="348">
        <v>2.39</v>
      </c>
      <c r="F434" s="348">
        <v>0</v>
      </c>
      <c r="G434" s="348">
        <v>0</v>
      </c>
      <c r="H434" s="348">
        <v>0</v>
      </c>
      <c r="I434" s="348">
        <v>0</v>
      </c>
      <c r="J434" s="348">
        <v>0</v>
      </c>
      <c r="K434" s="348">
        <v>0</v>
      </c>
      <c r="L434" s="348">
        <v>0</v>
      </c>
      <c r="M434" s="348">
        <v>0</v>
      </c>
      <c r="N434" s="348">
        <v>14.02</v>
      </c>
    </row>
    <row r="435" spans="1:14">
      <c r="A435" s="337" t="s">
        <v>690</v>
      </c>
      <c r="B435" s="348">
        <v>1.4</v>
      </c>
      <c r="C435" s="348">
        <v>0.55000000000000004</v>
      </c>
      <c r="D435" s="348">
        <v>0.94</v>
      </c>
      <c r="E435" s="348">
        <v>0.97</v>
      </c>
      <c r="F435" s="348">
        <v>1.1200000000000001</v>
      </c>
      <c r="G435" s="348">
        <v>0.61</v>
      </c>
      <c r="H435" s="348">
        <v>1</v>
      </c>
      <c r="I435" s="348">
        <v>1.34</v>
      </c>
      <c r="J435" s="348">
        <v>1.29</v>
      </c>
      <c r="K435" s="348">
        <v>1.98</v>
      </c>
      <c r="L435" s="348">
        <v>0.83</v>
      </c>
      <c r="M435" s="348">
        <v>0.34</v>
      </c>
      <c r="N435" s="348">
        <v>12.37</v>
      </c>
    </row>
    <row r="436" spans="1:14">
      <c r="A436" s="337" t="s">
        <v>712</v>
      </c>
      <c r="B436" s="348">
        <v>0</v>
      </c>
      <c r="C436" s="348">
        <v>0</v>
      </c>
      <c r="D436" s="348">
        <v>0.87</v>
      </c>
      <c r="E436" s="348">
        <v>0.63</v>
      </c>
      <c r="F436" s="348">
        <v>2.17</v>
      </c>
      <c r="G436" s="348">
        <v>1.05</v>
      </c>
      <c r="H436" s="348">
        <v>2.67</v>
      </c>
      <c r="I436" s="348">
        <v>0.96</v>
      </c>
      <c r="J436" s="348">
        <v>1.43</v>
      </c>
      <c r="K436" s="348">
        <v>0.77</v>
      </c>
      <c r="L436" s="348">
        <v>0.95</v>
      </c>
      <c r="M436" s="348">
        <v>0</v>
      </c>
      <c r="N436" s="348">
        <v>11.499999999999998</v>
      </c>
    </row>
    <row r="437" spans="1:14">
      <c r="A437" s="337" t="s">
        <v>694</v>
      </c>
      <c r="B437" s="348">
        <v>0</v>
      </c>
      <c r="C437" s="348">
        <v>0</v>
      </c>
      <c r="D437" s="348">
        <v>0</v>
      </c>
      <c r="E437" s="348">
        <v>0</v>
      </c>
      <c r="F437" s="348">
        <v>2.5499999999999998</v>
      </c>
      <c r="G437" s="348">
        <v>0</v>
      </c>
      <c r="H437" s="348">
        <v>2.64</v>
      </c>
      <c r="I437" s="348">
        <v>2.94</v>
      </c>
      <c r="J437" s="348">
        <v>0</v>
      </c>
      <c r="K437" s="348">
        <v>1.54</v>
      </c>
      <c r="L437" s="348">
        <v>1.75</v>
      </c>
      <c r="M437" s="348">
        <v>0</v>
      </c>
      <c r="N437" s="348">
        <v>11.419999999999998</v>
      </c>
    </row>
    <row r="438" spans="1:14">
      <c r="A438" s="337" t="s">
        <v>736</v>
      </c>
      <c r="B438" s="348">
        <v>0</v>
      </c>
      <c r="C438" s="348">
        <v>0.23</v>
      </c>
      <c r="D438" s="348">
        <v>0.85</v>
      </c>
      <c r="E438" s="348">
        <v>0.33</v>
      </c>
      <c r="F438" s="348">
        <v>1.0900000000000001</v>
      </c>
      <c r="G438" s="348">
        <v>2.41</v>
      </c>
      <c r="H438" s="348">
        <v>1.8</v>
      </c>
      <c r="I438" s="348">
        <v>2.2400000000000002</v>
      </c>
      <c r="J438" s="348">
        <v>2.2400000000000002</v>
      </c>
      <c r="K438" s="348">
        <v>0</v>
      </c>
      <c r="L438" s="348">
        <v>0</v>
      </c>
      <c r="M438" s="348">
        <v>0</v>
      </c>
      <c r="N438" s="348">
        <v>11.19</v>
      </c>
    </row>
    <row r="439" spans="1:14">
      <c r="A439" s="337" t="s">
        <v>721</v>
      </c>
      <c r="B439" s="348">
        <v>0</v>
      </c>
      <c r="C439" s="348">
        <v>0</v>
      </c>
      <c r="D439" s="348">
        <v>0</v>
      </c>
      <c r="E439" s="348">
        <v>1.32</v>
      </c>
      <c r="F439" s="348">
        <v>1.68</v>
      </c>
      <c r="G439" s="348">
        <v>1.59</v>
      </c>
      <c r="H439" s="348">
        <v>0</v>
      </c>
      <c r="I439" s="348">
        <v>0</v>
      </c>
      <c r="J439" s="348">
        <v>2.91</v>
      </c>
      <c r="K439" s="348">
        <v>2.38</v>
      </c>
      <c r="L439" s="348">
        <v>0</v>
      </c>
      <c r="M439" s="348">
        <v>0</v>
      </c>
      <c r="N439" s="348">
        <v>9.879999999999999</v>
      </c>
    </row>
    <row r="440" spans="1:14">
      <c r="A440" s="337" t="s">
        <v>740</v>
      </c>
      <c r="B440" s="348">
        <v>0</v>
      </c>
      <c r="C440" s="348">
        <v>0</v>
      </c>
      <c r="D440" s="348">
        <v>0.86</v>
      </c>
      <c r="E440" s="348">
        <v>1.05</v>
      </c>
      <c r="F440" s="348">
        <v>1.18</v>
      </c>
      <c r="G440" s="348">
        <v>0</v>
      </c>
      <c r="H440" s="348">
        <v>1.55</v>
      </c>
      <c r="I440" s="348">
        <v>1.41</v>
      </c>
      <c r="J440" s="348">
        <v>1.2</v>
      </c>
      <c r="K440" s="348">
        <v>1.01</v>
      </c>
      <c r="L440" s="348">
        <v>0</v>
      </c>
      <c r="M440" s="348">
        <v>0.89</v>
      </c>
      <c r="N440" s="348">
        <v>9.15</v>
      </c>
    </row>
    <row r="441" spans="1:14">
      <c r="A441" s="337" t="s">
        <v>134</v>
      </c>
      <c r="B441" s="348">
        <v>0.75</v>
      </c>
      <c r="C441" s="348">
        <v>3.2850000000000001</v>
      </c>
      <c r="D441" s="348">
        <v>3.39</v>
      </c>
      <c r="E441" s="348">
        <v>0</v>
      </c>
      <c r="F441" s="348">
        <v>0</v>
      </c>
      <c r="G441" s="348">
        <v>0</v>
      </c>
      <c r="H441" s="348">
        <v>0</v>
      </c>
      <c r="I441" s="348">
        <v>1.345</v>
      </c>
      <c r="J441" s="348">
        <v>0</v>
      </c>
      <c r="K441" s="348">
        <v>0</v>
      </c>
      <c r="L441" s="348">
        <v>0</v>
      </c>
      <c r="M441" s="348">
        <v>0</v>
      </c>
      <c r="N441" s="348">
        <v>8.7700000000000014</v>
      </c>
    </row>
    <row r="442" spans="1:14">
      <c r="A442" s="337" t="s">
        <v>760</v>
      </c>
      <c r="B442" s="348">
        <v>0</v>
      </c>
      <c r="C442" s="348">
        <v>1.66</v>
      </c>
      <c r="D442" s="348">
        <v>0</v>
      </c>
      <c r="E442" s="348">
        <v>0</v>
      </c>
      <c r="F442" s="348">
        <v>5.0599999999999996</v>
      </c>
      <c r="G442" s="348">
        <v>0</v>
      </c>
      <c r="H442" s="348">
        <v>2.02</v>
      </c>
      <c r="I442" s="348">
        <v>0</v>
      </c>
      <c r="J442" s="348">
        <v>0</v>
      </c>
      <c r="K442" s="348">
        <v>0</v>
      </c>
      <c r="L442" s="348">
        <v>0</v>
      </c>
      <c r="M442" s="348" t="s">
        <v>782</v>
      </c>
      <c r="N442" s="348">
        <v>8.74</v>
      </c>
    </row>
    <row r="443" spans="1:14">
      <c r="A443" s="337" t="s">
        <v>705</v>
      </c>
      <c r="B443" s="348">
        <v>0</v>
      </c>
      <c r="C443" s="348">
        <v>0</v>
      </c>
      <c r="D443" s="348">
        <v>1.1499999999999999</v>
      </c>
      <c r="E443" s="348">
        <v>1.3</v>
      </c>
      <c r="F443" s="348">
        <v>1.1599999999999999</v>
      </c>
      <c r="G443" s="348">
        <v>0</v>
      </c>
      <c r="H443" s="348">
        <v>1.24</v>
      </c>
      <c r="I443" s="348">
        <v>1.46</v>
      </c>
      <c r="J443" s="348">
        <v>0</v>
      </c>
      <c r="K443" s="348">
        <v>1.33</v>
      </c>
      <c r="L443" s="348">
        <v>0</v>
      </c>
      <c r="M443" s="348">
        <v>0.95</v>
      </c>
      <c r="N443" s="348">
        <v>8.59</v>
      </c>
    </row>
    <row r="444" spans="1:14">
      <c r="A444" s="337" t="s">
        <v>703</v>
      </c>
      <c r="B444" s="348">
        <v>1.29</v>
      </c>
      <c r="C444" s="348">
        <v>0.34</v>
      </c>
      <c r="D444" s="348">
        <v>0.3</v>
      </c>
      <c r="E444" s="348">
        <v>0.94</v>
      </c>
      <c r="F444" s="348">
        <v>0.69</v>
      </c>
      <c r="G444" s="348">
        <v>0.78</v>
      </c>
      <c r="H444" s="348">
        <v>0.73</v>
      </c>
      <c r="I444" s="348">
        <v>0.92</v>
      </c>
      <c r="J444" s="348">
        <v>0.51</v>
      </c>
      <c r="K444" s="348">
        <v>0.45</v>
      </c>
      <c r="L444" s="348">
        <v>0.73</v>
      </c>
      <c r="M444" s="348">
        <v>0</v>
      </c>
      <c r="N444" s="348">
        <v>7.68</v>
      </c>
    </row>
    <row r="445" spans="1:14">
      <c r="A445" s="337" t="s">
        <v>537</v>
      </c>
      <c r="B445" s="348">
        <v>0</v>
      </c>
      <c r="C445" s="348">
        <v>0</v>
      </c>
      <c r="D445" s="348">
        <v>0</v>
      </c>
      <c r="E445" s="348">
        <v>0</v>
      </c>
      <c r="F445" s="348">
        <v>0</v>
      </c>
      <c r="G445" s="348">
        <v>7.3</v>
      </c>
      <c r="H445" s="348">
        <v>0</v>
      </c>
      <c r="I445" s="348">
        <v>0</v>
      </c>
      <c r="J445" s="348">
        <v>0</v>
      </c>
      <c r="K445" s="348">
        <v>0</v>
      </c>
      <c r="L445" s="348">
        <v>0</v>
      </c>
      <c r="M445" s="348">
        <v>0</v>
      </c>
      <c r="N445" s="348">
        <v>7.3</v>
      </c>
    </row>
    <row r="446" spans="1:14">
      <c r="A446" s="337" t="s">
        <v>720</v>
      </c>
      <c r="B446" s="348">
        <v>0</v>
      </c>
      <c r="C446" s="348">
        <v>0</v>
      </c>
      <c r="D446" s="348">
        <v>0</v>
      </c>
      <c r="E446" s="348">
        <v>0</v>
      </c>
      <c r="F446" s="348">
        <v>0</v>
      </c>
      <c r="G446" s="348">
        <v>0</v>
      </c>
      <c r="H446" s="348">
        <v>0</v>
      </c>
      <c r="I446" s="348">
        <v>0</v>
      </c>
      <c r="J446" s="348">
        <v>0</v>
      </c>
      <c r="K446" s="348">
        <v>0</v>
      </c>
      <c r="L446" s="348">
        <v>1.22</v>
      </c>
      <c r="M446" s="348">
        <v>5.87</v>
      </c>
      <c r="N446" s="348">
        <v>7.09</v>
      </c>
    </row>
    <row r="447" spans="1:14">
      <c r="A447" s="337" t="s">
        <v>704</v>
      </c>
      <c r="B447" s="348">
        <v>0</v>
      </c>
      <c r="C447" s="348">
        <v>0</v>
      </c>
      <c r="D447" s="348">
        <v>0</v>
      </c>
      <c r="E447" s="348">
        <v>0</v>
      </c>
      <c r="F447" s="348">
        <v>0</v>
      </c>
      <c r="G447" s="348">
        <v>0</v>
      </c>
      <c r="H447" s="348">
        <v>4.1500000000000004</v>
      </c>
      <c r="I447" s="348">
        <v>0</v>
      </c>
      <c r="J447" s="348">
        <v>0</v>
      </c>
      <c r="K447" s="348">
        <v>0</v>
      </c>
      <c r="L447" s="348">
        <v>2.9</v>
      </c>
      <c r="M447" s="348">
        <v>0</v>
      </c>
      <c r="N447" s="348">
        <v>7.0500000000000007</v>
      </c>
    </row>
    <row r="448" spans="1:14">
      <c r="A448" s="337" t="s">
        <v>753</v>
      </c>
      <c r="B448" s="348">
        <v>0</v>
      </c>
      <c r="C448" s="348">
        <v>0</v>
      </c>
      <c r="D448" s="348">
        <v>0</v>
      </c>
      <c r="E448" s="348">
        <v>0</v>
      </c>
      <c r="F448" s="348">
        <v>2.7450000000000001</v>
      </c>
      <c r="G448" s="348">
        <v>0</v>
      </c>
      <c r="H448" s="348">
        <v>0</v>
      </c>
      <c r="I448" s="348">
        <v>0</v>
      </c>
      <c r="J448" s="348">
        <v>1.55</v>
      </c>
      <c r="K448" s="348">
        <v>2.0449999999999999</v>
      </c>
      <c r="L448" s="348">
        <v>0</v>
      </c>
      <c r="M448" s="348">
        <v>0</v>
      </c>
      <c r="N448" s="348">
        <v>6.34</v>
      </c>
    </row>
    <row r="449" spans="1:14">
      <c r="A449" s="337" t="s">
        <v>716</v>
      </c>
      <c r="B449" s="348">
        <v>0</v>
      </c>
      <c r="C449" s="348">
        <v>0</v>
      </c>
      <c r="D449" s="348">
        <v>0.81</v>
      </c>
      <c r="E449" s="348">
        <v>0</v>
      </c>
      <c r="F449" s="348">
        <v>0</v>
      </c>
      <c r="G449" s="348">
        <v>1.84</v>
      </c>
      <c r="H449" s="348">
        <v>0</v>
      </c>
      <c r="I449" s="348">
        <v>0</v>
      </c>
      <c r="J449" s="348">
        <v>1.18</v>
      </c>
      <c r="K449" s="348">
        <v>0</v>
      </c>
      <c r="L449" s="348">
        <v>0</v>
      </c>
      <c r="M449" s="348">
        <v>0.87</v>
      </c>
      <c r="N449" s="348">
        <v>4.7</v>
      </c>
    </row>
    <row r="450" spans="1:14">
      <c r="A450" s="337" t="s">
        <v>698</v>
      </c>
      <c r="B450" s="348">
        <v>0</v>
      </c>
      <c r="C450" s="348">
        <v>0</v>
      </c>
      <c r="D450" s="348">
        <v>0</v>
      </c>
      <c r="E450" s="348">
        <v>0</v>
      </c>
      <c r="F450" s="348">
        <v>0</v>
      </c>
      <c r="G450" s="348">
        <v>0</v>
      </c>
      <c r="H450" s="348">
        <v>4.33</v>
      </c>
      <c r="I450" s="348">
        <v>0</v>
      </c>
      <c r="J450" s="348">
        <v>0</v>
      </c>
      <c r="K450" s="348">
        <v>0</v>
      </c>
      <c r="L450" s="348">
        <v>0</v>
      </c>
      <c r="M450" s="348">
        <v>0</v>
      </c>
      <c r="N450" s="348">
        <v>4.33</v>
      </c>
    </row>
    <row r="451" spans="1:14">
      <c r="A451" s="337" t="s">
        <v>735</v>
      </c>
      <c r="B451" s="348">
        <v>0</v>
      </c>
      <c r="C451" s="348">
        <v>0</v>
      </c>
      <c r="D451" s="348">
        <v>0</v>
      </c>
      <c r="E451" s="348">
        <v>0.69</v>
      </c>
      <c r="F451" s="348">
        <v>0</v>
      </c>
      <c r="G451" s="348">
        <v>0.7</v>
      </c>
      <c r="H451" s="348">
        <v>0</v>
      </c>
      <c r="I451" s="348">
        <v>0.94</v>
      </c>
      <c r="J451" s="348">
        <v>0</v>
      </c>
      <c r="K451" s="348">
        <v>0.75</v>
      </c>
      <c r="L451" s="348">
        <v>0</v>
      </c>
      <c r="M451" s="348">
        <v>0.68</v>
      </c>
      <c r="N451" s="348">
        <v>3.7600000000000002</v>
      </c>
    </row>
    <row r="452" spans="1:14">
      <c r="A452" s="337" t="s">
        <v>744</v>
      </c>
      <c r="B452" s="348">
        <v>0</v>
      </c>
      <c r="C452" s="348">
        <v>0</v>
      </c>
      <c r="D452" s="348">
        <v>3.24</v>
      </c>
      <c r="E452" s="348">
        <v>0</v>
      </c>
      <c r="F452" s="348">
        <v>0</v>
      </c>
      <c r="G452" s="348">
        <v>0</v>
      </c>
      <c r="H452" s="348">
        <v>0</v>
      </c>
      <c r="I452" s="348">
        <v>0</v>
      </c>
      <c r="J452" s="348">
        <v>0</v>
      </c>
      <c r="K452" s="348">
        <v>0</v>
      </c>
      <c r="L452" s="348">
        <v>0</v>
      </c>
      <c r="M452" s="348">
        <v>0</v>
      </c>
      <c r="N452" s="348">
        <v>3.24</v>
      </c>
    </row>
    <row r="453" spans="1:14">
      <c r="A453" s="337" t="s">
        <v>534</v>
      </c>
      <c r="B453" s="348">
        <v>0</v>
      </c>
      <c r="C453" s="348">
        <v>0</v>
      </c>
      <c r="D453" s="348">
        <v>0</v>
      </c>
      <c r="E453" s="348">
        <v>0</v>
      </c>
      <c r="F453" s="348">
        <v>0</v>
      </c>
      <c r="G453" s="348">
        <v>0</v>
      </c>
      <c r="H453" s="348">
        <v>0</v>
      </c>
      <c r="I453" s="348">
        <v>0</v>
      </c>
      <c r="J453" s="348">
        <v>0</v>
      </c>
      <c r="K453" s="348">
        <v>2.76</v>
      </c>
      <c r="L453" s="348">
        <v>0</v>
      </c>
      <c r="M453" s="348">
        <v>0</v>
      </c>
      <c r="N453" s="348">
        <v>2.76</v>
      </c>
    </row>
    <row r="454" spans="1:14">
      <c r="A454" s="337" t="s">
        <v>701</v>
      </c>
      <c r="B454" s="348">
        <v>0</v>
      </c>
      <c r="C454" s="348">
        <v>0</v>
      </c>
      <c r="D454" s="348">
        <v>0</v>
      </c>
      <c r="E454" s="348">
        <v>0</v>
      </c>
      <c r="F454" s="348">
        <v>0</v>
      </c>
      <c r="G454" s="348">
        <v>0</v>
      </c>
      <c r="H454" s="348">
        <v>0</v>
      </c>
      <c r="I454" s="348">
        <v>0</v>
      </c>
      <c r="J454" s="348">
        <v>2.56</v>
      </c>
      <c r="K454" s="348">
        <v>0</v>
      </c>
      <c r="L454" s="348">
        <v>0</v>
      </c>
      <c r="M454" s="348">
        <v>0</v>
      </c>
      <c r="N454" s="348">
        <v>2.56</v>
      </c>
    </row>
    <row r="455" spans="1:14">
      <c r="A455" s="337" t="s">
        <v>732</v>
      </c>
      <c r="B455" s="348">
        <v>0</v>
      </c>
      <c r="C455" s="348">
        <v>0</v>
      </c>
      <c r="D455" s="348">
        <v>0</v>
      </c>
      <c r="E455" s="348">
        <v>0</v>
      </c>
      <c r="F455" s="348">
        <v>0</v>
      </c>
      <c r="G455" s="348">
        <v>0</v>
      </c>
      <c r="H455" s="348">
        <v>0</v>
      </c>
      <c r="I455" s="348">
        <v>2.09</v>
      </c>
      <c r="J455" s="348">
        <v>0</v>
      </c>
      <c r="K455" s="348">
        <v>0.45</v>
      </c>
      <c r="L455" s="348">
        <v>0</v>
      </c>
      <c r="M455" s="348">
        <v>0</v>
      </c>
      <c r="N455" s="348">
        <v>2.54</v>
      </c>
    </row>
    <row r="456" spans="1:14">
      <c r="A456" s="337" t="s">
        <v>741</v>
      </c>
      <c r="B456" s="348">
        <v>0.28000000000000003</v>
      </c>
      <c r="C456" s="348">
        <v>0</v>
      </c>
      <c r="D456" s="348">
        <v>0.31</v>
      </c>
      <c r="E456" s="348">
        <v>0</v>
      </c>
      <c r="F456" s="348">
        <v>0.35</v>
      </c>
      <c r="G456" s="348">
        <v>0.38</v>
      </c>
      <c r="H456" s="348">
        <v>0</v>
      </c>
      <c r="I456" s="348">
        <v>0.31</v>
      </c>
      <c r="J456" s="348">
        <v>0.23</v>
      </c>
      <c r="K456" s="348">
        <v>0</v>
      </c>
      <c r="L456" s="348">
        <v>0.31</v>
      </c>
      <c r="M456" s="348">
        <v>0</v>
      </c>
      <c r="N456" s="348">
        <v>2.17</v>
      </c>
    </row>
    <row r="457" spans="1:14">
      <c r="A457" s="337" t="s">
        <v>754</v>
      </c>
      <c r="B457" s="348">
        <v>0</v>
      </c>
      <c r="C457" s="348">
        <v>0</v>
      </c>
      <c r="D457" s="348">
        <v>0</v>
      </c>
      <c r="E457" s="348">
        <v>0</v>
      </c>
      <c r="F457" s="348">
        <v>0</v>
      </c>
      <c r="G457" s="348">
        <v>0</v>
      </c>
      <c r="H457" s="348">
        <v>0</v>
      </c>
      <c r="I457" s="348">
        <v>0</v>
      </c>
      <c r="J457" s="348">
        <v>0</v>
      </c>
      <c r="K457" s="348">
        <v>2.11</v>
      </c>
      <c r="L457" s="348">
        <v>0</v>
      </c>
      <c r="M457" s="348">
        <v>0</v>
      </c>
      <c r="N457" s="348">
        <v>2.11</v>
      </c>
    </row>
    <row r="458" spans="1:14">
      <c r="A458" s="337" t="s">
        <v>472</v>
      </c>
      <c r="B458" s="348">
        <v>0</v>
      </c>
      <c r="C458" s="348">
        <v>0.62</v>
      </c>
      <c r="D458" s="348">
        <v>0</v>
      </c>
      <c r="E458" s="348">
        <v>0</v>
      </c>
      <c r="F458" s="348">
        <v>1.4550000000000001</v>
      </c>
      <c r="G458" s="348">
        <v>0</v>
      </c>
      <c r="H458" s="348">
        <v>0</v>
      </c>
      <c r="I458" s="348">
        <v>0</v>
      </c>
      <c r="J458" s="348">
        <v>0</v>
      </c>
      <c r="K458" s="348">
        <v>0</v>
      </c>
      <c r="L458" s="348">
        <v>0</v>
      </c>
      <c r="M458" s="348">
        <v>0</v>
      </c>
      <c r="N458" s="348">
        <v>2.0750000000000002</v>
      </c>
    </row>
    <row r="459" spans="1:14">
      <c r="A459" s="337" t="s">
        <v>757</v>
      </c>
      <c r="B459" s="348">
        <v>0</v>
      </c>
      <c r="C459" s="348">
        <v>0</v>
      </c>
      <c r="D459" s="348">
        <v>0</v>
      </c>
      <c r="E459" s="348">
        <v>0</v>
      </c>
      <c r="F459" s="348">
        <v>0</v>
      </c>
      <c r="G459" s="348">
        <v>0.92</v>
      </c>
      <c r="H459" s="348">
        <v>0.47</v>
      </c>
      <c r="I459" s="348">
        <v>0</v>
      </c>
      <c r="J459" s="348">
        <v>0</v>
      </c>
      <c r="K459" s="348">
        <v>0</v>
      </c>
      <c r="L459" s="348">
        <v>0</v>
      </c>
      <c r="M459" s="348">
        <v>0</v>
      </c>
      <c r="N459" s="348">
        <v>1.3900000000000001</v>
      </c>
    </row>
    <row r="460" spans="1:14">
      <c r="A460" s="337" t="s">
        <v>691</v>
      </c>
      <c r="B460" s="348">
        <v>0</v>
      </c>
      <c r="C460" s="348">
        <v>0</v>
      </c>
      <c r="D460" s="348">
        <v>0</v>
      </c>
      <c r="E460" s="348">
        <v>0</v>
      </c>
      <c r="F460" s="348">
        <v>0</v>
      </c>
      <c r="G460" s="348">
        <v>0</v>
      </c>
      <c r="H460" s="348">
        <v>0</v>
      </c>
      <c r="I460" s="348">
        <v>0</v>
      </c>
      <c r="J460" s="348">
        <v>0</v>
      </c>
      <c r="K460" s="348">
        <v>0</v>
      </c>
      <c r="L460" s="348">
        <v>1.27</v>
      </c>
      <c r="M460" s="348">
        <v>0</v>
      </c>
      <c r="N460" s="348">
        <v>1.27</v>
      </c>
    </row>
    <row r="461" spans="1:14">
      <c r="A461" s="337" t="s">
        <v>546</v>
      </c>
      <c r="B461" s="348">
        <v>0</v>
      </c>
      <c r="C461" s="348">
        <v>0</v>
      </c>
      <c r="D461" s="348">
        <v>0</v>
      </c>
      <c r="E461" s="348">
        <v>0</v>
      </c>
      <c r="F461" s="348">
        <v>0</v>
      </c>
      <c r="G461" s="348">
        <v>0</v>
      </c>
      <c r="H461" s="348">
        <v>0</v>
      </c>
      <c r="I461" s="348">
        <v>0</v>
      </c>
      <c r="J461" s="348">
        <v>0</v>
      </c>
      <c r="K461" s="348">
        <v>0.52</v>
      </c>
      <c r="L461" s="348">
        <v>0.57999999999999996</v>
      </c>
      <c r="M461" s="348">
        <v>0</v>
      </c>
      <c r="N461" s="348">
        <v>1.1000000000000001</v>
      </c>
    </row>
    <row r="462" spans="1:14">
      <c r="A462" s="337" t="s">
        <v>762</v>
      </c>
      <c r="B462" s="348">
        <v>0</v>
      </c>
      <c r="C462" s="348">
        <v>0</v>
      </c>
      <c r="D462" s="348">
        <v>0</v>
      </c>
      <c r="E462" s="348">
        <v>0</v>
      </c>
      <c r="F462" s="348">
        <v>0</v>
      </c>
      <c r="G462" s="348">
        <v>1</v>
      </c>
      <c r="H462" s="348">
        <v>0</v>
      </c>
      <c r="I462" s="348">
        <v>0</v>
      </c>
      <c r="J462" s="348">
        <v>0</v>
      </c>
      <c r="K462" s="348">
        <v>0</v>
      </c>
      <c r="L462" s="348">
        <v>0</v>
      </c>
      <c r="M462" s="348">
        <v>0</v>
      </c>
      <c r="N462" s="348">
        <v>1</v>
      </c>
    </row>
    <row r="463" spans="1:14">
      <c r="A463" s="337" t="s">
        <v>699</v>
      </c>
      <c r="B463" s="348">
        <v>0</v>
      </c>
      <c r="C463" s="348">
        <v>0</v>
      </c>
      <c r="D463" s="348">
        <v>0</v>
      </c>
      <c r="E463" s="348">
        <v>0</v>
      </c>
      <c r="F463" s="348">
        <v>0.92</v>
      </c>
      <c r="G463" s="348">
        <v>0</v>
      </c>
      <c r="H463" s="348">
        <v>0</v>
      </c>
      <c r="I463" s="348">
        <v>0</v>
      </c>
      <c r="J463" s="348">
        <v>0</v>
      </c>
      <c r="K463" s="348">
        <v>0</v>
      </c>
      <c r="L463" s="348">
        <v>0</v>
      </c>
      <c r="M463" s="348">
        <v>0</v>
      </c>
      <c r="N463" s="348">
        <v>0.92</v>
      </c>
    </row>
    <row r="464" spans="1:14">
      <c r="A464" s="337" t="s">
        <v>473</v>
      </c>
      <c r="B464" s="348">
        <v>0</v>
      </c>
      <c r="C464" s="348">
        <v>0</v>
      </c>
      <c r="D464" s="348">
        <v>0</v>
      </c>
      <c r="E464" s="348">
        <v>0</v>
      </c>
      <c r="F464" s="348">
        <v>0.81399999999999995</v>
      </c>
      <c r="G464" s="348">
        <v>0</v>
      </c>
      <c r="H464" s="348">
        <v>0</v>
      </c>
      <c r="I464" s="348">
        <v>0</v>
      </c>
      <c r="J464" s="348">
        <v>0</v>
      </c>
      <c r="K464" s="348">
        <v>0</v>
      </c>
      <c r="L464" s="348">
        <v>0</v>
      </c>
      <c r="M464" s="348">
        <v>0</v>
      </c>
      <c r="N464" s="348">
        <v>0.81399999999999995</v>
      </c>
    </row>
    <row r="465" spans="1:14">
      <c r="A465" s="337" t="s">
        <v>719</v>
      </c>
      <c r="B465" s="348">
        <v>0</v>
      </c>
      <c r="C465" s="348">
        <v>0</v>
      </c>
      <c r="D465" s="348">
        <v>0</v>
      </c>
      <c r="E465" s="348">
        <v>0</v>
      </c>
      <c r="F465" s="348">
        <v>0</v>
      </c>
      <c r="G465" s="348">
        <v>0</v>
      </c>
      <c r="H465" s="348">
        <v>0</v>
      </c>
      <c r="I465" s="348">
        <v>0.67</v>
      </c>
      <c r="J465" s="348">
        <v>0</v>
      </c>
      <c r="K465" s="348">
        <v>0</v>
      </c>
      <c r="L465" s="348">
        <v>0</v>
      </c>
      <c r="M465" s="348">
        <v>0</v>
      </c>
      <c r="N465" s="348">
        <v>0.67</v>
      </c>
    </row>
    <row r="466" spans="1:14">
      <c r="A466" s="337" t="s">
        <v>545</v>
      </c>
      <c r="B466" s="348">
        <v>0</v>
      </c>
      <c r="C466" s="348">
        <v>0</v>
      </c>
      <c r="D466" s="348">
        <v>0</v>
      </c>
      <c r="E466" s="348">
        <v>0</v>
      </c>
      <c r="F466" s="348">
        <v>0</v>
      </c>
      <c r="G466" s="348">
        <v>0</v>
      </c>
      <c r="H466" s="348">
        <v>0.66</v>
      </c>
      <c r="I466" s="348">
        <v>0</v>
      </c>
      <c r="J466" s="348">
        <v>0</v>
      </c>
      <c r="K466" s="348">
        <v>0</v>
      </c>
      <c r="L466" s="348">
        <v>0</v>
      </c>
      <c r="M466" s="348">
        <v>0</v>
      </c>
      <c r="N466" s="348">
        <v>0.66</v>
      </c>
    </row>
    <row r="467" spans="1:14">
      <c r="A467" s="337" t="s">
        <v>731</v>
      </c>
      <c r="B467" s="348">
        <v>0</v>
      </c>
      <c r="C467" s="348">
        <v>0</v>
      </c>
      <c r="D467" s="348">
        <v>0</v>
      </c>
      <c r="E467" s="348">
        <v>0</v>
      </c>
      <c r="F467" s="348">
        <v>0</v>
      </c>
      <c r="G467" s="348">
        <v>0.27</v>
      </c>
      <c r="H467" s="348">
        <v>0.33</v>
      </c>
      <c r="I467" s="348">
        <v>0</v>
      </c>
      <c r="J467" s="348">
        <v>0</v>
      </c>
      <c r="K467" s="348">
        <v>0</v>
      </c>
      <c r="L467" s="348">
        <v>0</v>
      </c>
      <c r="M467" s="348">
        <v>0</v>
      </c>
      <c r="N467" s="348">
        <v>0.60000000000000009</v>
      </c>
    </row>
    <row r="468" spans="1:14">
      <c r="A468" s="337" t="s">
        <v>541</v>
      </c>
      <c r="B468" s="348">
        <v>0.56000000000000005</v>
      </c>
      <c r="C468" s="348">
        <v>0</v>
      </c>
      <c r="D468" s="348">
        <v>0</v>
      </c>
      <c r="E468" s="348">
        <v>0</v>
      </c>
      <c r="F468" s="348">
        <v>0</v>
      </c>
      <c r="G468" s="348">
        <v>0</v>
      </c>
      <c r="H468" s="348">
        <v>0</v>
      </c>
      <c r="I468" s="348">
        <v>0</v>
      </c>
      <c r="J468" s="348">
        <v>0</v>
      </c>
      <c r="K468" s="348">
        <v>0</v>
      </c>
      <c r="L468" s="348">
        <v>0</v>
      </c>
      <c r="M468" s="348">
        <v>0</v>
      </c>
      <c r="N468" s="348">
        <v>0.56000000000000005</v>
      </c>
    </row>
    <row r="469" spans="1:14">
      <c r="A469" s="337" t="s">
        <v>756</v>
      </c>
      <c r="B469" s="348">
        <v>0</v>
      </c>
      <c r="C469" s="348">
        <v>0</v>
      </c>
      <c r="D469" s="348">
        <v>0</v>
      </c>
      <c r="E469" s="348">
        <v>0</v>
      </c>
      <c r="F469" s="348">
        <v>0</v>
      </c>
      <c r="G469" s="348">
        <v>0</v>
      </c>
      <c r="H469" s="348">
        <v>0</v>
      </c>
      <c r="I469" s="348">
        <v>0.11</v>
      </c>
      <c r="J469" s="348">
        <v>0</v>
      </c>
      <c r="K469" s="348">
        <v>0.2</v>
      </c>
      <c r="L469" s="348">
        <v>0.19</v>
      </c>
      <c r="M469" s="348">
        <v>0</v>
      </c>
      <c r="N469" s="348">
        <v>0.5</v>
      </c>
    </row>
    <row r="470" spans="1:14">
      <c r="A470" s="337" t="s">
        <v>697</v>
      </c>
      <c r="B470" s="348">
        <v>0</v>
      </c>
      <c r="C470" s="348">
        <v>0</v>
      </c>
      <c r="D470" s="348">
        <v>0</v>
      </c>
      <c r="E470" s="348">
        <v>0</v>
      </c>
      <c r="F470" s="348">
        <v>0</v>
      </c>
      <c r="G470" s="348">
        <v>0</v>
      </c>
      <c r="H470" s="348">
        <v>0</v>
      </c>
      <c r="I470" s="348">
        <v>0.28000000000000003</v>
      </c>
      <c r="J470" s="348">
        <v>0</v>
      </c>
      <c r="K470" s="348">
        <v>0</v>
      </c>
      <c r="L470" s="348">
        <v>0</v>
      </c>
      <c r="M470" s="348">
        <v>0</v>
      </c>
      <c r="N470" s="348">
        <v>0.28000000000000003</v>
      </c>
    </row>
    <row r="471" spans="1:14">
      <c r="A471" s="337" t="s">
        <v>695</v>
      </c>
      <c r="B471" s="348">
        <v>0</v>
      </c>
      <c r="C471" s="348">
        <v>0</v>
      </c>
      <c r="D471" s="348">
        <v>0</v>
      </c>
      <c r="E471" s="348">
        <v>0.12</v>
      </c>
      <c r="F471" s="348">
        <v>0.12</v>
      </c>
      <c r="G471" s="348">
        <v>0</v>
      </c>
      <c r="H471" s="348">
        <v>0</v>
      </c>
      <c r="I471" s="348">
        <v>0</v>
      </c>
      <c r="J471" s="348">
        <v>0</v>
      </c>
      <c r="K471" s="348">
        <v>0.04</v>
      </c>
      <c r="L471" s="348">
        <v>0</v>
      </c>
      <c r="M471" s="348">
        <v>0</v>
      </c>
      <c r="N471" s="348">
        <v>0.27999999999999997</v>
      </c>
    </row>
    <row r="472" spans="1:14" ht="15.75" thickBot="1">
      <c r="A472" s="337" t="s">
        <v>540</v>
      </c>
      <c r="B472" s="348">
        <v>0.18</v>
      </c>
      <c r="C472" s="348">
        <v>0</v>
      </c>
      <c r="D472" s="348">
        <v>0</v>
      </c>
      <c r="E472" s="348">
        <v>0</v>
      </c>
      <c r="F472" s="348">
        <v>0</v>
      </c>
      <c r="G472" s="348">
        <v>0</v>
      </c>
      <c r="H472" s="348">
        <v>0</v>
      </c>
      <c r="I472" s="348">
        <v>0</v>
      </c>
      <c r="J472" s="348">
        <v>0</v>
      </c>
      <c r="K472" s="348">
        <v>0</v>
      </c>
      <c r="L472" s="348">
        <v>0</v>
      </c>
      <c r="M472" s="348">
        <v>0</v>
      </c>
      <c r="N472" s="348">
        <v>0.18</v>
      </c>
    </row>
    <row r="473" spans="1:14" ht="16.5" thickTop="1" thickBot="1">
      <c r="A473" s="342" t="s">
        <v>640</v>
      </c>
      <c r="B473" s="349">
        <v>87958.420999999973</v>
      </c>
      <c r="C473" s="349">
        <v>80214.41500000011</v>
      </c>
      <c r="D473" s="349">
        <v>91034.829999999973</v>
      </c>
      <c r="E473" s="349">
        <v>87639.087000000101</v>
      </c>
      <c r="F473" s="349">
        <v>103108.41200000003</v>
      </c>
      <c r="G473" s="349">
        <v>100922.70600000006</v>
      </c>
      <c r="H473" s="349">
        <v>102863.57300000005</v>
      </c>
      <c r="I473" s="349">
        <v>105641.43800000008</v>
      </c>
      <c r="J473" s="349">
        <v>96466.914000000004</v>
      </c>
      <c r="K473" s="349">
        <v>99598.45999999989</v>
      </c>
      <c r="L473" s="349">
        <v>88198.912999999971</v>
      </c>
      <c r="M473" s="349">
        <v>96222.114999999947</v>
      </c>
      <c r="N473" s="349">
        <v>1139869.2840000007</v>
      </c>
    </row>
    <row r="474" spans="1:14" ht="15.75" thickTop="1"/>
  </sheetData>
  <sortState ref="A363:N469">
    <sortCondition descending="1" ref="N363"/>
  </sortState>
  <mergeCells count="14">
    <mergeCell ref="XEO58:XEO61"/>
    <mergeCell ref="XEO62:XEO63"/>
    <mergeCell ref="XEO64:XEO65"/>
    <mergeCell ref="XEO66:XEO68"/>
    <mergeCell ref="XEO69:XEO70"/>
    <mergeCell ref="A1:N1"/>
    <mergeCell ref="A2:N2"/>
    <mergeCell ref="A3:N3"/>
    <mergeCell ref="XEO56:XEO57"/>
    <mergeCell ref="XEO44:XEO46"/>
    <mergeCell ref="XEO47:XEO48"/>
    <mergeCell ref="XEO49:XEO50"/>
    <mergeCell ref="XEO51:XEO52"/>
    <mergeCell ref="XEO53:XEO5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339933"/>
  </sheetPr>
  <dimension ref="A1:T288"/>
  <sheetViews>
    <sheetView tabSelected="1" zoomScaleNormal="100" workbookViewId="0">
      <selection sqref="A1:R289"/>
    </sheetView>
  </sheetViews>
  <sheetFormatPr baseColWidth="10" defaultRowHeight="15"/>
  <sheetData>
    <row r="1" spans="1:20" s="301" customFormat="1">
      <c r="A1" s="355" t="s">
        <v>789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20" s="301" customFormat="1">
      <c r="A2" s="355" t="s">
        <v>790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</row>
    <row r="3" spans="1:20" s="301" customFormat="1">
      <c r="A3" s="356" t="s">
        <v>791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</row>
    <row r="4" spans="1:20" s="301" customFormat="1"/>
    <row r="5" spans="1:20">
      <c r="A5" s="301" t="s">
        <v>647</v>
      </c>
    </row>
    <row r="12" spans="1:20">
      <c r="T12" s="346"/>
    </row>
    <row r="13" spans="1:20">
      <c r="T13" s="346"/>
    </row>
    <row r="14" spans="1:20">
      <c r="T14" s="346"/>
    </row>
    <row r="15" spans="1:20">
      <c r="T15" s="346"/>
    </row>
    <row r="16" spans="1:20">
      <c r="T16" s="346"/>
    </row>
    <row r="48" spans="1:1">
      <c r="A48" s="301" t="s">
        <v>648</v>
      </c>
    </row>
    <row r="92" spans="1:1">
      <c r="A92" s="301" t="s">
        <v>649</v>
      </c>
    </row>
    <row r="143" spans="1:1">
      <c r="A143" s="301" t="s">
        <v>768</v>
      </c>
    </row>
    <row r="185" spans="1:17">
      <c r="A185" s="301" t="s">
        <v>769</v>
      </c>
    </row>
    <row r="188" spans="1:17">
      <c r="A188" t="s">
        <v>21</v>
      </c>
      <c r="J188" t="s">
        <v>100</v>
      </c>
      <c r="Q188" t="s">
        <v>64</v>
      </c>
    </row>
    <row r="202" spans="1:8">
      <c r="A202" t="s">
        <v>89</v>
      </c>
      <c r="H202" t="s">
        <v>19</v>
      </c>
    </row>
    <row r="221" spans="1:15">
      <c r="O221" t="s">
        <v>120</v>
      </c>
    </row>
    <row r="224" spans="1:15">
      <c r="A224" t="s">
        <v>36</v>
      </c>
    </row>
    <row r="228" spans="9:9">
      <c r="I228" t="s">
        <v>556</v>
      </c>
    </row>
    <row r="248" spans="1:16">
      <c r="A248" t="s">
        <v>115</v>
      </c>
      <c r="I248" t="s">
        <v>37</v>
      </c>
      <c r="P248" t="s">
        <v>23</v>
      </c>
    </row>
    <row r="267" spans="1:15">
      <c r="O267" t="s">
        <v>558</v>
      </c>
    </row>
    <row r="271" spans="1:15">
      <c r="A271" t="s">
        <v>31</v>
      </c>
      <c r="H271" t="s">
        <v>27</v>
      </c>
    </row>
    <row r="288" spans="1:1">
      <c r="A288" t="s">
        <v>767</v>
      </c>
    </row>
  </sheetData>
  <mergeCells count="3">
    <mergeCell ref="A1:N1"/>
    <mergeCell ref="A2:N2"/>
    <mergeCell ref="A3:N3"/>
  </mergeCells>
  <pageMargins left="0.70866141732283472" right="0.70866141732283472" top="0.74803149606299213" bottom="0.74803149606299213" header="0.31496062992125984" footer="0.31496062992125984"/>
  <pageSetup paperSize="5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</vt:i4>
      </vt:variant>
    </vt:vector>
  </HeadingPairs>
  <TitlesOfParts>
    <vt:vector size="24" baseType="lpstr">
      <vt:lpstr>Sn Fco. Menendez</vt:lpstr>
      <vt:lpstr>Atiquizaya</vt:lpstr>
      <vt:lpstr>SANTA ANA</vt:lpstr>
      <vt:lpstr>LA LIBERTAD</vt:lpstr>
      <vt:lpstr>Ishuatan</vt:lpstr>
      <vt:lpstr>CAPSA</vt:lpstr>
      <vt:lpstr>MIDES</vt:lpstr>
      <vt:lpstr>Meanguera</vt:lpstr>
      <vt:lpstr>Perquin</vt:lpstr>
      <vt:lpstr>CORINTO</vt:lpstr>
      <vt:lpstr>SOCINUS</vt:lpstr>
      <vt:lpstr>San Miguel</vt:lpstr>
      <vt:lpstr>SANTA ROSA DE LIMA (ASINORLU)</vt:lpstr>
      <vt:lpstr>Suchitoto</vt:lpstr>
      <vt:lpstr>CINQUERA</vt:lpstr>
      <vt:lpstr>CHALATENANGO</vt:lpstr>
      <vt:lpstr>AMUCHADES</vt:lpstr>
      <vt:lpstr>DESECHOS RELLENOS</vt:lpstr>
      <vt:lpstr>Base de datos</vt:lpstr>
      <vt:lpstr>Tablas dinámicas</vt:lpstr>
      <vt:lpstr>Tablas a publicar</vt:lpstr>
      <vt:lpstr>Gráficas a publicar</vt:lpstr>
      <vt:lpstr>'Gráficas a publicar'!Área_de_impresión</vt:lpstr>
      <vt:lpstr>'LA LIBERTAD'!Área_de_impresión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</dc:creator>
  <cp:lastModifiedBy>saguilar</cp:lastModifiedBy>
  <cp:lastPrinted>2018-11-05T16:55:01Z</cp:lastPrinted>
  <dcterms:created xsi:type="dcterms:W3CDTF">2014-01-27T15:03:26Z</dcterms:created>
  <dcterms:modified xsi:type="dcterms:W3CDTF">2018-11-05T16:55:44Z</dcterms:modified>
</cp:coreProperties>
</file>