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
    </mc:Choice>
  </mc:AlternateContent>
  <bookViews>
    <workbookView xWindow="0" yWindow="0" windowWidth="2160" windowHeight="0" activeTab="3"/>
  </bookViews>
  <sheets>
    <sheet name="Fondo Común" sheetId="1" r:id="rId1"/>
    <sheet name="FR-120Libre Disponibilidad. " sheetId="3" r:id="rId2"/>
    <sheet name="FIESTAS 7%" sheetId="4" r:id="rId3"/>
    <sheet name="FONDO GOES" sheetId="8" r:id="rId4"/>
  </sheets>
  <definedNames>
    <definedName name="_xlnm._FilterDatabase" localSheetId="0" hidden="1">'Fondo Común'!$A$3:$S$33</definedName>
    <definedName name="_xlnm._FilterDatabase" localSheetId="1" hidden="1">'FR-120Libre Disponibilidad. '!$A$3:$S$31</definedName>
    <definedName name="_xlnm.Print_Area" localSheetId="2">'FIESTAS 7%'!$A$7:$S$13</definedName>
    <definedName name="_xlnm.Print_Area" localSheetId="0">'Fondo Común'!$A$74:$S$82</definedName>
    <definedName name="_xlnm.Print_Area" localSheetId="3">'FONDO GOES'!$A$5:$T$7</definedName>
    <definedName name="_xlnm.Print_Area" localSheetId="1">'FR-120Libre Disponibilidad. '!$A$77:$S$81</definedName>
    <definedName name="_xlnm.Print_Titles" localSheetId="0">'Fondo Común'!$74:$75</definedName>
    <definedName name="_xlnm.Print_Titles" localSheetId="1">'FR-120Libre Disponibilidad. '!$77:$78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31" i="3" l="1"/>
  <c r="V31" i="3"/>
  <c r="U31" i="3"/>
</calcChain>
</file>

<file path=xl/sharedStrings.xml><?xml version="1.0" encoding="utf-8"?>
<sst xmlns="http://schemas.openxmlformats.org/spreadsheetml/2006/main" count="3153" uniqueCount="1007">
  <si>
    <t>Item</t>
  </si>
  <si>
    <t xml:space="preserve">UNIDAD SOLICITANTE </t>
  </si>
  <si>
    <t>Numero de Proceso de Comprasal</t>
  </si>
  <si>
    <t xml:space="preserve">FECHA DE REQUISICIÓN </t>
  </si>
  <si>
    <t>Modalidad de contratación: LG/ L/ CD</t>
  </si>
  <si>
    <t>Tipo de contrato</t>
  </si>
  <si>
    <t>Fuente de Financiamiento</t>
  </si>
  <si>
    <t>Modalidad del proceso: Ejecucion / Liquidado/ Adjudicados</t>
  </si>
  <si>
    <t>Contratos prorrogados SI/NO</t>
  </si>
  <si>
    <t>Modificados 20% SI /NO</t>
  </si>
  <si>
    <t>Foliados  SI/NO</t>
  </si>
  <si>
    <t xml:space="preserve">Sanciones </t>
  </si>
  <si>
    <t>Garantias nombre de las garantias</t>
  </si>
  <si>
    <t>Nombre del Administrador de contrato/ u orden de compra</t>
  </si>
  <si>
    <t xml:space="preserve">DESCRIPCIÓN </t>
  </si>
  <si>
    <t xml:space="preserve">Monto presupuestado </t>
  </si>
  <si>
    <t>Total de la compra</t>
  </si>
  <si>
    <t>N° Y FECHA DE CUERDO</t>
  </si>
  <si>
    <t>NOTA</t>
  </si>
  <si>
    <t>N° DE ORDEN DE COMPRA</t>
  </si>
  <si>
    <t>LG</t>
  </si>
  <si>
    <t xml:space="preserve">Juan Manuel Ruano Díaz </t>
  </si>
  <si>
    <t xml:space="preserve">Adquisición de cuatro cintas de impresión RIBBON COLOR YMACKT 500 IMG, para imprimir carnet de empleados de la municipalidad. </t>
  </si>
  <si>
    <t xml:space="preserve">NOMBRE DEL PROVEEDOR </t>
  </si>
  <si>
    <t>GRUPO DALE, S.A DE C.V.</t>
  </si>
  <si>
    <t xml:space="preserve">INFORMATICA </t>
  </si>
  <si>
    <t xml:space="preserve">Lic. José Patricio Hernandez Quintanilla </t>
  </si>
  <si>
    <t>$360.00 mensual, un total de $2,160.00</t>
  </si>
  <si>
    <t xml:space="preserve">CR COPIADORAS, S.A DE C.V. </t>
  </si>
  <si>
    <t>POR 11 MESES</t>
  </si>
  <si>
    <t xml:space="preserve">Fredy Orlando Quijano Portillo. </t>
  </si>
  <si>
    <t xml:space="preserve">Contratación de servicio de soporte técnico para el buen funcionamiento de los equipos FIREWALL, de la oficina central y distrito alta vista de la Alcaldia Municipal de Tonacatepeque. </t>
  </si>
  <si>
    <t>$100.00 mensuales por 11 meses haciendo un total de $2,200.00</t>
  </si>
  <si>
    <t>Jaret Naún Moran Sorto. (JL SECURITY).</t>
  </si>
  <si>
    <t>UACI</t>
  </si>
  <si>
    <t xml:space="preserve">Licda. Evelyn Marleni García de Sánchez. </t>
  </si>
  <si>
    <t xml:space="preserve">Publicación en el periodico de aviso de resultado de la licitación LP-08/2021-AMT de la compra de los camiones compactadores de basura de 20 yardas. </t>
  </si>
  <si>
    <t xml:space="preserve">EL DIARIO NACIONAL S.A DE C.V. </t>
  </si>
  <si>
    <t xml:space="preserve">Publicación en el periodico de aviso de resultado de la licitación LP-01/2022-AMT del servicio de arrendamiento de cinco camiones compactadores y dos camiones con gondolas para transporte de recolección de desechos sólidos. </t>
  </si>
  <si>
    <t>Acta 1 de fecha 28/01/2022</t>
  </si>
  <si>
    <t xml:space="preserve">Contratación de servicio de soporte técnico para portal WEB de la Alcaldia Municipal de Tonacatepeque. </t>
  </si>
  <si>
    <t>Gerencia Administrativa</t>
  </si>
  <si>
    <t>FR-120LIBRE DISPONIBILIDAD.</t>
  </si>
  <si>
    <t>Lic. Patricio Hernandez</t>
  </si>
  <si>
    <t>Adquisición de insumos de bioseguridad para la prevención del COVID-19, para el personal operativo y administrativo de la Alcaldia Municipal de Tonacatepeque.</t>
  </si>
  <si>
    <t>acta 9, acuerdo 15 de fecha 15/02/2022</t>
  </si>
  <si>
    <t>MULTIFER, S.A DE C.V.</t>
  </si>
  <si>
    <t>Gerencia Operativa</t>
  </si>
  <si>
    <t>Acta 10, acuerdo 17 de fecha 24/02/2022</t>
  </si>
  <si>
    <t xml:space="preserve">Arq. Manuel Edgardo Barrera. </t>
  </si>
  <si>
    <t xml:space="preserve">Adquisición de materiales de construcción para apoyar a las comunidades que ejecutan proyectos en el municipio de Tonacatepeque. </t>
  </si>
  <si>
    <t xml:space="preserve">Jacinto Antonio Montecinos Jefe de Desechos Sólidos. </t>
  </si>
  <si>
    <t xml:space="preserve">Suministro e instalación de un equipo de aire acondicionado para la unidad de desechos sólidos marca confort star, tipo mini split; capacidad 18,000 BTU, voltaje 220 AC, tecnologia inverter; eficiencia 16SEER compresor y evaporador. </t>
  </si>
  <si>
    <t xml:space="preserve">NUMANCIA  TECH INC., S.A DE C.V. </t>
  </si>
  <si>
    <t>Acta 9, acuerdo 16, de fecha 15/02/22</t>
  </si>
  <si>
    <t xml:space="preserve">UNIDAD DE DEPORTES </t>
  </si>
  <si>
    <t xml:space="preserve">Adquisición de 500 uniformes para entregar a los equipos de futbol del area rural y urbana de la Alcaldia Municipal de Tonacatepeque. </t>
  </si>
  <si>
    <t>Acta 10, acuerdo 9 de fecha 24/02/2022</t>
  </si>
  <si>
    <t>José Raul Tejada (CONTRAPUNTO).</t>
  </si>
  <si>
    <t xml:space="preserve">Unidad de Cementerios </t>
  </si>
  <si>
    <t>IMAGEN CONTEMPORANEA S.A DE C.V.</t>
  </si>
  <si>
    <t xml:space="preserve">Mantenimiento e Infraestructura </t>
  </si>
  <si>
    <t>Acta de adjudicación 4, defecha 02/2022</t>
  </si>
  <si>
    <t xml:space="preserve">Adquisición de suministros de materiales de construcción, herramientas y materiales ferreteros para la adecuación de la oficina de atención a la mujer que son victimas de violencia de genero de la Alcaldia Municipal de Tonacatepeque. </t>
  </si>
  <si>
    <t>FREUND DE EL SALVADOR, S.A DE C.V</t>
  </si>
  <si>
    <t xml:space="preserve">Gerencia Administrativa </t>
  </si>
  <si>
    <t xml:space="preserve">7% fiestas </t>
  </si>
  <si>
    <t>Acta 9, acuerdo 13 de fecha 15/02/2022</t>
  </si>
  <si>
    <t xml:space="preserve">Rosa Delmy Lemus de Velasco. </t>
  </si>
  <si>
    <t>MULTIACTYS, S.A DE C.V.</t>
  </si>
  <si>
    <t xml:space="preserve">Adquisición de materiales para la instalación y conexión eléctrica para aire acondicionado, en la sala de espera del despacho municipal del alcalde. </t>
  </si>
  <si>
    <t>contrato</t>
  </si>
  <si>
    <t>Editora el Mundo, S.A.</t>
  </si>
  <si>
    <t xml:space="preserve">Servicio de alquiler de maquina retro excavadora, para realizar diferentes servicios para ayudar a las comunidades del municipio de Tonacatepeque. </t>
  </si>
  <si>
    <t xml:space="preserve">José Heriberto Ramos Peñate. </t>
  </si>
  <si>
    <t>Acta de ajudicación cinco, de fecha 22 de febrero de 2022</t>
  </si>
  <si>
    <t xml:space="preserve">D&amp;H, S.A DE C.V. </t>
  </si>
  <si>
    <t xml:space="preserve">Contratación de servicio para el mantenimiento preventivo y correctivo de equipos de aire acondicionado para la Alcaldia Municipal de Tonacatepeque. </t>
  </si>
  <si>
    <t>NUMANCIA TECH INC, S.A DE C.V</t>
  </si>
  <si>
    <t xml:space="preserve">Adquisición de ciento ochenta y cinco canastas básicas de alimentos para beneficiar a los adultos mayores de escasos recursos economicos del municipio de Tonacatepeque. </t>
  </si>
  <si>
    <t xml:space="preserve">Lic. José Patricio Hernandez. </t>
  </si>
  <si>
    <t>Acta 10 acuerdo 18, de fecha 24/02/2022</t>
  </si>
  <si>
    <t>Grupo Finance Innovating, S.A DE C.V</t>
  </si>
  <si>
    <t xml:space="preserve">Gerencia operativa </t>
  </si>
  <si>
    <t xml:space="preserve">Wydman Wilfredo Muñoz Alfaro. </t>
  </si>
  <si>
    <t xml:space="preserve">Ing. José Heriberto Ramos Peñate. </t>
  </si>
  <si>
    <t xml:space="preserve">Servicio de contratación de 45 radios de comunicaciones que serán utilizados por los agentes de la unidad del CAM y Jefaturas operativas de la Alcaldia Municipal de Tonacatepeque. </t>
  </si>
  <si>
    <t xml:space="preserve">TELESIS, S.A DE C.V. </t>
  </si>
  <si>
    <t xml:space="preserve">Adquisición de 75 refrigerios (panes con pollo), y 75 jugos para los niños que participen como Josefinos en las fiestas del cantón San José la Fuente. </t>
  </si>
  <si>
    <t>Acta 12, acuerdo once de fecha 08/03/2022</t>
  </si>
  <si>
    <t>Adquisición de 300 cintas porta gafetes de 90x2cm y 300 porta carnet plasticos flexibles, verticales de 6x10.50cm.</t>
  </si>
  <si>
    <t xml:space="preserve">Rember Antonio Cruz Mendoza. </t>
  </si>
  <si>
    <t xml:space="preserve">DISTRITO ALTA VISTA </t>
  </si>
  <si>
    <t xml:space="preserve">Adquisición de insumos de consumo y limpieza para distrito alta vista de la Alcaldia Municipal de Tonacatepeque. </t>
  </si>
  <si>
    <t xml:space="preserve">Lic. Fernando Antonio Fabian Avelar. </t>
  </si>
  <si>
    <t xml:space="preserve">PROQUINSA, S.A DE C.V. </t>
  </si>
  <si>
    <t>31 y 32</t>
  </si>
  <si>
    <t xml:space="preserve">Adquisición de materiales de construcción, herramientas y materiales ferreteros, para el concretado de dos tramos de calle y construcción de muro de retención del cantón el Transito II del Municipio de Tonacatepeque. </t>
  </si>
  <si>
    <t>Acta 12, acuerdo 27 de fecha 08/03/2022</t>
  </si>
  <si>
    <t>33 Y 34</t>
  </si>
  <si>
    <t xml:space="preserve">Adquisición de suministros de ferreteria, materiales de construcción, herramientas y mezcla asfaltica para realizar asfaltado de tramo de calle principal de caserío los Galdámez y Callejas del Cantón la fuente de Tonacatepeque. </t>
  </si>
  <si>
    <t>Acta 12, acuerdo 17 de fecha 08/03/2022</t>
  </si>
  <si>
    <t>GRUPOS ECON, S.A DE C.V &amp; MultiInversiones la CIMA, S.A DE C.V.</t>
  </si>
  <si>
    <t>Acta 12, acuerdo 15 de fecha 08/03/2022</t>
  </si>
  <si>
    <t xml:space="preserve">Adquisición de mobiliario y equipo de oficina para las diferentes unidades de la Alcaldia Municipal de Tonacatepeque. </t>
  </si>
  <si>
    <t>Acta 13, acuerdo 10 de fecha 15/03/2022</t>
  </si>
  <si>
    <t>FERROCENTRO, S.A DE C.V.</t>
  </si>
  <si>
    <t xml:space="preserve">Infraestructura y mantenimiento </t>
  </si>
  <si>
    <t xml:space="preserve">Compra de materiales de ferreteria para el concreto de cordón cuneta de un tramo de la calle principal del caserío Zacamil del cantón la fuente del municipio de Tonacatepeque. </t>
  </si>
  <si>
    <t>Acta 12, acuerdo 26 de fecha 08/03/2022</t>
  </si>
  <si>
    <t xml:space="preserve">Adquisición de materiales de construcción , herramientas y materiales ferreteros para el concreto de dos tramos de la calle principal del cantón el sauce del Municipio de Tonacatepeque. </t>
  </si>
  <si>
    <t>Acta 12, acuerdo 24 de fecha 08/03/2022</t>
  </si>
  <si>
    <t xml:space="preserve">Gerecia Operativa </t>
  </si>
  <si>
    <t xml:space="preserve">Adquisición de repuestos para la reparación de camión pesado tipo compactador (Eq. 33 placas N°5678), recolectores de desechos sólidos de la Alcaldia Municipal de Tonacatepeque. </t>
  </si>
  <si>
    <t>Acta 14, acuerdo 9, de fecha 22/03/2022</t>
  </si>
  <si>
    <t xml:space="preserve">Roxana Betzabe Ochoa Valle. </t>
  </si>
  <si>
    <t xml:space="preserve">Unidad de la Mujer </t>
  </si>
  <si>
    <t xml:space="preserve">Suministro de almuerzos para el personal medico y operativo que participaran en el desarrollo de las jornadas medicas a celebrarse los días 08,09,10,11 y 14 de marzo en el marco del día de nacional e Internacional de la mujer, en las diferentes comunidades del municipio de Tonacatepeque. </t>
  </si>
  <si>
    <t>Acta 11, acuerdo 6, de fecha 1/03/2022</t>
  </si>
  <si>
    <t xml:space="preserve">Diego Alejandro Zelaya Lopez. </t>
  </si>
  <si>
    <t xml:space="preserve">Teresa de Jesus Henriquez de Rodriguez. </t>
  </si>
  <si>
    <t>Acta 11, acuerdo 7, de fecha 1/03/2022</t>
  </si>
  <si>
    <t>Tec. Noe Mejia Alvarado</t>
  </si>
  <si>
    <t>Adquisición de materiales electricos para la instalación de la UATM en la casa comunal de la alcaldia municipal de Tonacatepeque.</t>
  </si>
  <si>
    <t>Alumbrado publico y energia</t>
  </si>
  <si>
    <t xml:space="preserve">Suministro de siete cajas de fotoceldas, encendido automático o foto control de 100 unidades, voltaje de 105-305, para el mantenimiento de alumbrado público del Municipio de Tonacatepeque. </t>
  </si>
  <si>
    <t>Catastro de Inmuebles y Empresas</t>
  </si>
  <si>
    <t>Fondo Comun</t>
  </si>
  <si>
    <t>David Antonio Ortega</t>
  </si>
  <si>
    <t>ICI, S.A. DE C.V.</t>
  </si>
  <si>
    <t xml:space="preserve">Publicación de aviso de resultado de licitación LP-01/2021-AMT, del servicio de arrendamiento de cinco camiones compactadores y dos camiones con gondolas para trasporte de recolección de desechos solidos.  </t>
  </si>
  <si>
    <t>Registro de Estado Familiar</t>
  </si>
  <si>
    <t>Servicio de contratacion de soporte tecnico y actualizacion de menbrete para la unidad del Registro del Estado Familiar de la Alcaldia Municipal de Tonacatepeque.</t>
  </si>
  <si>
    <t>Acta # 7 acuerdo #4</t>
  </si>
  <si>
    <t xml:space="preserve">IT SOLUTIONS </t>
  </si>
  <si>
    <t>Distrito Alta Vista</t>
  </si>
  <si>
    <t>Fernando Antonio Fabia Avelar</t>
  </si>
  <si>
    <t>Suministro e instalacion de cuatro camaras de seguridad para agencia Distrito Altavista de la Alcaldia Municipal de Tonacatepeque.</t>
  </si>
  <si>
    <t>Acta 13, acuerdo 13, de fecha 15/03/2022</t>
  </si>
  <si>
    <t>CRESE, S.A. DE C.V.</t>
  </si>
  <si>
    <t>Supervisor de Proyectos</t>
  </si>
  <si>
    <t>Manuel Edgardo Barrera</t>
  </si>
  <si>
    <t>Adquisicion de servicio de suministro de 8 rotulos de informacion de proyectos del Municipio de Tonacatepeque.</t>
  </si>
  <si>
    <t>Acta 14, acuerdo 16, de fecha 12/03/2022</t>
  </si>
  <si>
    <t>Miguel Alfonso Marroquin Cabrera</t>
  </si>
  <si>
    <t>Unidad de Infotrmatica</t>
  </si>
  <si>
    <t>Georgina Melissa Montes Torres</t>
  </si>
  <si>
    <t>Adquisicion de equipos informatico pora la Alcaldia Municipal de Tonacatepeque.</t>
  </si>
  <si>
    <t>DATAPRINT DE EL SALVADOR, S.A. DE C.V.</t>
  </si>
  <si>
    <t>Yessica Karina Parada</t>
  </si>
  <si>
    <t>Adquisicion de cupones para la compra de gasolina regular y diesel, por medio del sistema de cupones para los vehiculos  de la Alcaldia Mucipal de Tonacatepeque.</t>
  </si>
  <si>
    <t>Mantenimiento de Camiones Recolectores y Administrativos</t>
  </si>
  <si>
    <t>Sr. Rufino Reyes Canales</t>
  </si>
  <si>
    <t>Suministro de llantas, rines, micas, y llaves tipo cruz, para el mantenimiento y equipamiento del EQ. 33 Camion international, tipo compactador y EQ. 38 camion Hino, de la Alcaldia Municiapal.</t>
  </si>
  <si>
    <t>Acta 14, acuerdo 20, de fecha 12/03/2022</t>
  </si>
  <si>
    <t>Acta 13, acuerdo 20, de fecha 15/03/2022</t>
  </si>
  <si>
    <t>Centro de Servicio la Duramil, S.A DE C.V.</t>
  </si>
  <si>
    <t>Suministro de materiales ferreteros de construccion, para la elaboracion de barreras para cierre de calles y avenidas del barrio San Nicolas del Municipio de Tonacatepeque.</t>
  </si>
  <si>
    <t>Luis Alfredo Nuñes Fonseca</t>
  </si>
  <si>
    <t>Jose Patricio Hernandez Quintanilla</t>
  </si>
  <si>
    <t>Adquisicion de recarga y mantenimiento para extintores de insendios, propiedad de la Alcaldia Municipal de Tonacatepeque.</t>
  </si>
  <si>
    <t>Acta # 13 acuerdo #3</t>
  </si>
  <si>
    <t>Arsegui de El Salvador, S.A. DE C.V.</t>
  </si>
  <si>
    <t>Fernando Antonio Fabian Avelar</t>
  </si>
  <si>
    <t>Adquisicion de insumos de papeleria y articulos de oficina, para Distrito AltaVista, de la Alcaldia Municipal.</t>
  </si>
  <si>
    <t>Acta # 14 acuerdo #21</t>
  </si>
  <si>
    <t>REDELSA, S.A. DE C.V.</t>
  </si>
  <si>
    <t>Transporte Administrativo</t>
  </si>
  <si>
    <t>Jose Danilo Osorio</t>
  </si>
  <si>
    <t>Adquisicion de 4 baterias para los vehiculos de la Unidad de Trasnporte Administrativo.</t>
  </si>
  <si>
    <t>Acta de adjudicacion #8, de fecha 29/03/2022</t>
  </si>
  <si>
    <t>Aldo Fabricio Rivera Espinoza</t>
  </si>
  <si>
    <t>Unidad del CAM</t>
  </si>
  <si>
    <t>Jose Alonso Parada Hernandez</t>
  </si>
  <si>
    <t>Adquisicion de suministro de alimento para apoyar a los elementos de la fuerza armada y policia nacional civil, en el programa de apoyo a la prevencion a la violencia en el Municipio de Tonacatepeque.</t>
  </si>
  <si>
    <t>Suministro de dos barriles de aceite viscosidad 15w40 para el mantenimiento de los vehiculos Administrativos y camiones pesados de la Alcaldia Municipal de Tonacatepeque.</t>
  </si>
  <si>
    <t>Acta 14, acuerdo 19, de fecha 12/03/2022</t>
  </si>
  <si>
    <t>Centro de Servicio la Duramil, S.A.DE C.V.</t>
  </si>
  <si>
    <t>Publicacion en el periodico de aviso de licitacion LP-02/2022-AMT " Adquisicion de vehiculos livianos para la Alcaldia Municipal de Tonacatepeque."</t>
  </si>
  <si>
    <t>Unidad de Medio Ambiente Alta Vista</t>
  </si>
  <si>
    <t>Jose David Romero Ruano</t>
  </si>
  <si>
    <t>Adquisicion de suminstro de trece docenas de escobas de maicillo artesanales, para la Unidad de Medio Ambiente Central, Distrito Alta Vista y Unidad de Cementerio de la Alcaldia Municipal.</t>
  </si>
  <si>
    <t>Eldifonso Escalante Vasquez</t>
  </si>
  <si>
    <t>LP-03/2022-AMT</t>
  </si>
  <si>
    <t>FONDO GOES</t>
  </si>
  <si>
    <t>LP-03/2022-AMT "Adquisición de vehiculos livianos pára la Alcaldia Municipal de Tonacatepeque</t>
  </si>
  <si>
    <t>Supervisor de proyectos</t>
  </si>
  <si>
    <t>Acta # 17 acuerdo #18</t>
  </si>
  <si>
    <t>Federico Elix Rivera.  (Ferreteria Dany Electric).</t>
  </si>
  <si>
    <t>Acta de adjudicación 7, de fecha 17/03/2022</t>
  </si>
  <si>
    <t>ABRIL, MAYO Y JUNIO DE 2022</t>
  </si>
  <si>
    <t>Garantia de fiel cumpliemiento de contrato, garantia de buen servicio y calidad de los bienes.</t>
  </si>
  <si>
    <t xml:space="preserve">Garantia de buen servicio y calidad de los bienes. </t>
  </si>
  <si>
    <t xml:space="preserve">Fiel cumpliento de contrato </t>
  </si>
  <si>
    <t>Fiel cumplimiento de contrato y buen servicio.</t>
  </si>
  <si>
    <t>Garantia de fiel cumplimiento de contrato</t>
  </si>
  <si>
    <t>Acta # 17 acuerdo #5 de fecha 01/04/2022</t>
  </si>
  <si>
    <t xml:space="preserve">GERENCIA OPERATIVA </t>
  </si>
  <si>
    <t>Acta # 14 acuerdo #8 de fecha 22/03/2022</t>
  </si>
  <si>
    <t>Acta 12, acuerdo 23 de fecha 08/03/2022</t>
  </si>
  <si>
    <t>GRUPO ECON, S.A DE C.V.</t>
  </si>
  <si>
    <t>Acta 12, acuerdo 12 de fecha 08/03/2022</t>
  </si>
  <si>
    <t>Acta 12, acuerdo 13 de fecha 08/03/2022</t>
  </si>
  <si>
    <t>$2,360.00 (400 fotoceldas)</t>
  </si>
  <si>
    <t xml:space="preserve">$2,025.00 (300 Fotoceldas) </t>
  </si>
  <si>
    <t>Maria Magdalena Auceda de Lara (SUMINISTROS LARA).</t>
  </si>
  <si>
    <t>FREUND DE EL SALVADOR, S.A DE C.V.</t>
  </si>
  <si>
    <t xml:space="preserve">Contratación de servicio de arrendamiento de seis impresoras multifuncionales y una fotocopiadora para las oficinas centrales y distrito alta vista de la Alcaldia Municipal de Tonacatepeque.  </t>
  </si>
  <si>
    <t>LP-02/2022-AMT "Adquisición de vehiculos livianos pára la Alcaldia Municipal de Tonacatepeque</t>
  </si>
  <si>
    <t xml:space="preserve">Comunicaciones </t>
  </si>
  <si>
    <t>José Carlos Escobar Elías</t>
  </si>
  <si>
    <t>Adquisición de equipos de audio para la unidad de comunicaciones de la Alcaldia Municipal de Tonacatepeque.</t>
  </si>
  <si>
    <t>N° Y FECHA DE ACUERDO</t>
  </si>
  <si>
    <t xml:space="preserve">Unidad de Cementerio </t>
  </si>
  <si>
    <t xml:space="preserve">Bernardo Elías Díaz </t>
  </si>
  <si>
    <t>Acta 17 acuerdo N° 14 de fecha 1/04/2022</t>
  </si>
  <si>
    <t>Douglas Gilberto Romero Alfaro</t>
  </si>
  <si>
    <t>FR-120LIBRE DISPONIBILIDAD</t>
  </si>
  <si>
    <t xml:space="preserve">Rufino Reyes Canales </t>
  </si>
  <si>
    <t xml:space="preserve">Suministro de refrigerantes, solución de frenos, grasa, solución para dirección hidráulica (power steering) para el mantenimiento preventivo de la flota de vehiculos administrativos y la flota de camiones pesados de la AMT. </t>
  </si>
  <si>
    <t>Servicio de un perito evaluador para concer el precio de mercado de dos inmuebles para proyecto de la AMT.</t>
  </si>
  <si>
    <t>Acta N° 17, acuerdo 6 de fecha 1° de abril de 2022</t>
  </si>
  <si>
    <t>REPUESTOS NOÉ, S.A DE C.V.</t>
  </si>
  <si>
    <t>INFORMATICA</t>
  </si>
  <si>
    <t xml:space="preserve">Fredy  Orlando  Quijano Portillo </t>
  </si>
  <si>
    <t>Adquisición de 12 impresoras, escaner, copiadoras con tecnologia de impresión tinta continua para la AMT.</t>
  </si>
  <si>
    <t>Acta N° 17, acuerdo 12 de fecha 01/04/2022</t>
  </si>
  <si>
    <t xml:space="preserve">COIDESA, S.A DE C.V </t>
  </si>
  <si>
    <t xml:space="preserve">REDELSA, S.A DE C.V. </t>
  </si>
  <si>
    <t>LP-02/2022-AMT</t>
  </si>
  <si>
    <t>Acta 18, acuerdo 14 de fecha 08/04/2022</t>
  </si>
  <si>
    <t xml:space="preserve">Declarada desierta por primera vez </t>
  </si>
  <si>
    <t>Publicacion en el periodico de aviso de licitacion LP-03/2022-AMT " Adquisicion de vehiculos livianos para la Alcaldia Municipal de Tonacatepeque."</t>
  </si>
  <si>
    <t>Acta 11, de fecha 25 de mayo de 2022</t>
  </si>
  <si>
    <t>Reparación de extintores dañados para ser utilizados en diferentes unidades de la AMT.</t>
  </si>
  <si>
    <t>ARSEGUI DE EL SALVADOR, S.A DE C.V.</t>
  </si>
  <si>
    <t xml:space="preserve">Lic. José Patricio Hernández </t>
  </si>
  <si>
    <t>Adquisición de refrigerios (200 sandwish y 200 jugos) y 10 fardos de agua en bolsa para los niños y niñas que participaran en los juegos intramuros del centro escolar Salvador Cañas del Cantón Malacoff del Municipio de Tonacatepeque</t>
  </si>
  <si>
    <t xml:space="preserve">Claudia Beatriz Martinez Campos </t>
  </si>
  <si>
    <t>UNAJ</t>
  </si>
  <si>
    <t xml:space="preserve">Jonathan Guzmán </t>
  </si>
  <si>
    <t>Rene Ramirez de la O.</t>
  </si>
  <si>
    <t>LP</t>
  </si>
  <si>
    <t>Adquisición de motocicletas todoterreno año 2022, motor 125CC, 4 tiempos, 5 velocidades, potencia de 10.0Hp a 7500rpm, arranque electrico y de patada para las diferentes misiones oficiales para la AMT.</t>
  </si>
  <si>
    <t>Acta 18, acuerdo 2 de fecha 08/04/2022</t>
  </si>
  <si>
    <t xml:space="preserve">Emigdio José Orantes Arriaza </t>
  </si>
  <si>
    <t>CAM</t>
  </si>
  <si>
    <t xml:space="preserve">Sr. José Alfonso Parada Hernández </t>
  </si>
  <si>
    <t>Adquisición de camisas para la UNAJ en apoyo al comité del CLD.</t>
  </si>
  <si>
    <t xml:space="preserve">Suministo de alimentos para apoyar a los elementos de la Fuerza Armada y policia Nacional Civi en el programa de apoyo a la prevención a la violencia para un periodo de 30 días en el Municipio de Tonacatepeque. </t>
  </si>
  <si>
    <t>Alex Esteban Granados Canjura</t>
  </si>
  <si>
    <t>FR-120 Libre Disponibilidad</t>
  </si>
  <si>
    <t>Adquisición de dos aires acondicionados tipo mini Split de 24,000BTU 208-230VAC, refrigerante ecologico R140-A y 1 aire acondicionado de piso techo de 5 toneladas R-410A 200V.</t>
  </si>
  <si>
    <t>AIRESEVEN S.A DE C.V.</t>
  </si>
  <si>
    <t>Acta 20, acuerdo 4, de fecha 26 de abril de 2022</t>
  </si>
  <si>
    <t xml:space="preserve">Gonzalo Eliseo Torres Henriquez </t>
  </si>
  <si>
    <t xml:space="preserve">Adquisición de uniformes, botas y cinturones con su respectivos accesorios para el equipamiento de los agentes del CAM de la Alcaldia Muncipal de Tonacatepeque. </t>
  </si>
  <si>
    <t>Juan Carlos Cruz Orellana (PROMOTEX PROMOCIONALES Y TEXTILES)</t>
  </si>
  <si>
    <t xml:space="preserve">Suministro de tintas y toner para suministrar a impresoras de las diferentes unidades de la AMT. </t>
  </si>
  <si>
    <t>DATA PRINT EL SALVADOR, S.A DE C.V.</t>
  </si>
  <si>
    <t xml:space="preserve">Unidad de educación, arte y cultura.  </t>
  </si>
  <si>
    <t>Miguel Angel Aquino y Cristo Darwin</t>
  </si>
  <si>
    <t>Adquisición de articulos de arte y pintura para impartir talleres de dibujo y pintura para jovenes a partir de los 12 años del Municipio de Tonacatepeque.</t>
  </si>
  <si>
    <t>ARANDA, S.A DE C.V.</t>
  </si>
  <si>
    <t>Acta de adjudicación 9, de fecha 04/05/2022</t>
  </si>
  <si>
    <t>Inversiones Textiles MAS, S.A DE C.V.</t>
  </si>
  <si>
    <t>FREUND, S.A DE C.V.</t>
  </si>
  <si>
    <t>Contrato</t>
  </si>
  <si>
    <t>Garantia de fiel cumplimiento de contrato. Y Garantia de buen servicio y calidad de los bienes.</t>
  </si>
  <si>
    <t>Acta 22, acuerdo 9 de fecha 09/05/2022</t>
  </si>
  <si>
    <t>José Elías Escobar Romero (GRUPO FE)</t>
  </si>
  <si>
    <t>Electronica 2001</t>
  </si>
  <si>
    <t>Adquisición de 29 sellos para las diferentes unidades de la Alcadia Municipal de Tonacartepeque</t>
  </si>
  <si>
    <t>Acta 21, acuerdo 2 de fecha 03/05/2022</t>
  </si>
  <si>
    <t>Francisco Javier López Orellana (Sellos de Hule FENIX).</t>
  </si>
  <si>
    <t xml:space="preserve">Ing. Heriberto  Ramos Peñate </t>
  </si>
  <si>
    <t xml:space="preserve">Adquisición e instalación de una puerta de vidrio de dos metros por un metro con cierre automático para la unidad de Gerencia Administrativa y Operativa de la AMT. </t>
  </si>
  <si>
    <t>Acta de adjudicación diez, de fecha 04/05/2022</t>
  </si>
  <si>
    <t>contrarto</t>
  </si>
  <si>
    <t xml:space="preserve">Fiel cumplimiento de contrato y garantia de buen servicio y calidad de los bienes. </t>
  </si>
  <si>
    <t xml:space="preserve">Tec. Bernardo Elías Díaz </t>
  </si>
  <si>
    <t>Contrato de compra de cuarenta y cinco ataúdes tipo económicos, con preparación química del cuerpo para personas de escasos recursos económicos del Municipio de Tonacatepeque, San Salvador 2022.</t>
  </si>
  <si>
    <t>Acta 15, acuerdo 7, de fecha 25/03/2022</t>
  </si>
  <si>
    <t>FUNERALES GUARDADO, S.A DE C.V.</t>
  </si>
  <si>
    <t xml:space="preserve">Georgina Melissa Montes Torres </t>
  </si>
  <si>
    <t xml:space="preserve">Suministro de materiales para birndar soporte técnico en la conexión de red de las Unidades de la Alcaldia Municipal de Tonacatepeque. </t>
  </si>
  <si>
    <t xml:space="preserve">Suministro de repuestos y mantenimiento de 2000 horas y servicio de mano de obra para la reparación de la motoniveladora, vehiculo pesado de la AMT. </t>
  </si>
  <si>
    <t>Acta 22, acuerdo 11 de fecha 09/05/2022</t>
  </si>
  <si>
    <t xml:space="preserve">INDUSTRIAL PARTS, S.A DE C.V. </t>
  </si>
  <si>
    <t>Centro de servicio DURAMIL, S.A DE C.V.</t>
  </si>
  <si>
    <t>Acta 22, acuerdo 1 de fecha 09/05/2022</t>
  </si>
  <si>
    <t xml:space="preserve">Suministro de dos barriles de aceite hidráhulico viscosidad AW68 para el mantenimiento preventivo de los camiones compactadores de la Unidad de desechos sólidos. </t>
  </si>
  <si>
    <t xml:space="preserve">Sr. Cristo Darwin Fuentes </t>
  </si>
  <si>
    <t xml:space="preserve">Adquisición de treinta caballetes de madera para el desarrollo de las clases de dibujo y pintura que impartiran para niños y niñas y jóvenes del municipio de Tonacatepeque. </t>
  </si>
  <si>
    <t>Acta 26, acuerdo 18 de fecha 09/06/2022</t>
  </si>
  <si>
    <t>José Alfredo Elias Medina</t>
  </si>
  <si>
    <t>Acta 22, acuerdo 10 de fecha 09/05/2022</t>
  </si>
  <si>
    <t>UATM</t>
  </si>
  <si>
    <t xml:space="preserve">David Antonio Ortega </t>
  </si>
  <si>
    <t>Adquisición de tres impresoras matricial con cinta y cable USB, para el área de cajas de la AMT.</t>
  </si>
  <si>
    <t>Acta 23, acuerdo 16, de fecha 17/05/2022</t>
  </si>
  <si>
    <t>EQUIPOS ELECTRONICOS VALDES, S.A DE C.V.</t>
  </si>
  <si>
    <t xml:space="preserve">Ana Elsy Avalos </t>
  </si>
  <si>
    <t>Adquisición de materiales didácticos para desollar el carrusel de la alegria para los niños y niñas de los diferentes centros educativos del municipio de Tonacatepeque.</t>
  </si>
  <si>
    <t>Acta 25, acuerdo 1 de fecha 03/06/2022</t>
  </si>
  <si>
    <t xml:space="preserve">Yeni Gabriela Carranza Morales </t>
  </si>
  <si>
    <t xml:space="preserve">Francisco Antonio Mendez Martinez </t>
  </si>
  <si>
    <t>Acta 23, acuerdo 15 de fecha 17/05/2022</t>
  </si>
  <si>
    <t xml:space="preserve">Registro del estado Familiar </t>
  </si>
  <si>
    <t xml:space="preserve">Licda. Cecibel Marilú Elías Guzmán </t>
  </si>
  <si>
    <t xml:space="preserve">Adquisición e instalación de una ventana francesa corrediza para ser instalada en la unidad del Registro del estado Familiar de la AMT. </t>
  </si>
  <si>
    <t>Acta 23, acuerdo 7 de fecha 17/05/20222</t>
  </si>
  <si>
    <t xml:space="preserve">Adquisición de un mantenimiento correctivo para equipo de aire acondicionado de 12,000BTU para la sala de computo del complejo deportivo alta vista. </t>
  </si>
  <si>
    <t>NUMANCIA TECH INC, S.A DE C.V.</t>
  </si>
  <si>
    <t>Suministro de 12 galones de herbicida glifosato para aplicar en cementerio municipal y cementerio del cantón la fuente del Municipio de Tonacatepeque.</t>
  </si>
  <si>
    <t xml:space="preserve">Agr. Bernardo Elias Díaz </t>
  </si>
  <si>
    <t xml:space="preserve">María Irma Gonzalez Vda. De Mercado. </t>
  </si>
  <si>
    <t xml:space="preserve">REGISTRO Familiar </t>
  </si>
  <si>
    <t xml:space="preserve">Adquisición de 80 resmas de papel Kimberly tamaño carta para la unidad de registro del estado familiar. </t>
  </si>
  <si>
    <t>BUSINESS CENTER, S.A DE C.V.</t>
  </si>
  <si>
    <t xml:space="preserve">Gerente Operativo </t>
  </si>
  <si>
    <t xml:space="preserve">Multi Inversiones la Cima, S.A DE C.V. </t>
  </si>
  <si>
    <t>FREUND DE EL SALVADOR, S.A. DE C.V.</t>
  </si>
  <si>
    <t xml:space="preserve">José Roberto Rodríguez </t>
  </si>
  <si>
    <t xml:space="preserve">Suministro de herramientas y accesorios para el mantenimiento de los vehiculos livianos administrativos y transporte pesado de la Alcaldia Municipal de Tonacatepeque. </t>
  </si>
  <si>
    <t>Adquisición de chalecos antibalas y dos detectores de metal para el equipamiento de los agentes del CAM de la AMT.</t>
  </si>
  <si>
    <t>GRUPO ARTEMISA, S.A DE C.V.</t>
  </si>
  <si>
    <t>COSASE, S.A DE C.V.</t>
  </si>
  <si>
    <t xml:space="preserve">Gerencia Operativa </t>
  </si>
  <si>
    <t xml:space="preserve">Gerente Augusto Campos  Cubias </t>
  </si>
  <si>
    <t xml:space="preserve">Suministro de materiales electricos, luces y accesorios para las instalaciones del plantel, contenedor del mercado Municipal y Gerencias administrativas y Operativas de la AMT. </t>
  </si>
  <si>
    <t xml:space="preserve">Melissa Montes Torres </t>
  </si>
  <si>
    <t xml:space="preserve">Adquisición de materiales informaticos para llenado de tinta e instalación de tóner en las impresoras de las diferentes unidades de la AMT. </t>
  </si>
  <si>
    <t>DPG, S.A DE C.V.</t>
  </si>
  <si>
    <t xml:space="preserve">Adminstración de Mercado </t>
  </si>
  <si>
    <t xml:space="preserve">Adquisición de cohetes de vara para celebración de los rezos del corazón de Jesús a celebrarse en el mes de junio en el mercado Municipal de Tonacatepeque. </t>
  </si>
  <si>
    <t>Licda. Ingrid del Carmen Rivera de Ayala</t>
  </si>
  <si>
    <t xml:space="preserve">Carlos Alexander García </t>
  </si>
  <si>
    <t>Adquisición de refrigerios para celebración de los rezos del corazón de Jesús a celebrarse en el mes de junio en el mercado Municipal de Tonacatepeque.</t>
  </si>
  <si>
    <t>Ana Iris Andrade de Paz.</t>
  </si>
  <si>
    <t xml:space="preserve">Ing. José Heriberto Ramos Peñate </t>
  </si>
  <si>
    <t xml:space="preserve">Adquisición de repuestos, neumaticos y servicios de mano de obra calificada para la reparación del mini cargador Caterpillar modela 323B, de la AMT. </t>
  </si>
  <si>
    <t>Acta 25, acuerdo 8 de fecha 3/06/2022</t>
  </si>
  <si>
    <t xml:space="preserve">Adquisición de 2 kits de herramientas básicas para hacer entrega a las mujeres que participaron en el curso de "Ederezado y pintura de carrocería automotriz" desarrollado por INSAFORP junto con la unidad de la Municipal de la Mujer de la AMT. </t>
  </si>
  <si>
    <t>Acta 25, acuerdo 23 de fecha 03/06/2022</t>
  </si>
  <si>
    <t xml:space="preserve">Unidad Municipal de la Mujer </t>
  </si>
  <si>
    <t xml:space="preserve">Marylin Yesenia Espinoza </t>
  </si>
  <si>
    <t>Adquisición de pólvora artesanal para las fiestas patronales, para ser entregadas a la (ADESCOTRANS), del cantón el Transito II, en honor a san Antonio de PADUA del Municipio de Tonacatepeque.</t>
  </si>
  <si>
    <t>Acta 25, acuerdo 13, de fecha 06/06/2022</t>
  </si>
  <si>
    <t>Noé Mejia Alvarado</t>
  </si>
  <si>
    <t>ICI, S.A DE C.V.</t>
  </si>
  <si>
    <t>Acta 25, acuerdo 11 de fecha 03/06/2022</t>
  </si>
  <si>
    <t xml:space="preserve">Unidad de alumbrado público y energía eléctrica. </t>
  </si>
  <si>
    <t xml:space="preserve">Adquisición de materiales y accesorios eléctricos para el mantenimiento de las luminarias de todo el municipio de Tonacatepeque. </t>
  </si>
  <si>
    <t>Acta 25, acuerdo 18 de fecha 03/06/2022</t>
  </si>
  <si>
    <t>GRUPO SUR QUIMICA EL SALVADOR, S.A DE C.V.</t>
  </si>
  <si>
    <t>Adquisición de cubetas de pintura color azul y blanco para apoyar a las escuelas del Municipio de Tonacatepeque.</t>
  </si>
  <si>
    <t>Ing. Heriberto Ramos Ramos Peñate</t>
  </si>
  <si>
    <t>Sr. Crsito Darwin Fuentes</t>
  </si>
  <si>
    <t xml:space="preserve">Adquisición de materiales para la unidad de educación, arte y cultura para la elaboración de esculturas monumentales en el municipio de Tonacatepeque. </t>
  </si>
  <si>
    <t>CORPORACIÓN DENTAL DE EL SALVADOR, S.A DE C.V.</t>
  </si>
  <si>
    <t>CASA MIRIAM, S.A DE C.V.</t>
  </si>
  <si>
    <t>Acta 26, acuerdo 21 de fecha 09/06/2022</t>
  </si>
  <si>
    <t xml:space="preserve">Renovación de servicio de Internet dedicado para la Alcaldia Municipal de Tonacatepeque y Distrito Alta Vista. </t>
  </si>
  <si>
    <t>COMPAÑÍA DE TELECOMUNICACIONES DE EL SALVALDOR, S.A DE C.V.</t>
  </si>
  <si>
    <t>Unidad de la niñez y Adolescencia (UNAJ)</t>
  </si>
  <si>
    <t>Suministro de refrigerios para el desarrollo del evento publico del CLD, para niños y niñas del Municipio de Tonacatepeque.</t>
  </si>
  <si>
    <t xml:space="preserve">Diego Alejandro Zelaya López. </t>
  </si>
  <si>
    <t>Rosa Delmy Lemus de Velasco</t>
  </si>
  <si>
    <t xml:space="preserve">Adquisición de refrigerios para desarrollar carrusel de la alegría del CLD y otros eventos de la unidad de la niñez, adolescencia y juventud de la Alcaldia Municipal de Tonacatepeque. </t>
  </si>
  <si>
    <t xml:space="preserve">Proyección social </t>
  </si>
  <si>
    <t xml:space="preserve">Lic. Ismael Antonio Oviedo </t>
  </si>
  <si>
    <t>Acta 27, acuerdo 11 de fecha 21/06/2022</t>
  </si>
  <si>
    <t xml:space="preserve">Will Javier Flores </t>
  </si>
  <si>
    <t xml:space="preserve">Suministro de refrigerios para acto de clausura de formación técnica de enderezado y pintura, impartido a las mujeres del Municipio de Tonacatepeque. </t>
  </si>
  <si>
    <t>Acta 27, acuerdo 9 de fecha 21/06/2022</t>
  </si>
  <si>
    <t xml:space="preserve">Fondo Comun </t>
  </si>
  <si>
    <t xml:space="preserve">Distritio AltaVista </t>
  </si>
  <si>
    <t xml:space="preserve">Adquisición de dos escaleras de 24 pies fibra de vidrio para el distrito alta vista de la Alcaldia Municial de Tonacatepeque. </t>
  </si>
  <si>
    <t xml:space="preserve">Lic. Ferando Antonio Fabian Avelar. </t>
  </si>
  <si>
    <t xml:space="preserve">Secretaria del Despacho </t>
  </si>
  <si>
    <t>Beatriz Duran</t>
  </si>
  <si>
    <t>Adquisición de 75 croasandwish, una docena de cohetes y 5 docenas de flores variadas para llevar a cabo el rezo del corazón de Jesús en el mercado Municipal de Tonacatepeque.</t>
  </si>
  <si>
    <t xml:space="preserve">José Arnoldo Parada Guzmán </t>
  </si>
  <si>
    <t>Mercedes Caridad Mazariego de Aquino</t>
  </si>
  <si>
    <t>Gerente Financiero</t>
  </si>
  <si>
    <t xml:space="preserve">Adquisición de 20 talonarios de comprobante de retención para la Alcaldia Municipal de Tonacatepeque. </t>
  </si>
  <si>
    <t>Mario Alberto Landos Sevillano</t>
  </si>
  <si>
    <t>TOTAL</t>
  </si>
  <si>
    <t>Acta 23, acuerdo 12 de fecha 17/05/2022</t>
  </si>
  <si>
    <t>INNOVATIVE FINANCIAL GROUP, S.A. DE C.V.</t>
  </si>
  <si>
    <t>Garantia de fiel cumplimiento de contrato. Garantia de buen servicio y calidad de los bienes.</t>
  </si>
  <si>
    <t>Tec. Noé Mejia Alvarado</t>
  </si>
  <si>
    <t xml:space="preserve">Adquisición de lamparas LED de 50W 110-220V, estilo cobra y 170 lamparas LED de 100WA 110-220V. </t>
  </si>
  <si>
    <t>Acta 17, acuerdo 26 de fecha 01/04/2022</t>
  </si>
  <si>
    <t>INCOPRO, S.A. DE C.V.</t>
  </si>
  <si>
    <t xml:space="preserve">MDT. Carlos Alexander Quiñonez </t>
  </si>
  <si>
    <t xml:space="preserve">365.00 mensual </t>
  </si>
  <si>
    <t>Servicio de contratación de un asistente administrativo para el area de UACI de la Alcaldia Municipal de Tonacatepeque, por un periodo de 6 meses a partir del 1° de abril al 30 de septiembre de 2022.</t>
  </si>
  <si>
    <t>abril</t>
  </si>
  <si>
    <t xml:space="preserve">mayo </t>
  </si>
  <si>
    <t xml:space="preserve">junio </t>
  </si>
  <si>
    <t>Acta 17, acuerdo 28, de fecha 1/04/2022</t>
  </si>
  <si>
    <t>FIESTAS 7%</t>
  </si>
  <si>
    <t xml:space="preserve">fondo comun </t>
  </si>
  <si>
    <t xml:space="preserve">Lic. Juan José Guillen </t>
  </si>
  <si>
    <t>FR-120 Libre Disponibilidad. ABRIL, MAYO Y JUNIO 2022</t>
  </si>
  <si>
    <t xml:space="preserve">PERIODO DE abril a junio 2022 FONDO GOES  </t>
  </si>
  <si>
    <t>JULIO A SEPTIEMBRE DE 2022</t>
  </si>
  <si>
    <t xml:space="preserve">PERIODO DE JULIO A SEPTIEMBRE 2022 FONDO GOES  </t>
  </si>
  <si>
    <t xml:space="preserve">Unidad de Apoyo al deporte </t>
  </si>
  <si>
    <t>FR-Libre Disponibilidad</t>
  </si>
  <si>
    <t xml:space="preserve">Luis Nicolás Carpio Palacios </t>
  </si>
  <si>
    <t>Adquisición de trofeos para la premiación de diferentes torneos masculinos y femeninos que se desarrollan en el Municipio de Tonacatepeque</t>
  </si>
  <si>
    <t>TOROGOZ S.A DE C.V</t>
  </si>
  <si>
    <t>José Patricio Hernandez</t>
  </si>
  <si>
    <t xml:space="preserve">Adquisición de dos hornos microondas y una cafetera para el uso de los empleados de la Alcaldía Municipal de Tonacatepeque </t>
  </si>
  <si>
    <t>FREUND S.A DE C.V</t>
  </si>
  <si>
    <t>Acta 31, acuerdo 10 de fecha 19/7/2022</t>
  </si>
  <si>
    <t>Acta 30, acuerdo 6 de fecha 11/7/2022</t>
  </si>
  <si>
    <t xml:space="preserve">Servicio de maquinaria para la colocación de mezcla asfaltica en caliente de 3/4, aplicación con rodo no menor a 3 toneladas, a ser aplicadas en el proyecto, calle principal caserio Tierra Blanca del Cantón el transito, Municipio de Tonacatepeque </t>
  </si>
  <si>
    <t>Acta 31, acuerdo 12 de fecha 19/7/2022</t>
  </si>
  <si>
    <t>D&amp;H S.A DE C.V</t>
  </si>
  <si>
    <t xml:space="preserve">Servicio de maquinaria para la colocación de mezcla asfaltica en caliente de 3/4, aplicación con rodo no menor a 3 toneladas, a ser aplicadas en el proyecto, calle de Lotificación las Rosas, Municipio de Tonacatepeque </t>
  </si>
  <si>
    <t>Acta 31, acuerdo 11 de fecha 19/7/2022</t>
  </si>
  <si>
    <t>Manuel Edgardo Barrera Flamenco</t>
  </si>
  <si>
    <t xml:space="preserve">Manuel Edgardo Barrera Flamenco </t>
  </si>
  <si>
    <t>FR-120 Libre Disponibilidad. DE JULIO A SEPTIEMBRE 2022</t>
  </si>
  <si>
    <t xml:space="preserve">Unidad de Informarica </t>
  </si>
  <si>
    <t xml:space="preserve">Proyección Social </t>
  </si>
  <si>
    <t xml:space="preserve">Ismael Antonio Parada Oviedo </t>
  </si>
  <si>
    <t xml:space="preserve">Adquisición de dos docenas  de cohetes de vara para ser donados a ADESCOTRANS para llevar acabo la celebración de las fiestas patronales en el cantón transito 1, en honor a la virgen del Transito </t>
  </si>
  <si>
    <t>Acta 34, acuerdo 4, de fecha 2/08/2022</t>
  </si>
  <si>
    <t xml:space="preserve">contrato </t>
  </si>
  <si>
    <t xml:space="preserve">Cecibel Marilú Elias Guzmán </t>
  </si>
  <si>
    <t xml:space="preserve">Servicio de arrendamiento de 1 impresora multifuncional para un periodo 5 meses para la Unidad de Registro del estado Familiar </t>
  </si>
  <si>
    <t>Acta 4, acuerdo 16, de fecha 29/07/2022</t>
  </si>
  <si>
    <t xml:space="preserve">JL SECURITY TECHNOLOGIES </t>
  </si>
  <si>
    <t xml:space="preserve">Adquisición de uniformes para el personal de la unidad de desechos solidos de la alcaldia municipal de Tonacatepeque. </t>
  </si>
  <si>
    <t>Acta 37, acuerdo 15, de fecha 19/08/2022</t>
  </si>
  <si>
    <t>Acta 38, acuerdo 15, de fecha 23/08/2022</t>
  </si>
  <si>
    <t>Karen Xiomara Carrillo de Cortez</t>
  </si>
  <si>
    <t>Acta 37, acuerdo 9, de fecha 19/8/2022</t>
  </si>
  <si>
    <t xml:space="preserve">Kely Zuleyma Fuentes Zetino </t>
  </si>
  <si>
    <t xml:space="preserve">INPRODI S.A DE C.V </t>
  </si>
  <si>
    <t>Recursos Humanos</t>
  </si>
  <si>
    <t xml:space="preserve">Emerson Edagardo Bran </t>
  </si>
  <si>
    <t>marcadores biometricos para control de empleados de entrada y salida</t>
  </si>
  <si>
    <t>acta numero treinta y cinco 9/8/2022   acta 36 acuerdo 12 16-08-2022</t>
  </si>
  <si>
    <t>Grupo QL S.A de S.V</t>
  </si>
  <si>
    <t>Acta 36 Acuerdo 6 26/07/2022</t>
  </si>
  <si>
    <t>Melanie Marisol Perza Campos</t>
  </si>
  <si>
    <t>Adquisicion de 15 galones de pintura de trafico en color amarillo y blanco, para delimitar el re ordenamiento de ubicación de puntos de moto taxis, pick-up y de carga en el casco urbano del municipio.</t>
  </si>
  <si>
    <t>Bernardo Elias</t>
  </si>
  <si>
    <t xml:space="preserve">LG </t>
  </si>
  <si>
    <t xml:space="preserve">FR-Libre Disponiblidad </t>
  </si>
  <si>
    <t>Unidad de Desechos Solidos</t>
  </si>
  <si>
    <t>109/108/110</t>
  </si>
  <si>
    <t>Jacinto Montecinos</t>
  </si>
  <si>
    <t xml:space="preserve">Unida Mantenimiento </t>
  </si>
  <si>
    <t>Manuel Egdardo Barrera</t>
  </si>
  <si>
    <t xml:space="preserve">Servicio de maquinaria para la colocación de mezcla asfaltica en caliente de 3/4, aplicación con rodo no menor a 3 toneladas, a ser aplicadas en el proyecto, transito 1, Municipio de Tonacatepeque </t>
  </si>
  <si>
    <t>Unidad de Informatica</t>
  </si>
  <si>
    <t>Adquisicion de material para la Unidad de Informatica de la Alcaldia Municipal de Tonacatepeque</t>
  </si>
  <si>
    <t xml:space="preserve">Multi- Inversiones La Cima S.A de C.V </t>
  </si>
  <si>
    <t xml:space="preserve">Unidad de Informatica </t>
  </si>
  <si>
    <t xml:space="preserve">Adquisicion de servicio de Internet para Complejo deportivo Altavista arte y cultura y Unidad de la Mujer </t>
  </si>
  <si>
    <t xml:space="preserve">Telecomoda S.A de C.V </t>
  </si>
  <si>
    <t xml:space="preserve">Jose David Ruano; Moris Orlando Jimenez de Leon </t>
  </si>
  <si>
    <t xml:space="preserve">Suministros de herramienta de equipo de trabajo para el area de Medio Ambiente y Complejo Deportivo del Distrito Altavista </t>
  </si>
  <si>
    <t xml:space="preserve">Maria Magdalena Auceda de lara (suminitros Lara) </t>
  </si>
  <si>
    <t xml:space="preserve">Desechos Solidos </t>
  </si>
  <si>
    <t>Suministro de papeleria y Articulo de Oficina para el uso de las Unidades de la Alcaldia Municipal de Tonacatepeque</t>
  </si>
  <si>
    <t>Dataprint El Salvador S.A de C.V</t>
  </si>
  <si>
    <t>Acta numero treinta y seis acuerdo seis 16/08/2022</t>
  </si>
  <si>
    <t>Acta 37 Acuerdo 3 19/08/2022</t>
  </si>
  <si>
    <t>Acta numero treinta y seis acuerdo siete 16/08/2022</t>
  </si>
  <si>
    <t>Manuel Mendoza Centeno</t>
  </si>
  <si>
    <t>acta 37 acuerdo 4 19 /08/2022</t>
  </si>
  <si>
    <t xml:space="preserve">INSORPA S.A de C.V </t>
  </si>
  <si>
    <t>Acta 37 acuerdo 9 19/08/2022</t>
  </si>
  <si>
    <t>Acta 37 Acuerdo 2 19/08/2022</t>
  </si>
  <si>
    <t>Acta 37 Acuerdo12     19/08/2022</t>
  </si>
  <si>
    <t xml:space="preserve">Eduardo Jonathan Ibarra </t>
  </si>
  <si>
    <t xml:space="preserve">Deisy Raquel Rivas Amaya </t>
  </si>
  <si>
    <t xml:space="preserve">Hugo Ernesto Montoya Torres </t>
  </si>
  <si>
    <t>31/082022</t>
  </si>
  <si>
    <t>11/082022</t>
  </si>
  <si>
    <t>Tania Guadalupe Diamantina Contreras Arias</t>
  </si>
  <si>
    <t>Servicio de auditoria externa financiera para la alcladia Municipal de Tonacatepeque</t>
  </si>
  <si>
    <t>Acta 41 Acuerdo23 9/09/2022</t>
  </si>
  <si>
    <t xml:space="preserve">Vilma Ester Hernandez de Ángel </t>
  </si>
  <si>
    <t>Raúl Alexander Menjivar Guzmán</t>
  </si>
  <si>
    <t xml:space="preserve">Torogoz S.A de C.V </t>
  </si>
  <si>
    <t>proyección social</t>
  </si>
  <si>
    <t>129-130</t>
  </si>
  <si>
    <t>Acta 36 Acuerdo9 16/08/2022</t>
  </si>
  <si>
    <t>Acta 38 Acuerdo21 23/08/2022</t>
  </si>
  <si>
    <t>Acta 38, acuerdo 17, de fecha 23/8/2022</t>
  </si>
  <si>
    <t>Carlos Miguel Pedroza Aguiluz</t>
  </si>
  <si>
    <t xml:space="preserve">Contratación de Cantante de genero tropical para presentación en tarima cultural en el marco de la feria cultural </t>
  </si>
  <si>
    <t>Jorge Alberto Barrera Acevedo</t>
  </si>
  <si>
    <t xml:space="preserve">Contratación de un cantante de genero cumbia, para la presentación en la tarima de la feria cultural en honor a San Juan Bautista </t>
  </si>
  <si>
    <t xml:space="preserve">Adquisición de Galletas, jugos y aguas para actividades recreativas para niños y niñas en el marco de la celebración de la feria cultural de San Juan Bautista </t>
  </si>
  <si>
    <t xml:space="preserve">Acta37 acuerdo 8 19/08/2022 </t>
  </si>
  <si>
    <t xml:space="preserve">Desechos solidos                              </t>
  </si>
  <si>
    <t xml:space="preserve">Servicio de arrendamiento de cinco camiones compactadores y dos gondolas </t>
  </si>
  <si>
    <t>Acta de adjudicación 2, de fecha 31/01/2022</t>
  </si>
  <si>
    <t>LP-01/2022-AMT</t>
  </si>
  <si>
    <t>No hay pagos en UACI</t>
  </si>
  <si>
    <t>Multiinversiones la cima SA de CV Y inmobiliaria Lempa</t>
  </si>
  <si>
    <t>24 y 23</t>
  </si>
  <si>
    <t>29,30</t>
  </si>
  <si>
    <t>Acta 12, acuerdo 14 de fecha 08/03/2022</t>
  </si>
  <si>
    <t>25,26</t>
  </si>
  <si>
    <t xml:space="preserve">Adquisición de materiales de construcción, herramientas y materiales ferreteros, para el para proyecto y asfaltado el Transito I del Municipio de Tonacatepeque. </t>
  </si>
  <si>
    <t xml:space="preserve">Soporte técnico de elaboración de formato de impresión de formulas ISAM en el Sistema de Información Municipal (Sistema antiguo), de la AMT. </t>
  </si>
  <si>
    <t xml:space="preserve">Adquisición de materiales de ferreteria los cules se utilizaran para el asfalto de dos tramos de calle principal lotificación las rosas, Tonacatepeque </t>
  </si>
  <si>
    <t xml:space="preserve">Contratación de consultoría para la eleboración y actualización de los instrumentos para la planificación estratégica de la Alcaldia Municipal de Tonacatepeque. </t>
  </si>
  <si>
    <t>146- 147</t>
  </si>
  <si>
    <t>Adquisición de suminitros de limpieza y de consumo para la Alcaldia Municipal de Tonacatepeque</t>
  </si>
  <si>
    <t xml:space="preserve">Buisness Center S.A de C.V &amp; Carvali S. A de C.V </t>
  </si>
  <si>
    <t>Acta 37, acuerdo 06, de fecha 19/08/2022</t>
  </si>
  <si>
    <t>Acta 34, acuerdo 5, de fecha 2/08/2022</t>
  </si>
  <si>
    <t xml:space="preserve">Servicio de maquinaria para la colocación de mezcla asfaltica en caliente de 3/4, aplicación con rodo no menor a 3 toneladas, a ser aplicadas en el proyecto, Galdamez y callejas, Municipio de Tonacatepeque </t>
  </si>
  <si>
    <t>Acta31 Acuerdo 13 19/7/2022</t>
  </si>
  <si>
    <t>Acta31 Acuerdo 14 19/7/2022</t>
  </si>
  <si>
    <t>Unidad de Medio Ambiente</t>
  </si>
  <si>
    <t>Adquisicion de repuestos para moto guadaña y motosierras, para realizar trabajos de limpieza y ornato en zonas vedes, parques y mercados de la municipalidad de Tonacatepeque.</t>
  </si>
  <si>
    <t>Ing. Margarito Beltran Aranzamendi</t>
  </si>
  <si>
    <t>EJECUTADO</t>
  </si>
  <si>
    <t>Evelyn Marleni Garcia de Sanchez</t>
  </si>
  <si>
    <t>publicacion en el periodico de aviso de licitacion Desierto LP-03/2022-AMT " Adquisicion de vehiculos livianos para la Alcaldia Municipal de Tonacatepeque."</t>
  </si>
  <si>
    <t xml:space="preserve"> Acta de adjudicion once 25/05/2022</t>
  </si>
  <si>
    <t>Adquisicion de llantas para Equipos de transporte administrativo de la AMT</t>
  </si>
  <si>
    <t xml:space="preserve">Distribuidora Pardes Vela S.A de C.V &amp; Continetal autoparts S.A de C.V </t>
  </si>
  <si>
    <t>Unidad de Desechos solidos</t>
  </si>
  <si>
    <t xml:space="preserve">Proceso de Contratación de servicio para mantenimiento y correctivo para la repacion de tres camiones compactadores #33, #35 # 23 </t>
  </si>
  <si>
    <t>Acta17 acuerdo 22 1/04/2022</t>
  </si>
  <si>
    <t>Elivin Admoni Rosa Argueta</t>
  </si>
  <si>
    <t xml:space="preserve">Jose Danilo Osorio </t>
  </si>
  <si>
    <t xml:space="preserve">Adquisicion de 4 baterias para los vehiculos de la unidad de transporte administrativo </t>
  </si>
  <si>
    <t xml:space="preserve">acta de adjudicacion 8 </t>
  </si>
  <si>
    <t xml:space="preserve">Llanticentro la Troncal </t>
  </si>
  <si>
    <t>Suminitro de papeleria y articulo de oficina para uso de las unidades de AMT</t>
  </si>
  <si>
    <t>Adquisicion de suminitro de Insumos de limpieza y consumo para la Alcaldia Municipal de Tonacatepeque</t>
  </si>
  <si>
    <t>Acta # 17 acuerdo #11 de fecha 01/04/2022</t>
  </si>
  <si>
    <t>Distribuidora AF</t>
  </si>
  <si>
    <t>publicacion en el periodico de aviso de licitacionLP-03/2022-AMT " Adquisicion de vehiculos livianos para la Alcaldia Municipal de Tonacatepeque."</t>
  </si>
  <si>
    <t>Adqusicion de materiales informaticos para la unidad de Informatica AMT</t>
  </si>
  <si>
    <t>Acta 41 Acuerdo18 9/09/2022</t>
  </si>
  <si>
    <t>INPRODI S.A de C.V</t>
  </si>
  <si>
    <t xml:space="preserve">Comité de seguridad Ocupacional </t>
  </si>
  <si>
    <t>katherine Estefany Ventura Vivas</t>
  </si>
  <si>
    <t xml:space="preserve">Adqusicion de suminitros de botiquin para primeros auxilios y seguridad de evacuacion para el comité de seguridad ocupcional </t>
  </si>
  <si>
    <t>149-150</t>
  </si>
  <si>
    <t>acuerdo #20 acta 21</t>
  </si>
  <si>
    <t>Unidad de genero</t>
  </si>
  <si>
    <t xml:space="preserve">Diego Alejandro Zelaya López </t>
  </si>
  <si>
    <t>Jessica Gabriela Figueroa Quijano</t>
  </si>
  <si>
    <t>Unidad CAM</t>
  </si>
  <si>
    <t>William Alexander Montano Montenegro</t>
  </si>
  <si>
    <t>Contratación de polizas de seguro de vida colectivo para los agentes del CAM de la AMT</t>
  </si>
  <si>
    <t xml:space="preserve">Ever Fabrizzio Garcia </t>
  </si>
  <si>
    <t xml:space="preserve">Marvin Alberto Campos Candray </t>
  </si>
  <si>
    <t>Aquisición de cuatro estantes color gris para las unidades de distrito Altavista</t>
  </si>
  <si>
    <t>Distrito Altavista</t>
  </si>
  <si>
    <t>Jose Heriberto Ramos Peñate</t>
  </si>
  <si>
    <t>Desechos solidos</t>
  </si>
  <si>
    <t>Contratación de servicio para el mantenimiento preventivo y correctivo para la reparación de dos camiones pesados tipo compactador #33#23 recolectores de desechos solidos de la AMT</t>
  </si>
  <si>
    <t>Acta 40 Acuerdo3 2/09/2022</t>
  </si>
  <si>
    <t>Gerente Operativo</t>
  </si>
  <si>
    <t xml:space="preserve">Adquiler de una pala excavadora  para realizar labores  de terraceria corte y remocion en el Municipio de Tonacatepeque. </t>
  </si>
  <si>
    <t>Acta 45 Acuerdo13 27/09/2022</t>
  </si>
  <si>
    <t>D&amp;H, S.A DE C.V</t>
  </si>
  <si>
    <t>Acuerdo#5 acta# 45  27/9/2022</t>
  </si>
  <si>
    <t>Acta 45 Acuerdo21 27/09/2022</t>
  </si>
  <si>
    <t>ATLANTIDA VIDA S.A. SEGUROS DE PERSONAS</t>
  </si>
  <si>
    <t>Suministro de comida para el personal del MINSAL, personal de apoyo de la Alcaldia para actividades.</t>
  </si>
  <si>
    <t>Acuerdo#25 acta# 41  9/9/2022</t>
  </si>
  <si>
    <t>Ingrid del Carmen Rivera de Ayala</t>
  </si>
  <si>
    <t>Medio Ambiente</t>
  </si>
  <si>
    <t xml:space="preserve">Adquisición de 6 docenas de cohetes de bomba y 2 docena de cohetes de vara de luce, para la celebración de las fiestas en el cantón el Rosario  de Tonacatepeque. </t>
  </si>
  <si>
    <t>Acta #45, acuerdo 16 de fecha 27/09/2022</t>
  </si>
  <si>
    <t xml:space="preserve">Adquisición de 42 bombas de tiro mortero, para la celebración de los 201 años de Independencia. </t>
  </si>
  <si>
    <t>Acta #41, acuerdo #14 de fecha 09/09/22</t>
  </si>
  <si>
    <t xml:space="preserve">Fredy Orlando Quijano Portillo </t>
  </si>
  <si>
    <t>Acta 43, acuerdo 7 de fecha 23/09/2022</t>
  </si>
  <si>
    <t>Acta 41, acuerdo 15 de fecha 09/09/22</t>
  </si>
  <si>
    <t xml:space="preserve">María Magdalena Auceda de Lara. </t>
  </si>
  <si>
    <t>Unidad de Mantenimiento e Infraestructura</t>
  </si>
  <si>
    <t xml:space="preserve">Arq. Manuel Edgardo Barrera Flamenco. </t>
  </si>
  <si>
    <t xml:space="preserve">Adquisición de suministro de mezcla asfaltica y emulsión para bacheo de calles uinternas de residencial Cumbres de San Bartolo del Municipio de Tonacatepeque. </t>
  </si>
  <si>
    <t>Acta 41, acuerdo 16 de fecha 09/09/22</t>
  </si>
  <si>
    <t xml:space="preserve">Transporte Administrativo </t>
  </si>
  <si>
    <t xml:space="preserve">José Danilo Osorio </t>
  </si>
  <si>
    <t>Contratación de servicio para el mantenimiento preventivo y correctivo para la reparación de un camión liviano tipo cajón de la flota de vehiculos de la AMT. (eq. #22)</t>
  </si>
  <si>
    <t>Acta 45, acuerdo 9 de fecha 27/09/2022</t>
  </si>
  <si>
    <t>Elvin Andoni Rosa Argueta (Taller Elvin)</t>
  </si>
  <si>
    <t>Acta 42, acuerdo 14 de fecha 20/09/22</t>
  </si>
  <si>
    <t>Adquisicionde camaras de video vigilancia para las instalaciones centrales de la Alcaldia Municipal de Tonacatepeque</t>
  </si>
  <si>
    <t>Juan Manuel Ruano Díaz</t>
  </si>
  <si>
    <t xml:space="preserve">Adquisición de compra de Camara de Fotograma completo de sensor </t>
  </si>
  <si>
    <t>Acta Numero cuarenta y cinco Acuerdo veintitres 27/09/2021</t>
  </si>
  <si>
    <t xml:space="preserve">RAFS.A de C.V </t>
  </si>
  <si>
    <t xml:space="preserve">Adquisicionde impresiones de Viniles de tres camiones compactadores de la alcaldia Municipal de Tonacatepeque </t>
  </si>
  <si>
    <t>Acta 36 Acuerdo 4 16/08/2022</t>
  </si>
  <si>
    <t>Acta 38 Acuerdo 10  23/08/2022</t>
  </si>
  <si>
    <t>OCTUBRE A DICIEMBRE DE 2022</t>
  </si>
  <si>
    <t>Proyeccion Social</t>
  </si>
  <si>
    <t>7% Fiestas</t>
  </si>
  <si>
    <t>Lic. Ismael Antonio Parada Oviedo.</t>
  </si>
  <si>
    <t>Acta#49, Acuerdo3 16 de fecha 14/10/2022</t>
  </si>
  <si>
    <t>Iris Elizabeth Erroa de Vanegas</t>
  </si>
  <si>
    <t>7%Fiestas</t>
  </si>
  <si>
    <t>Katherine Diana Mena Aguilar</t>
  </si>
  <si>
    <t>Acta#49, Acuerdo #13 de Fecha 14/10/2022</t>
  </si>
  <si>
    <t>Unidad de Genero</t>
  </si>
  <si>
    <t>Acta#50, Acuerdo#2, de Fecha 20/10/2022</t>
  </si>
  <si>
    <t>Diego Alejandro Zelaya López</t>
  </si>
  <si>
    <t xml:space="preserve"> Acta #48, Acuerdo #17 de fecha 11/10/22</t>
  </si>
  <si>
    <t>Acta #46, Acuerdo #1 de fecha 4/10/22</t>
  </si>
  <si>
    <t>Acta #48, Acuerdo #18 de fecha 11/10/22</t>
  </si>
  <si>
    <t>Ana Lilian Argueta Erroa</t>
  </si>
  <si>
    <t>Acta# 45, Acuerdo# 3 de fecha 27/09/22</t>
  </si>
  <si>
    <t>Acta #49, Acuerdo#7  de fecha 14/10/22</t>
  </si>
  <si>
    <t>Rember Antonio Cruz Mendoza</t>
  </si>
  <si>
    <t>Cementerio</t>
  </si>
  <si>
    <t>Acta #49, Acuerdo #8 de fecha 14/10/22</t>
  </si>
  <si>
    <t>Acta # 48, Acuerdo # 13 de fecha 11/10/22</t>
  </si>
  <si>
    <t>Rafael Alexander Corado Mejia</t>
  </si>
  <si>
    <t>Contratacion de un cantante de musica de genero ranchera el 1 de Noviembre para el festival de la calaviuza.</t>
  </si>
  <si>
    <t>Acta # 48, Acuerdo # 16 de fecha 11/10/22</t>
  </si>
  <si>
    <t>Ana Berta Rodriguez de Anzora</t>
  </si>
  <si>
    <t>Adquisicion de 12 docenas de cohetes de vara de trueno y 3 docenas de tiro mortero</t>
  </si>
  <si>
    <t>Acta #48, Acuerdo #15 de fecha 11/10/22</t>
  </si>
  <si>
    <t>Carlos Alexander Garcia Hernandez.</t>
  </si>
  <si>
    <t>Contratacion de un grupo musical de genero cumbia, para el marco de la celebracion festival de la calaviuza.</t>
  </si>
  <si>
    <t>Acta #48, Acuerdo #14 de fecha 11/10/22</t>
  </si>
  <si>
    <t>Juan Carlos Serrano Gil</t>
  </si>
  <si>
    <t>28710/22</t>
  </si>
  <si>
    <t>Adquisicion de materiales electricos para la iluminacion de espacios de parqueo para festival de la calaviuza</t>
  </si>
  <si>
    <t>Acta# 52, Acuerdo #24 de fecha 28/10/22</t>
  </si>
  <si>
    <t>Maria Magdalena de Lara</t>
  </si>
  <si>
    <t>Adquisicion de 2 baños para el dia de los difuntos</t>
  </si>
  <si>
    <t>Acta # 52, Acuerdo # 7 de fecha 28/10/22</t>
  </si>
  <si>
    <t>Arreconsa, S.A De C.V</t>
  </si>
  <si>
    <t xml:space="preserve">Lic. Tania Guadalupe Diamantina Contreras </t>
  </si>
  <si>
    <t>Acta #53, Acuerdo #10 de fecha 3/11/10</t>
  </si>
  <si>
    <t>Business Center, S.A DE C.V</t>
  </si>
  <si>
    <t>Mercado</t>
  </si>
  <si>
    <t>Acta #54, Acuerdo #6 de fecha 8/11/22</t>
  </si>
  <si>
    <t>Suministro Comercial, S. A DE C.V</t>
  </si>
  <si>
    <t>Acta# 53, Acuerdo #11 de fecha 3/11/22</t>
  </si>
  <si>
    <t>Numancia Techin, S.A DE C.V</t>
  </si>
  <si>
    <t>12710/22</t>
  </si>
  <si>
    <t>Acta #52, Acuerdo # 21 de fecha 28/10/22</t>
  </si>
  <si>
    <t>Adquisicion de insumos para la decoracion en festival de la Calaviuza.</t>
  </si>
  <si>
    <t>Acta #50, Acuerdo # 10 de fecha 20/10/22</t>
  </si>
  <si>
    <t>Adquisicion de 62 Banners para el festival de la calabiuza.</t>
  </si>
  <si>
    <t>Acta #50, Acuerdo #9 de fecha 20/10/22</t>
  </si>
  <si>
    <t>Tribal El Salvador, S.A DE C.V</t>
  </si>
  <si>
    <t>Acta # 51, Acuerdo # 12 de fecha 25/10/22</t>
  </si>
  <si>
    <t>Enterprise Supply y Solutions, S.A DE C.V</t>
  </si>
  <si>
    <t>proyeccion Social</t>
  </si>
  <si>
    <t>Contratacion de un bus para el centro escolar a Tonacatepeque</t>
  </si>
  <si>
    <t>Acta #51, Acuerdo #13 de fecha 25/10/22</t>
  </si>
  <si>
    <t>Oscar Omar Hernandez Martinez</t>
  </si>
  <si>
    <t>213, 212 y 214</t>
  </si>
  <si>
    <t>Contratacion de siete buses para traslado de personas al festival de la calaviuza.</t>
  </si>
  <si>
    <t>Acta #52, Acuerdo #4 de fecha 28/10/2022</t>
  </si>
  <si>
    <t>Oscar Omar Hernandez Martinez, Manuel de Jesus Batres, Rene Arnoldo Bonilla Gonzalez.</t>
  </si>
  <si>
    <t>Acta # 50, Acuerdo# 12 de fecha 20/10/22</t>
  </si>
  <si>
    <t>Tania Judith Parada Larios</t>
  </si>
  <si>
    <t>190 y 191</t>
  </si>
  <si>
    <t>Acta # 50, Acuerdo # 1 de fecha 20/10/22</t>
  </si>
  <si>
    <t>Acta#53, Acuerdo# 4 de fecha 3/11/22</t>
  </si>
  <si>
    <t>Suministro desayuno, almuerzo y cena para la Calaviuza.</t>
  </si>
  <si>
    <t>Acta# 52, Acuerdo# 11 de fecha 28/10/22</t>
  </si>
  <si>
    <t>Acta#52, Acuerdo# 15 de la fecha 28/10/22</t>
  </si>
  <si>
    <t>Acta#52, Acuerdo#13 de fecha 28/10/22</t>
  </si>
  <si>
    <t>Acta#52, Acuerdo#8 de fecha 28/10/22</t>
  </si>
  <si>
    <t>Alex Esteban Granado Canjura.</t>
  </si>
  <si>
    <t>Unidad de la mujer</t>
  </si>
  <si>
    <t>Cecilia Magdalena Lara de Molina</t>
  </si>
  <si>
    <t>Acta# 52, Acuerdo # 25 de la fecha 28/10/22</t>
  </si>
  <si>
    <t>Kely Zuleyma Fuentes Zetino.</t>
  </si>
  <si>
    <t>Acta# 52, Acuerdo #16 de fecha 28710/22</t>
  </si>
  <si>
    <t>Acta #52, Acuerdo # 2 de fecha 28/10/22</t>
  </si>
  <si>
    <t>Acta # 49, Acuerdo# 4 de fecha 14/10/22</t>
  </si>
  <si>
    <t>DATAPRINT, EL SALVADOR, S.A DE C.V</t>
  </si>
  <si>
    <t>CATASTRO</t>
  </si>
  <si>
    <t>Acta #48, Acuerdo #17 de fecha 11/10/22</t>
  </si>
  <si>
    <t>JOPEGALAMB, S.A DE C.V</t>
  </si>
  <si>
    <t>Acta #49, Acuerdo#11 de  fecha 14/10/22</t>
  </si>
  <si>
    <t>Acta#49, Acuerdo#10 de fecha 14/10/22</t>
  </si>
  <si>
    <t>Acta#50, Acuerdo#8 de fecha 20/10/22</t>
  </si>
  <si>
    <t>Blanca Raquel Aguilar Lue.</t>
  </si>
  <si>
    <t>Acta # 48, Acuerdo#25 de fecha 11/10/22</t>
  </si>
  <si>
    <t>Acta#50, Acuerdo#3 de fecha 20/10/22</t>
  </si>
  <si>
    <t>Acta #50, acuerdo 5 de fecha 20/10/2022</t>
  </si>
  <si>
    <t xml:space="preserve">José Rigoberto Rodríguez Vásquez. </t>
  </si>
  <si>
    <t>Acta #50, acuerdo 13 de fecha 20/10/2022</t>
  </si>
  <si>
    <t>ARRECONSA, S.A DE C.V.</t>
  </si>
  <si>
    <t>Acta #50, acuerdo 7 de fecha 20/10/2022</t>
  </si>
  <si>
    <t xml:space="preserve">Arrendamiento de una tarima con sonido e iluminación para llevar a cabo el festival pre calaviuza en la colonia las flores del Municipio de Tonacatepeque. </t>
  </si>
  <si>
    <t>Acta #51, acuerdo 11 de fecha 25/10/2022</t>
  </si>
  <si>
    <t>Adquisición de 10 tinas de aluminio para ser utilizadas en el festival de la calaviuza en Tonacatepeque 2022.</t>
  </si>
  <si>
    <t>Acta 50, acuerdo 6, de fecha 20/10/2022</t>
  </si>
  <si>
    <t>Acta 50, acuerdo 4, de fecha 20/10/22</t>
  </si>
  <si>
    <t>Acta 48, acuerdo 24, de fecha 11/10/22</t>
  </si>
  <si>
    <t>Bryan Oswaldo Bran Molina (HARMOR EL SALVADOR C.A)</t>
  </si>
  <si>
    <t>Acta#42, Acuerdo# 12 de fecha 28/10/22</t>
  </si>
  <si>
    <t>Isabel Cristina Araujo de  Huezo</t>
  </si>
  <si>
    <t>Adquisición de peroles de lamina de hierro para ser utilizados en el festival de la calaviuza.</t>
  </si>
  <si>
    <t>Proyección Social</t>
  </si>
  <si>
    <t>Adquisición de ayote de clase cascara de hueso para degustación al publico para el festival de la calaviuza.</t>
  </si>
  <si>
    <t>Noé Osmar Castro Castro, Magdalena Sugey Amaya Coreas.</t>
  </si>
  <si>
    <t>Diego Alejandro Zelaya López.</t>
  </si>
  <si>
    <t>Adquisición de comida para el 31 de octubre.</t>
  </si>
  <si>
    <t>Adquisición de platos de comida para Cementerio</t>
  </si>
  <si>
    <t>Adquisición de panes con pollo para AltaVista en el festival de la Calaviuza.</t>
  </si>
  <si>
    <t>Adquisición de 115 desayunos, 115 Almuerzos y 115 cenas para brindar alimentación al personal de seguridad que estará en la celebración del Festival de la Calaviuza el 1° de Noviembre.</t>
  </si>
  <si>
    <t>Contratación de una Orquesta para la celebración del festival de la calaviuza.</t>
  </si>
  <si>
    <t>Javier Arnoldo López.</t>
  </si>
  <si>
    <t>Suministro de 15 fardos con agua en bolsa, 11 fardos de soda en botella y 7 fardos con agua en botella para la celebración de la calaviuza.</t>
  </si>
  <si>
    <t>Karen Ivania Hernández Erroa.</t>
  </si>
  <si>
    <t>Contratación de una cantante solista de música variada para la calaviuza colonia las Flores 29 de octubre.</t>
  </si>
  <si>
    <t>Contratación de una discomóvil de entretenimiento de música bailable Para la celebración del festival de la calaviuza.</t>
  </si>
  <si>
    <t>Elmer Edenilson Martínez Corea. (LEGACY THE POWER OF PERCEPTION)</t>
  </si>
  <si>
    <t>Suministro de 150 panes con pollo grandes, para brindar refrigerios a artistas y jurado que estará presente en el festival de la Calaviuza el 1° de Noviembre.</t>
  </si>
  <si>
    <t xml:space="preserve">Contratación de una banda de cuero musical par el día 02 de noviembre para presentación en el cementerio municipal de Tonacatepeque. </t>
  </si>
  <si>
    <t>Arrendamiento de 8 baños portátiles para ser instalados el día 30 de octubre y el 1° de noviembre en el festival de la calaviuza 2022.</t>
  </si>
  <si>
    <t>Suministro de 30 platos de comida (cena), para brindar alimentación a las personas que estarán en la logística del Festival de la Calaviuza el 1° de noviembre de 2022.</t>
  </si>
  <si>
    <t xml:space="preserve">Guilber Antonio Hernández Henríquez. </t>
  </si>
  <si>
    <t>Adquisición de 34 cargas de dulces de panela blanco y 10 cargas de dulce de panela café (cada carga de 96 unidades), para la preparación de ayote en miel para la calaviuza 2022.</t>
  </si>
  <si>
    <t xml:space="preserve">Cesar Alberto Cruz Hernández. </t>
  </si>
  <si>
    <t xml:space="preserve">Contratación de un Discomóvil para celebrar el festival de la calaviuza en Colonia AltaVista del Municipio Tonacatepeque. </t>
  </si>
  <si>
    <t>Adquisición de 50 desayunos, 50 almuerzos y 50 cenas para el día 30/10/22 para brindar alimentación al personal de seguridad para la pre-calaviuza en Distrito Alta Vista.</t>
  </si>
  <si>
    <t>Ítem</t>
  </si>
  <si>
    <t>Garantías nombre de las garantías</t>
  </si>
  <si>
    <t>Adquisición de 30 pollos cortados en piezas para ser donados a la parroquia católica santa Alicia del municipio de Tonacatepeque, para realizar almuerzos de celebración de construcción de ermita.</t>
  </si>
  <si>
    <t xml:space="preserve">Eloísa Elizabeth Amaya de Castillo. </t>
  </si>
  <si>
    <t xml:space="preserve">Adquisición de 3 toritos y 10 bombas pirotécnicos, para la celebración de las fiestas patronales en Honor a San José, para ser entregados a la parroquia San José las Flores del Municipio de Tonacatepeque. </t>
  </si>
  <si>
    <t xml:space="preserve">Carlos Alexander García Hernández </t>
  </si>
  <si>
    <t>Adquisición de cohetes de pólvora artesanal para las fiestas patronales de dos comunidades del Caserío Zacamil del cantón la Fuente y cantón el Sauce para la clausura de las fiestas patronales en Honor a la Virgen de Fátima del Municipio de Tonacatepeque.</t>
  </si>
  <si>
    <t>José Arnoldo Parada Guzmán.</t>
  </si>
  <si>
    <t xml:space="preserve">Adquisición de una caja de oasis para colocar flores, 75 refrigerios, dos piñatas y dos bolsas de dulces para llevar a cabo la celebración de las fiestas patronales en honor al sagrado corazón de Jesús en la Hermita de la comunidad de los Héroes del Municipio de Tonacatepeque. </t>
  </si>
  <si>
    <t xml:space="preserve">Adquisición de 100 refrigerios, 2 piñatas y 2 bolsas de dulces, para apoyar a la celebración de las fiestas patronales en el cantón transito 1, en honor a la virgen del Transito </t>
  </si>
  <si>
    <t>Mirian Daniela Marroquín Rivas</t>
  </si>
  <si>
    <t>Contratación de servicio de audio e iluminación, para la celebración de la feria cultural en honor a san Juan Bautista a celebrase los días 26,27,y 28 de agosto de 2022 en le Municipio de Tonacatepeque</t>
  </si>
  <si>
    <t xml:space="preserve">Marvin Alexander Reina Gómez </t>
  </si>
  <si>
    <t xml:space="preserve">Contratación de Servicio de Grupo Musical por la celebración de la feria cultural en honor a san Juan Bautista </t>
  </si>
  <si>
    <t>José Francisco Erroa Granado</t>
  </si>
  <si>
    <t>Servicio de banda musical Banda de cuero por celebración de la feria cultural en Honor a San Juan Bautista Año 2022</t>
  </si>
  <si>
    <t>José Rigoberto Rodríguez Vásquez</t>
  </si>
  <si>
    <t xml:space="preserve">Adquisición de piñatas para fiestas infantiles en el marco de celebración de la feria cultural en honor a San Juan Bautista </t>
  </si>
  <si>
    <t>Karen Ivania Hernández Erroa</t>
  </si>
  <si>
    <t xml:space="preserve">Adquisición de 12 docenas de cohetes de vara de trueno para la feria en honor a San Juan Bautista </t>
  </si>
  <si>
    <t xml:space="preserve">José Arnoldo Para Guzmán </t>
  </si>
  <si>
    <t xml:space="preserve">contratación de servicio artístico y animación de fiesta infantil en el marco de la celebración de la feria cultural a celebrarse en el Municipio de Tonacatepeque </t>
  </si>
  <si>
    <t>Adquisición de 5 minutos de pólvora de luces chinas, en la celebración de la feria cultural en honor a san Juan Bautista del Municipio de Tonacatepeque</t>
  </si>
  <si>
    <t xml:space="preserve">Contratación de carroza para el día 16 de agosto para paseo de soberana por las principales calles del municipio de Tonacatepeque en conmemoración de la feria cultural de San Juan Bautista </t>
  </si>
  <si>
    <t xml:space="preserve">Servicio de contratación de artista de música salsa por la celebración de la feria cultural en honor a San Juan Bautista </t>
  </si>
  <si>
    <t>Rafael Alexander  Corado Mejía</t>
  </si>
  <si>
    <t xml:space="preserve">Adquisición de atol chuco y pan francés para ser entregados a las personas en el marco de la feria cultural en honor a San Juan Bautista del Municipio de Tonacatepeque </t>
  </si>
  <si>
    <t xml:space="preserve">Flor Marina Gómez Marroquín </t>
  </si>
  <si>
    <t xml:space="preserve">Adquisición de una corona, cetro y 3 bandas para la coronación de reina en el marco de la feria cultural en honor a San Juan Bautista del Municipio de Tonacatepeque  </t>
  </si>
  <si>
    <t xml:space="preserve">Contratación de discomóvil feria cultural en honor a San Juan Bautista del Municipio de Tonacatepeque  </t>
  </si>
  <si>
    <t>Disco móvil Orbita</t>
  </si>
  <si>
    <t xml:space="preserve">Suministro de 130 panes con pollo para brindar refrigerios a los artistas de la tarima cultural en el marco de la celebración de la feria cultural de San Juan Bautista en el Municipio de Tonacatepeque </t>
  </si>
  <si>
    <t>Contratación de artista pinta carita para animar y entretener a niñas y niños asistentes a tardes recreativas y fiestas infantiles a realizarse marco de la feria cultural en Honor a san Juan Bautista 2022</t>
  </si>
  <si>
    <t xml:space="preserve">Katherine Esperanza Saavedra López </t>
  </si>
  <si>
    <t>Contratación de cantante de música de genero ranchara para el día domingo 28 de agosto, para la celebración de la feria cultural en el Municipio de Tonacatepeque</t>
  </si>
  <si>
    <t xml:space="preserve">Ana Berta Rodríguez de Anzora </t>
  </si>
  <si>
    <t xml:space="preserve">Contratación de grupo musical de música variada para la celebración de la feria cultural en honor a San Juan Bautista </t>
  </si>
  <si>
    <t>acta 37 acuerdo 13 19/08/2022</t>
  </si>
  <si>
    <t>Joselyn Harlene galan Rivera</t>
  </si>
  <si>
    <t>Contratación de una batucada, para presentación del desfile del correo el día viernes 26 de agosto, en honor a San Juan Bautista</t>
  </si>
  <si>
    <t xml:space="preserve">Karen Ivania Hernández Erroa </t>
  </si>
  <si>
    <t xml:space="preserve">arrendamiento de 2 baños portátiles para ser instalados </t>
  </si>
  <si>
    <t>Arreconsa SA de C.V.</t>
  </si>
  <si>
    <t xml:space="preserve">Katherine Julissa Chapetón Argueta </t>
  </si>
  <si>
    <t xml:space="preserve">Adquisición de una placa para reconocimiento, tamaño carta de acuerdo a diseño </t>
  </si>
  <si>
    <t xml:space="preserve">Adquisición de mil programas para informar a la población de la feria cultural en honor a san Juan Bautista </t>
  </si>
  <si>
    <t>AMGRAF/ artes y Medios Gráficos SA de C.V</t>
  </si>
  <si>
    <t xml:space="preserve">Contrato de prestación de servicio para show artístico de dos comediantes de humor blanco de feria cultural en honor a san juan Bautista </t>
  </si>
  <si>
    <t xml:space="preserve">Adquisición de juguetes para premiar a los niños y niñas en la celebración de la feria cultural en honor a san Juan Bautista </t>
  </si>
  <si>
    <t xml:space="preserve">Contratación de un decorador o decoradora para tarima cultural en honor a San Juan Bautista </t>
  </si>
  <si>
    <t xml:space="preserve">Nolvia Lizeth Torres Marroquín </t>
  </si>
  <si>
    <t xml:space="preserve">Adquisición de gaseosas, fardos de agua, platos de comida y sándwich para la celebración de la feria cultural </t>
  </si>
  <si>
    <t xml:space="preserve">Contratación de carroza para el día domingo 28 de agosto para el descubrimiento de San Juan Bautista en el Municipio de Tonacatepeque </t>
  </si>
  <si>
    <t xml:space="preserve">Adquisición de jugos y donas para bridar refrigerio a las escuelas del Municipio de Tonacatepeque por la celebración del 201 años de Independencia en El salvador </t>
  </si>
  <si>
    <t>Karen Ivannia Hernández Erroa y Martha Odilia Herrera Cáceres</t>
  </si>
  <si>
    <t xml:space="preserve">Adquisición de dos coronas de hojas de hules y cien banderas de El Salvador, para el acto de 15 de septiembre </t>
  </si>
  <si>
    <t xml:space="preserve">Adquisición de 11 Docenas de cohetes de vara que se llevara acabo el 25 de septiembre fiestas patronales San Daniel </t>
  </si>
  <si>
    <t xml:space="preserve">Suministro de 4 piñatas y 1 arroba de dulce para el cantón rosario  </t>
  </si>
  <si>
    <t xml:space="preserve">Karen Ivannia Hernández Erroa </t>
  </si>
  <si>
    <t xml:space="preserve">Adquisición de 2 toritos y cohetes de vara con bombas y luces para la comunidad Santa María del Municipio de Tonacatepeque. </t>
  </si>
  <si>
    <t xml:space="preserve">Adquisición de materiales y herramientas para pintar el parque central y retoque de los busto de los próceres de los Hermanos Aguilar en el marco del mes de la Independencia. </t>
  </si>
  <si>
    <t xml:space="preserve">Adquisición de 6 docenas de cohetes con bombas y 3 docenas de luces para el Barrio las Mercedes de Tonacatepeque. </t>
  </si>
  <si>
    <t>Carlos Alexander García Hernández</t>
  </si>
  <si>
    <t>Suministro de especies para la preparación de ayote en miel, 20 fardos de platos desechables hondos para entregar el ayote y 20 paquetes de bolsas jardineras para depositar basura.</t>
  </si>
  <si>
    <t>Adquisición de tres mil pulseras color neón para control de entrada de festival de la calaviuza el 1° de Noviembre de 2022</t>
  </si>
  <si>
    <t>Servicio de discomóvil de entretenimiento de música bailable para la celebración de la calaviuza el 29 de octubre en Distrito Italia.</t>
  </si>
  <si>
    <t>José Willian Minas (Tecno manía)</t>
  </si>
  <si>
    <t>Contratación de personajes mitológicos para la Calaviuza</t>
  </si>
  <si>
    <t>Alta casa Media Solutions, S.A DE C.V</t>
  </si>
  <si>
    <t>Adquisición de 900 rajas de leña para la cocción de ayote en miel para la celebración de la Calaviuza.</t>
  </si>
  <si>
    <t>Adquisición de 17 camisas y 17 gorras color negro para el uso de la comisión de la Calaviuza.</t>
  </si>
  <si>
    <t>Contratación de un cantante de música salsa para presentación en el festival de la Calaviuza.</t>
  </si>
  <si>
    <t>Fr-120 Libre Disponibilidad</t>
  </si>
  <si>
    <t>Acta# 53, Acuerdo# 9 de fecha 3/11/22</t>
  </si>
  <si>
    <t>ITR DE EL SALVADOR S.A DE C.V</t>
  </si>
  <si>
    <t>Gerencia Operativa.</t>
  </si>
  <si>
    <t>José Heriberto Ramos Peñate</t>
  </si>
  <si>
    <t>Adquisición de materiales eléctricos y de construcción para la adecuación de un espacio en el plantel Municipal para el cuidado de los perros rescatados a nivel Municipal.</t>
  </si>
  <si>
    <t>Acta#51, Acuerdo# 6 de fecha 25/10/22</t>
  </si>
  <si>
    <t>FREUND DE EL SALVADOR S.A DE C.V</t>
  </si>
  <si>
    <t xml:space="preserve">Fondo Común </t>
  </si>
  <si>
    <t>Adquisición de repuestos para Moto guadaña Sthill FS 280 de la Unidad de Cementerio</t>
  </si>
  <si>
    <t>Suministros y Ferretería Génesis S.A DE C.V</t>
  </si>
  <si>
    <t>Adquisición de productos de papelería y artículos de oficina para las unidades de la Alcaldía Municipal de Tonacatepeque.</t>
  </si>
  <si>
    <t>Adquisición de materiales para instalación de luminarias LED en el Mercado Municipal.</t>
  </si>
  <si>
    <t>José Patricio Hernández</t>
  </si>
  <si>
    <t>Adquisición de mantenimiento correctivo de aire acondicionado e instalación AltaVista</t>
  </si>
  <si>
    <t>Informática</t>
  </si>
  <si>
    <t>Adquisición de software de licencias para dos equipos Firewall de la Alcaldía Municipal de Tonacatepeque.</t>
  </si>
  <si>
    <t>Jaret Naún Moran Sorto</t>
  </si>
  <si>
    <t>Adquisición de alimentos para los perros de  la AMT.</t>
  </si>
  <si>
    <t>Loyda Eunice Gutiérrez de Menéndez</t>
  </si>
  <si>
    <t>Adquisición de fuente de poder DELL para contabilidad.</t>
  </si>
  <si>
    <t>Luis Antonio Turcios Álvarez</t>
  </si>
  <si>
    <t>Adquisición de cien licencias de antivirus para un año, para 100 equipos de la AMT.</t>
  </si>
  <si>
    <t>Adquisición de diez galones de pintura color amarillo y blanco</t>
  </si>
  <si>
    <t>Suministro de 100 desayunos para realizar actividad denominada "Luchemos juntas contra el cáncer de mama" coordinada por la unidad de la mujer.</t>
  </si>
  <si>
    <t>Adquisición de 2 Switch para los dispositivos de red de la unidad de informática</t>
  </si>
  <si>
    <t>Adquisición de Cupcakes para la Unidad de la mujer.</t>
  </si>
  <si>
    <t>Acta de adjudicación #2  de fecha 18/10/22</t>
  </si>
  <si>
    <t>Adquisición de una computadora, cuatro impresoras multinacionales y seis UPS para la AMT.</t>
  </si>
  <si>
    <t>Emerson Edgardo Bran López</t>
  </si>
  <si>
    <t>Adquisición de 3 relojes marcadores biométricos de reconocimiento facial para control de entrada y salida de empleados de la Alcaldía Municipal de Tonacatepeque.</t>
  </si>
  <si>
    <t xml:space="preserve">Unidad Mantenimiento </t>
  </si>
  <si>
    <t>Acta#49, Acuerdo#12 de fecha 14/10/22</t>
  </si>
  <si>
    <t>Acta#48, Acuerdo#23 de fecha 11/10/22</t>
  </si>
  <si>
    <t>ARTES MEDIOS GRAFICOS S.A DE C.V</t>
  </si>
  <si>
    <t>Acta#49, Acuerdo#6 de fecha 14/10/22</t>
  </si>
  <si>
    <t xml:space="preserve">Adquisición de una licencia de gestor de correo institucional, para 1 año KERIO CONNECT, garantía de 1 año. </t>
  </si>
  <si>
    <t>Jaret Naún Moran Sorto (JL SECURITY)</t>
  </si>
  <si>
    <t>Margarito Beltrán Aranzamendi</t>
  </si>
  <si>
    <t>Suministro de capas impermeables para la Unidad de Medio Ambiente de la Alcaldía Municipal de Tonacatepeque.</t>
  </si>
  <si>
    <t>Unidad Niñez Adolescencia y Juventud</t>
  </si>
  <si>
    <t>Fondo Común</t>
  </si>
  <si>
    <t>Adquisición de material didáctico para desarrollar socialización de la política nacional de apoyo al desarrollo infantil "Crecer Juntos" UNAJ</t>
  </si>
  <si>
    <t>Suministro de 100 sándwich de pollo, 100 sodas en lata, 4 fardos de agua en botella de 600ml y un arreglo floral de 24 rosas, para la inauguración de la ofician municipal de atención especializada a mujeres de Tonacatepeque, para el día 07/03/2022.</t>
  </si>
  <si>
    <t xml:space="preserve">Milagro de Fátima Díaz Henríquez. Y . </t>
  </si>
  <si>
    <t xml:space="preserve">Teresa de Jesús Henríquez de Rodríguez. </t>
  </si>
  <si>
    <t xml:space="preserve">Carmen Adilia Elías Torres. </t>
  </si>
  <si>
    <t xml:space="preserve">Adquisición de materiales de construcción , herramientas y materiales ferreteros para el concreto de dos tramos de la calle principal caserío Tierra Blanca Cantón Transito Tonacatepeque </t>
  </si>
  <si>
    <t xml:space="preserve">Adquisición de Materiales de construcción, herramientas y productos ferreteros para el proyecto concretado de un tramo de calle principal caserío los paradas del cantón malacoff municipio de Tonacatepeque </t>
  </si>
  <si>
    <t>Servicio de cocina para la elaboración de ayote en miel para el festival de la calaviuza en el municipio de Tonacatepeque, los días 29 y 30 de octubre y el día 1° de noviembre.</t>
  </si>
  <si>
    <t>María Luz Callejas de Mazariego</t>
  </si>
  <si>
    <t>Contratación de sonido de audio e iluminación para celebración del festival de la calaviuza en el Municipio de Tonacatepeque, el 1° de Noviembre.</t>
  </si>
  <si>
    <t>Marvin Alexander Reina Gómez.</t>
  </si>
  <si>
    <t>27 y 28</t>
  </si>
  <si>
    <t>FR- 120 Libre Disponibilidad</t>
  </si>
  <si>
    <t>Gerencia Financiera</t>
  </si>
  <si>
    <t>Adquisición de 80 almuerzos y 80 sodas en lata de diferentes sabores, para desarrollar socialización de la política nacional de poayo al desarrollo infantil "Crecer juntos".</t>
  </si>
  <si>
    <t>Acta#48, Acuerdo#21 de fecha 11/10/22</t>
  </si>
  <si>
    <t>172 y 176</t>
  </si>
  <si>
    <t>Acta#48, Acuerdo#22 de fecha 11/10/22</t>
  </si>
  <si>
    <t>Suministro de galletas, jugos, dulces, piñatas y agua para desarrollar el tren de los derechos, con los niños y niñas y adolescentes del sector de la colonia las flores y AltaVista.</t>
  </si>
  <si>
    <t>Mantenimiento e infraestructura</t>
  </si>
  <si>
    <t>Arq. Manuel Edgardo Barrera</t>
  </si>
  <si>
    <t xml:space="preserve">Adquisición de 1250 galones de emulsión de rompimiento lento para realizar el mantenimiento vial de calles rurales del municipio de Tonacatepeque. </t>
  </si>
  <si>
    <t>Acta#51, Acuerdo#18 de fecha 25/10/22</t>
  </si>
  <si>
    <t>Unidad de Cementerio</t>
  </si>
  <si>
    <t>Agr. Bernando Elias Diaz</t>
  </si>
  <si>
    <t>4 Fardos de 24 unidades cada uno de Bolsas con agua</t>
  </si>
  <si>
    <t>Acta#52, Acuerdo#14 de fecha 28/10/22</t>
  </si>
  <si>
    <t>Grupo ECON</t>
  </si>
  <si>
    <t>Acta 48 Acuerdo26 11/10/2022</t>
  </si>
  <si>
    <t>Maritza Cecilia Hernadez Martinez, Mundo Medico Quimico, S.A. DE C.V. Jose Alejandro Bautista Yan</t>
  </si>
  <si>
    <t xml:space="preserve">Objeto </t>
  </si>
  <si>
    <t xml:space="preserve">Acta#1 adjudicacion de 3 de octubre </t>
  </si>
  <si>
    <t>FONDO COMUN</t>
  </si>
  <si>
    <t>INFORME DE PROCESOS: PERIODO DE ENERO A  MARZO 2022</t>
  </si>
  <si>
    <t>Departamento de Comunicaciones</t>
  </si>
  <si>
    <t>Acta #4,  acuerdo #5 de fecha 18/1/2022</t>
  </si>
  <si>
    <t>no</t>
  </si>
  <si>
    <t>si</t>
  </si>
  <si>
    <t>Acta # 4, acuerdo #8</t>
  </si>
  <si>
    <t xml:space="preserve">Informatica  </t>
  </si>
  <si>
    <t xml:space="preserve"> Del 1/02 al 31/7/2022 (6 meses)</t>
  </si>
  <si>
    <t xml:space="preserve">Garantia de Fiel cumplimiento de contrato. </t>
  </si>
  <si>
    <t>Acta # 6, acuerdo #4, de fecha 25/01/2022.</t>
  </si>
  <si>
    <t>Acta #4, acuerdo #6 de fecha 18/01/2022</t>
  </si>
  <si>
    <t>Acta #6, acuerdo #7 de fecha 25/01/2022</t>
  </si>
  <si>
    <t>Acta #4, acuerdo #7 de fecha 18/01/2022</t>
  </si>
  <si>
    <t>Acta #9, acuerdo #4 de fecha 15/02/2022</t>
  </si>
  <si>
    <t>Licda. Cecibel Marilu Elias Guzman</t>
  </si>
  <si>
    <t xml:space="preserve">Garantia de buena inversión de anticipo y Garantia de fiel cumplimiento de contrato. </t>
  </si>
  <si>
    <t>Acta #3 de fecha 02/02/2022</t>
  </si>
  <si>
    <t>Acta #7, acuerdo #5 de fecha 01/02/22</t>
  </si>
  <si>
    <t>Acta #4, acuerdo #15 de fecha 15/01/2022</t>
  </si>
  <si>
    <t>Acta #8, acuerdo #9, de fecha 08/02/2022</t>
  </si>
  <si>
    <t>acta #8, acuerdo #3 de fecha 08/02/2022.</t>
  </si>
  <si>
    <t>Fondo comun</t>
  </si>
  <si>
    <t>garantia de buen servicio y calidad de los bines, y de fiel cumplimiento de contrato</t>
  </si>
  <si>
    <t>Jacinto Antonio Montecinos</t>
  </si>
  <si>
    <t>Acta #10 Acuerdo #23 de fecha 24/02/2022</t>
  </si>
  <si>
    <t>EdwinAlfredo Guervara Serrano Y D&amp;G rent a Car, s.a. de c.v.</t>
  </si>
  <si>
    <t>Adquisición de tarjetas de identificación de cadaveres tamaño carta, impresas en ambos lados a una sola tinta en cartulina FOLDCOTE C-12</t>
  </si>
  <si>
    <t>Acta 6 de fecha 25/02/2022</t>
  </si>
  <si>
    <t>Acta #12, acuerdo #18 de fecha 08/03/2022</t>
  </si>
  <si>
    <t>acta #14, acuerdo #10 de fecha 22/03/2022</t>
  </si>
  <si>
    <t>Acta #13, acuerdo #18 de fecha 15/03/2022</t>
  </si>
  <si>
    <t>Acuerdo #7 Acta #17 de fecha 1/04/2022</t>
  </si>
  <si>
    <t xml:space="preserve">RZ, S.A de C.V </t>
  </si>
  <si>
    <t>Acta #16,  acuerdo #1 de fecha 27/3/22</t>
  </si>
  <si>
    <t>Beatriz Yohana Cordova, Isabel Hernandez Lopez, Jose Victor Antonio y Rubidia Lizbeth Montenegro</t>
  </si>
  <si>
    <t>50-A, 50-B, 50-C Y 50-D</t>
  </si>
  <si>
    <t>66 y 67</t>
  </si>
  <si>
    <t>Acta #18, acuerdo #12 de fecha 08/04/2022</t>
  </si>
  <si>
    <t>Acta #18, acuerdo #13 de fecha 08/04/2022</t>
  </si>
  <si>
    <t>Acta #18, acuerdo #1 de fecha 08/04/2022</t>
  </si>
  <si>
    <t>Acta #18, aucerdo #5, de fecha 08/04/2022</t>
  </si>
  <si>
    <t>Acta #20, acuerdo #9 de fecha 26/04/2022</t>
  </si>
  <si>
    <t>Acta #20, acuerdo #1, de fecha 26/04/2022</t>
  </si>
  <si>
    <t>Acta #21, acuerdo #1, de fecha 03/05/2022</t>
  </si>
  <si>
    <t>Acta #21, acuerdo #9 de fecha 03/05/2022</t>
  </si>
  <si>
    <t>Acta #23, acuerdo #8 de fecha 17/05/2022</t>
  </si>
  <si>
    <t>Acta #24, acuerdo #12 de fecha 24/05/2022</t>
  </si>
  <si>
    <t>Licda. Cecibel Marilu Guzmán</t>
  </si>
  <si>
    <t>Acta #25, acuerdo #9 de fecha 03/06/2022</t>
  </si>
  <si>
    <t>Acta #24, acuerdo #13 de fecha 24/05/2022</t>
  </si>
  <si>
    <t>Acta #24, acuerdo #17 de fecha 24/05/2022</t>
  </si>
  <si>
    <t>Acta #25, acuerdo #19 de fecha 03/06/2022</t>
  </si>
  <si>
    <t>Acta #28 Acuerdo #13 de fecha 29/06/2021</t>
  </si>
  <si>
    <t>Acta #25, acuerdo #7 de fecha 03/06/2022</t>
  </si>
  <si>
    <t>Acta #12 de fecha 27/05/2022</t>
  </si>
  <si>
    <t>Acta #26, acuerdo #27 de fecha 09/06/2022</t>
  </si>
  <si>
    <t>no hay pagos en uaci</t>
  </si>
  <si>
    <t>Acta #14 de fecha 16/06/2022</t>
  </si>
  <si>
    <t>Acta #27, acuerdo #14 de fecha 21/06/2022</t>
  </si>
  <si>
    <t>Acta #27, acuerdo #13 de fecha 21/06/2022</t>
  </si>
  <si>
    <t>Acta #13, de fecha 14/06/2022</t>
  </si>
  <si>
    <t>Acta #27 de acuerdo #16 de fecha 21/06/2022</t>
  </si>
  <si>
    <t>Acta #17, acuerdo #13 de fecha 01/04/2022</t>
  </si>
  <si>
    <t>Edgar Isai Cabrera Parada</t>
  </si>
  <si>
    <t>Licda. Tania Guadalupe Diamantina Contreras Arias</t>
  </si>
  <si>
    <t>Acta numero #29 acuerdo #9 5/07/2022</t>
  </si>
  <si>
    <t>Acta 35 Acuerdo 15 de fecha 9/08/2022</t>
  </si>
  <si>
    <t>Wydman Wilfredo</t>
  </si>
  <si>
    <t>Acta 38  Acuerdo 16 de fecha 23/08/2022</t>
  </si>
  <si>
    <t>Acta 38 Acuerdo 11 de fecha 23/08/2022</t>
  </si>
  <si>
    <t>Acta 34 Acuerdo 02  de fecha 2/08/2022</t>
  </si>
  <si>
    <t>Adquisición de escobas metalicas para la unidad de desechos solidos de la AMT</t>
  </si>
  <si>
    <t>203,204 y 205</t>
  </si>
  <si>
    <t>Ing. Heriberto Peñate</t>
  </si>
  <si>
    <t>CORPORATIVE SYSTEM OF HEALTH, S.A DE C.V.</t>
  </si>
  <si>
    <t>FR-120 LIBRE DISPONIBILIDAD</t>
  </si>
  <si>
    <t xml:space="preserve">INFORME DE PROCESOS: PERIODO DE ENERO A MARZO 2022  </t>
  </si>
  <si>
    <t>Numero de Proceso de  Comprasal</t>
  </si>
  <si>
    <t xml:space="preserve"> Luis Nicolas Carpio. </t>
  </si>
  <si>
    <t>18 y 17</t>
  </si>
  <si>
    <t>Grupo ECON, S.A DE C.V. y MULTIFER, S.A DE C.V.</t>
  </si>
  <si>
    <t xml:space="preserve">Grupo ECON, S.A DE C.V. y Multifer S.A de C.V, </t>
  </si>
  <si>
    <t>MULTIFER, S.A DE C.V. Y ECON, S.A. DE C.V.</t>
  </si>
  <si>
    <t xml:space="preserve">MULTIFER, S.A DE C.V. Y  INMOBILIARIA LEMPA, S.A DE C.V. </t>
  </si>
  <si>
    <t>Adenda</t>
  </si>
  <si>
    <t>55-A Y 55</t>
  </si>
  <si>
    <t>71-A</t>
  </si>
  <si>
    <t>20220098  y 20220097</t>
  </si>
  <si>
    <t>76, 77 y 78</t>
  </si>
  <si>
    <t>Marmolindustria centroamericana, a.a de c.v.</t>
  </si>
  <si>
    <t>pediente resolucion</t>
  </si>
  <si>
    <t>111, 156, 112 y 114</t>
  </si>
  <si>
    <t>Elvin Andoni Rosa Argueta</t>
  </si>
  <si>
    <t>Fiel cumplimiento de contrato y buen servicio y calidad de bienes</t>
  </si>
  <si>
    <t>Fiel cumplimiento de contrato y buen servicio</t>
  </si>
  <si>
    <t>INFORME DE PROCESOS: PERIODO DE ABRIL, MAYO Y JUNIO 2022</t>
  </si>
  <si>
    <t>FIESTAS  7%</t>
  </si>
  <si>
    <t>INFORME DE PROCESOS: PERIODO DE JULIO A SEPTIEMBRE 2022</t>
  </si>
  <si>
    <t>Fiel cumplimiento de contrato</t>
  </si>
  <si>
    <t>Acta 36 acuerdo 05 16/08/2022</t>
  </si>
  <si>
    <t>Acta 36 acuerdo 11 16/08/2022</t>
  </si>
  <si>
    <t>Acta 37 acuerdo 3 19/08/2022</t>
  </si>
  <si>
    <t>Acta 36 acuerdo 10 de fecha 16/08/2022</t>
  </si>
  <si>
    <t>acta 37 acuerdo 14 fecha 19/08/2022</t>
  </si>
  <si>
    <t xml:space="preserve">Cumplimiento de contrato </t>
  </si>
  <si>
    <t xml:space="preserve">Acta 37 acuerdo 17 19/08/2022 </t>
  </si>
  <si>
    <t>Acta 37 acuerdo 11 fecha 19/08/2022</t>
  </si>
  <si>
    <t>Acta 37 Acuerdo 5 19/08/2022</t>
  </si>
  <si>
    <t>Acta 38 Acuerdo 14 fecha  23/08/2022</t>
  </si>
  <si>
    <t>Acta 37 Acuerdo 7 19/08/2022</t>
  </si>
  <si>
    <t>Acta 38 Acuerdo 6 23/08/2022</t>
  </si>
  <si>
    <t xml:space="preserve">Acta 38 Acuerdo 18 23/08/2022  </t>
  </si>
  <si>
    <t>acuerdo 19 acta 41 9/09/2022</t>
  </si>
  <si>
    <t>acuerdo 10 acta 42 fecha 20/09/2022</t>
  </si>
  <si>
    <t>acuerdo 15 acta 45 fecha 27/09/2022</t>
  </si>
  <si>
    <t>NO</t>
  </si>
  <si>
    <t>cumplimiento de contrato y de buen anticipo</t>
  </si>
  <si>
    <t>cumplimiento de contrato</t>
  </si>
  <si>
    <t xml:space="preserve">PERIODO DE ENERO A MARZO 2022 FONDO GOES  </t>
  </si>
  <si>
    <t xml:space="preserve">Declarada desierta por SEGUNDA VEZ vez </t>
  </si>
  <si>
    <t>SI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</si>
</sst>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s>
  <fonts count="35">
    <font>
      <sz val="11"/>
      <color theme="1"/>
      <name val="Calibri"/>
      <family val="2"/>
      <scheme val="minor"/>
    </font>
    <font>
      <sz val="11"/>
      <color theme="1"/>
      <name val="Calibri"/>
      <family val="2"/>
      <scheme val="minor"/>
    </font>
    <font>
      <b/>
      <sz val="24"/>
      <color theme="1"/>
      <name val="Calibri"/>
      <family val="2"/>
      <scheme val="minor"/>
    </font>
    <font>
      <b/>
      <sz val="11"/>
      <color theme="3" tint="-0.499984740745262"/>
      <name val="Calibri"/>
      <family val="2"/>
      <scheme val="minor"/>
    </font>
    <font>
      <b/>
      <sz val="11"/>
      <color theme="3" tint="-0.499984740745262"/>
      <name val="Museo Sans 100"/>
    </font>
    <font>
      <sz val="10"/>
      <color theme="1"/>
      <name val="Calibri"/>
      <family val="2"/>
      <scheme val="minor"/>
    </font>
    <font>
      <b/>
      <sz val="10"/>
      <color theme="1"/>
      <name val="Calibri"/>
      <family val="2"/>
      <scheme val="minor"/>
    </font>
    <font>
      <sz val="11"/>
      <color theme="3" tint="-0.499984740745262"/>
      <name val="Calibri"/>
      <family val="2"/>
      <scheme val="minor"/>
    </font>
    <font>
      <sz val="10"/>
      <color theme="3" tint="-0.499984740745262"/>
      <name val="Calibri"/>
      <family val="2"/>
      <scheme val="minor"/>
    </font>
    <font>
      <sz val="9"/>
      <color theme="3" tint="-0.499984740745262"/>
      <name val="Calibri"/>
      <family val="2"/>
      <scheme val="minor"/>
    </font>
    <font>
      <b/>
      <sz val="20"/>
      <color theme="1"/>
      <name val="Calibri"/>
      <family val="2"/>
      <scheme val="minor"/>
    </font>
    <font>
      <sz val="9"/>
      <color theme="1"/>
      <name val="Calibri"/>
      <family val="2"/>
      <scheme val="minor"/>
    </font>
    <font>
      <b/>
      <sz val="11"/>
      <color theme="1"/>
      <name val="Calibri"/>
      <family val="2"/>
      <scheme val="minor"/>
    </font>
    <font>
      <b/>
      <sz val="10"/>
      <color theme="3" tint="-0.499984740745262"/>
      <name val="Calibri"/>
      <family val="2"/>
      <scheme val="minor"/>
    </font>
    <font>
      <b/>
      <sz val="16"/>
      <color theme="3" tint="-0.499984740745262"/>
      <name val="Calibri"/>
      <family val="2"/>
      <scheme val="minor"/>
    </font>
    <font>
      <b/>
      <sz val="10"/>
      <color theme="3" tint="-0.499984740745262"/>
      <name val="Museo Sans 100"/>
    </font>
    <font>
      <b/>
      <sz val="9"/>
      <color theme="3" tint="-0.499984740745262"/>
      <name val="Calibri"/>
      <family val="2"/>
      <scheme val="minor"/>
    </font>
    <font>
      <sz val="12"/>
      <color theme="1"/>
      <name val="Calibri"/>
      <family val="2"/>
      <scheme val="minor"/>
    </font>
    <font>
      <sz val="11"/>
      <color theme="3" tint="-0.499984740745262"/>
      <name val="Museo Sans 100"/>
    </font>
    <font>
      <sz val="8"/>
      <color theme="1"/>
      <name val="Calibri"/>
      <family val="2"/>
      <scheme val="minor"/>
    </font>
    <font>
      <b/>
      <sz val="9"/>
      <color theme="3" tint="-0.499984740745262"/>
      <name val="Museo Sans 100"/>
    </font>
    <font>
      <b/>
      <sz val="8"/>
      <color theme="3" tint="-0.499984740745262"/>
      <name val="Museo Sans 100"/>
    </font>
    <font>
      <sz val="12"/>
      <color theme="3" tint="-0.499984740745262"/>
      <name val="Calibri"/>
      <family val="2"/>
      <scheme val="minor"/>
    </font>
    <font>
      <sz val="11"/>
      <color rgb="FF000000"/>
      <name val="Calibri"/>
      <family val="2"/>
      <scheme val="minor"/>
    </font>
    <font>
      <sz val="9"/>
      <color theme="3" tint="-0.499984740745262"/>
      <name val="Museo Sans 100"/>
    </font>
    <font>
      <b/>
      <sz val="24"/>
      <name val="Calibri"/>
      <family val="2"/>
      <scheme val="minor"/>
    </font>
    <font>
      <b/>
      <sz val="9"/>
      <color theme="1"/>
      <name val="Calibri"/>
      <family val="2"/>
      <scheme val="minor"/>
    </font>
    <font>
      <b/>
      <sz val="12"/>
      <color theme="3" tint="-0.499984740745262"/>
      <name val="Calibri"/>
      <family val="2"/>
      <scheme val="minor"/>
    </font>
    <font>
      <sz val="11"/>
      <name val="Calibri"/>
      <family val="2"/>
      <scheme val="minor"/>
    </font>
    <font>
      <b/>
      <sz val="14"/>
      <color theme="3" tint="-0.499984740745262"/>
      <name val="Calibri"/>
      <family val="2"/>
      <scheme val="minor"/>
    </font>
    <font>
      <sz val="7"/>
      <color theme="1"/>
      <name val="Calibri"/>
      <family val="2"/>
      <scheme val="minor"/>
    </font>
    <font>
      <sz val="18"/>
      <color theme="1"/>
      <name val="Arial Black"/>
      <family val="2"/>
    </font>
    <font>
      <b/>
      <sz val="22"/>
      <color theme="1"/>
      <name val="Calibri"/>
      <family val="2"/>
      <scheme val="minor"/>
    </font>
    <font>
      <b/>
      <sz val="24"/>
      <color theme="3" tint="-0.499984740745262"/>
      <name val="Calibri"/>
      <family val="2"/>
      <scheme val="minor"/>
    </font>
    <font>
      <sz val="10"/>
      <color theme="3" tint="-0.499984740745262"/>
      <name val="Museo Sans 100"/>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92D050"/>
        <bgColor indexed="64"/>
      </patternFill>
    </fill>
    <fill>
      <patternFill patternType="solid">
        <fgColor theme="7" tint="-0.249977111117893"/>
        <bgColor indexed="64"/>
      </patternFill>
    </fill>
    <fill>
      <patternFill patternType="solid">
        <fgColor rgb="FF00B0F0"/>
        <bgColor indexed="64"/>
      </patternFill>
    </fill>
    <fill>
      <patternFill patternType="solid">
        <fgColor rgb="FF00B05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516">
    <xf numFmtId="0" fontId="0" fillId="0" borderId="0" xfId="0"/>
    <xf numFmtId="0" fontId="0" fillId="0" borderId="0" xfId="0" applyAlignment="1">
      <alignment horizontal="center" vertical="center" wrapText="1"/>
    </xf>
    <xf numFmtId="0" fontId="0" fillId="0" borderId="3" xfId="0" applyBorder="1" applyAlignment="1">
      <alignment horizontal="center" vertical="center" wrapText="1"/>
    </xf>
    <xf numFmtId="0" fontId="0" fillId="0" borderId="3" xfId="1" applyNumberFormat="1" applyFont="1" applyBorder="1" applyAlignment="1">
      <alignment horizontal="center" vertical="center" wrapText="1"/>
    </xf>
    <xf numFmtId="43" fontId="0" fillId="0" borderId="3" xfId="1" applyFont="1" applyBorder="1" applyAlignment="1">
      <alignment horizontal="center" vertical="center" wrapText="1"/>
    </xf>
    <xf numFmtId="0" fontId="0" fillId="0" borderId="3" xfId="0" applyBorder="1" applyAlignment="1">
      <alignment horizontal="center" vertical="center" textRotation="90" wrapText="1"/>
    </xf>
    <xf numFmtId="44" fontId="0" fillId="0" borderId="3" xfId="2" applyFont="1" applyBorder="1" applyAlignment="1">
      <alignment horizontal="center" vertical="center" wrapText="1"/>
    </xf>
    <xf numFmtId="0" fontId="0" fillId="0" borderId="3" xfId="0" applyBorder="1" applyAlignment="1">
      <alignment horizontal="center" wrapText="1"/>
    </xf>
    <xf numFmtId="0" fontId="0" fillId="0" borderId="3" xfId="0" applyFont="1" applyBorder="1" applyAlignment="1">
      <alignment horizontal="center" vertical="center" textRotation="90" wrapText="1"/>
    </xf>
    <xf numFmtId="0" fontId="0" fillId="0" borderId="0" xfId="0" applyAlignment="1">
      <alignment horizontal="center"/>
    </xf>
    <xf numFmtId="0" fontId="0" fillId="0" borderId="0" xfId="0" applyAlignment="1">
      <alignment horizontal="center" vertical="center"/>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xf>
    <xf numFmtId="0" fontId="0" fillId="0" borderId="3" xfId="0" applyBorder="1"/>
    <xf numFmtId="0" fontId="0" fillId="0" borderId="3" xfId="0" applyBorder="1" applyAlignment="1">
      <alignment horizontal="center" vertical="center" textRotation="90"/>
    </xf>
    <xf numFmtId="14" fontId="0" fillId="0" borderId="3" xfId="0" applyNumberFormat="1" applyBorder="1" applyAlignment="1">
      <alignment horizontal="center" vertical="center" textRotation="90"/>
    </xf>
    <xf numFmtId="44" fontId="0" fillId="0" borderId="0" xfId="2" applyFont="1" applyAlignment="1">
      <alignment horizontal="center" vertical="center" wrapText="1"/>
    </xf>
    <xf numFmtId="0" fontId="0" fillId="0" borderId="3" xfId="0" applyBorder="1" applyAlignment="1">
      <alignment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wrapText="1"/>
    </xf>
    <xf numFmtId="0" fontId="0" fillId="2" borderId="3" xfId="0" applyFill="1" applyBorder="1" applyAlignment="1">
      <alignment horizontal="center" vertical="center" wrapText="1"/>
    </xf>
    <xf numFmtId="0" fontId="0" fillId="0" borderId="3" xfId="0" applyFill="1" applyBorder="1" applyAlignment="1">
      <alignment horizontal="center" vertical="center"/>
    </xf>
    <xf numFmtId="44" fontId="0" fillId="0" borderId="3" xfId="2" applyFont="1" applyFill="1" applyBorder="1" applyAlignment="1">
      <alignment horizontal="center" vertical="center"/>
    </xf>
    <xf numFmtId="44" fontId="0" fillId="0" borderId="3" xfId="2" applyFont="1" applyFill="1" applyBorder="1" applyAlignment="1">
      <alignment horizontal="center" vertical="center" wrapText="1"/>
    </xf>
    <xf numFmtId="0" fontId="6" fillId="0" borderId="3" xfId="0" applyFont="1" applyBorder="1" applyAlignment="1">
      <alignment horizontal="center" vertical="center" wrapText="1"/>
    </xf>
    <xf numFmtId="44" fontId="0" fillId="0" borderId="3" xfId="2" applyFont="1" applyBorder="1" applyAlignment="1">
      <alignment vertical="center"/>
    </xf>
    <xf numFmtId="0" fontId="7" fillId="2" borderId="3" xfId="0" applyFont="1" applyFill="1" applyBorder="1" applyAlignment="1">
      <alignment horizontal="center" vertical="center" wrapText="1"/>
    </xf>
    <xf numFmtId="14" fontId="8" fillId="2" borderId="3" xfId="0" applyNumberFormat="1" applyFont="1" applyFill="1" applyBorder="1" applyAlignment="1">
      <alignment horizontal="center" vertical="center" textRotation="90" wrapText="1"/>
    </xf>
    <xf numFmtId="0" fontId="0" fillId="0" borderId="0" xfId="0"/>
    <xf numFmtId="0" fontId="3" fillId="2" borderId="3" xfId="0" applyFont="1" applyFill="1" applyBorder="1" applyAlignment="1">
      <alignment horizontal="center" vertical="center" textRotation="90"/>
    </xf>
    <xf numFmtId="0" fontId="3" fillId="2" borderId="3"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8" fillId="2" borderId="3"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14" fontId="0" fillId="0" borderId="3" xfId="0" applyNumberFormat="1"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textRotation="90"/>
    </xf>
    <xf numFmtId="44" fontId="8" fillId="2" borderId="3" xfId="3" applyFont="1" applyFill="1" applyBorder="1" applyAlignment="1">
      <alignment horizontal="center" vertical="center" wrapText="1"/>
    </xf>
    <xf numFmtId="0" fontId="8" fillId="2" borderId="3" xfId="0" applyFont="1" applyFill="1" applyBorder="1" applyAlignment="1">
      <alignment horizontal="center" vertical="center" textRotation="90"/>
    </xf>
    <xf numFmtId="14" fontId="8" fillId="2" borderId="3" xfId="0" applyNumberFormat="1" applyFont="1" applyFill="1" applyBorder="1" applyAlignment="1">
      <alignment horizontal="center" vertical="center" textRotation="90"/>
    </xf>
    <xf numFmtId="14" fontId="8" fillId="2" borderId="3" xfId="0" applyNumberFormat="1" applyFont="1" applyFill="1" applyBorder="1" applyAlignment="1">
      <alignment horizontal="center" vertical="center" textRotation="90" wrapText="1"/>
    </xf>
    <xf numFmtId="164" fontId="8" fillId="2" borderId="3" xfId="3" applyNumberFormat="1" applyFont="1" applyFill="1" applyBorder="1" applyAlignment="1">
      <alignment horizontal="center" vertical="center" wrapText="1"/>
    </xf>
    <xf numFmtId="14" fontId="7" fillId="2" borderId="3" xfId="0" applyNumberFormat="1" applyFont="1" applyFill="1" applyBorder="1" applyAlignment="1">
      <alignment horizontal="center" vertical="center" textRotation="90"/>
    </xf>
    <xf numFmtId="0" fontId="3" fillId="2" borderId="3" xfId="0" applyFont="1" applyFill="1" applyBorder="1" applyAlignment="1">
      <alignment horizontal="center" vertical="center" wrapText="1"/>
    </xf>
    <xf numFmtId="14" fontId="8" fillId="2" borderId="3" xfId="0" applyNumberFormat="1" applyFont="1" applyFill="1" applyBorder="1" applyAlignment="1">
      <alignment horizontal="center" vertical="center" wrapText="1"/>
    </xf>
    <xf numFmtId="0" fontId="0" fillId="0" borderId="0" xfId="0" applyAlignment="1"/>
    <xf numFmtId="0" fontId="0" fillId="2" borderId="3" xfId="0" applyFill="1" applyBorder="1" applyAlignment="1">
      <alignment horizontal="center" vertical="center" textRotation="90" wrapText="1"/>
    </xf>
    <xf numFmtId="44" fontId="0" fillId="2" borderId="3" xfId="2" applyFont="1" applyFill="1" applyBorder="1" applyAlignment="1">
      <alignment horizontal="center" vertical="center" wrapText="1"/>
    </xf>
    <xf numFmtId="0" fontId="0" fillId="2" borderId="0" xfId="0" applyFill="1" applyAlignment="1">
      <alignment horizontal="center" vertical="center" wrapText="1"/>
    </xf>
    <xf numFmtId="44" fontId="0" fillId="0" borderId="5" xfId="2" applyFont="1" applyBorder="1" applyAlignment="1">
      <alignment horizontal="center" vertical="center" wrapText="1"/>
    </xf>
    <xf numFmtId="44" fontId="5" fillId="0" borderId="3" xfId="2" applyFont="1" applyBorder="1" applyAlignment="1">
      <alignment horizontal="center" vertical="center" wrapText="1"/>
    </xf>
    <xf numFmtId="0" fontId="11" fillId="0" borderId="3" xfId="0" applyFont="1" applyBorder="1" applyAlignment="1">
      <alignment horizontal="center" vertical="center" wrapText="1"/>
    </xf>
    <xf numFmtId="0" fontId="0" fillId="0" borderId="3" xfId="0" applyFill="1" applyBorder="1" applyAlignment="1">
      <alignment horizontal="center" vertical="center" textRotation="90"/>
    </xf>
    <xf numFmtId="0" fontId="12" fillId="0" borderId="3" xfId="0" applyFont="1" applyBorder="1" applyAlignment="1">
      <alignment horizontal="center" vertical="center" wrapText="1"/>
    </xf>
    <xf numFmtId="0" fontId="12" fillId="0"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5" fillId="2" borderId="3" xfId="0" applyFont="1" applyFill="1" applyBorder="1" applyAlignment="1">
      <alignment horizontal="center" vertical="center" textRotation="90" wrapText="1"/>
    </xf>
    <xf numFmtId="8" fontId="0" fillId="0" borderId="3" xfId="2" applyNumberFormat="1" applyFont="1" applyBorder="1" applyAlignment="1">
      <alignment horizontal="center" vertical="center" wrapText="1"/>
    </xf>
    <xf numFmtId="0" fontId="13" fillId="2" borderId="3" xfId="0" applyFont="1" applyFill="1"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5" fillId="0" borderId="3" xfId="0" applyFont="1" applyBorder="1" applyAlignment="1">
      <alignment horizontal="center" vertical="center" textRotation="90"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16" fillId="2" borderId="3" xfId="0" applyFont="1" applyFill="1" applyBorder="1" applyAlignment="1">
      <alignment horizontal="center" vertical="center" textRotation="90" wrapText="1"/>
    </xf>
    <xf numFmtId="0" fontId="18" fillId="2" borderId="3" xfId="0" applyFont="1" applyFill="1" applyBorder="1" applyAlignment="1">
      <alignment horizontal="center" vertical="center" textRotation="90" wrapText="1"/>
    </xf>
    <xf numFmtId="14" fontId="7" fillId="2" borderId="3" xfId="0" applyNumberFormat="1" applyFont="1" applyFill="1"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44" fontId="0" fillId="0" borderId="3" xfId="2" applyFont="1" applyBorder="1" applyAlignment="1">
      <alignment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44" fontId="0" fillId="0" borderId="3" xfId="2" applyFont="1" applyBorder="1"/>
    <xf numFmtId="0" fontId="0" fillId="0" borderId="0" xfId="0" applyAlignment="1">
      <alignment wrapText="1"/>
    </xf>
    <xf numFmtId="44" fontId="0" fillId="0" borderId="3" xfId="2" applyFont="1" applyFill="1" applyBorder="1" applyAlignment="1">
      <alignment vertical="center"/>
    </xf>
    <xf numFmtId="0" fontId="0" fillId="0" borderId="3" xfId="0" applyFill="1" applyBorder="1" applyAlignment="1">
      <alignment vertical="center" textRotation="90"/>
    </xf>
    <xf numFmtId="14" fontId="0" fillId="0" borderId="3" xfId="0" applyNumberFormat="1" applyBorder="1" applyAlignment="1">
      <alignment vertical="center" textRotation="90"/>
    </xf>
    <xf numFmtId="0" fontId="3" fillId="2" borderId="3"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3" xfId="0" applyFill="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44" fontId="0" fillId="0" borderId="3" xfId="0" applyNumberFormat="1" applyBorder="1"/>
    <xf numFmtId="44" fontId="0" fillId="0" borderId="3" xfId="2" applyFont="1" applyFill="1" applyBorder="1" applyAlignment="1">
      <alignment vertical="center" wrapText="1"/>
    </xf>
    <xf numFmtId="0" fontId="0" fillId="4" borderId="10" xfId="0" applyFill="1" applyBorder="1" applyAlignment="1">
      <alignment horizontal="center" vertical="center" wrapText="1"/>
    </xf>
    <xf numFmtId="0" fontId="0" fillId="5" borderId="10" xfId="0" applyFill="1" applyBorder="1" applyAlignment="1">
      <alignment horizontal="center" vertical="center" wrapText="1"/>
    </xf>
    <xf numFmtId="0" fontId="0" fillId="6" borderId="10" xfId="0" applyFill="1" applyBorder="1" applyAlignment="1">
      <alignment horizontal="center" vertical="center" wrapText="1"/>
    </xf>
    <xf numFmtId="44" fontId="0" fillId="0" borderId="0" xfId="0" applyNumberFormat="1" applyAlignment="1">
      <alignment horizontal="center" vertical="center" wrapText="1"/>
    </xf>
    <xf numFmtId="44" fontId="0" fillId="7" borderId="3" xfId="2" applyFont="1" applyFill="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textRotation="90" wrapText="1"/>
    </xf>
    <xf numFmtId="0" fontId="5" fillId="2" borderId="3" xfId="0" applyFont="1" applyFill="1" applyBorder="1" applyAlignment="1">
      <alignment horizontal="center" vertical="center" wrapText="1"/>
    </xf>
    <xf numFmtId="0" fontId="19"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textRotation="90" wrapText="1"/>
    </xf>
    <xf numFmtId="0" fontId="20" fillId="2" borderId="3" xfId="0" applyFont="1" applyFill="1" applyBorder="1" applyAlignment="1">
      <alignment horizontal="center" vertical="center" textRotation="90" wrapText="1"/>
    </xf>
    <xf numFmtId="0" fontId="2" fillId="3" borderId="2" xfId="0" applyFont="1" applyFill="1" applyBorder="1" applyAlignment="1">
      <alignment vertical="center"/>
    </xf>
    <xf numFmtId="0" fontId="0" fillId="0" borderId="3" xfId="0" applyBorder="1" applyAlignment="1">
      <alignment vertical="center" wrapText="1"/>
    </xf>
    <xf numFmtId="0" fontId="0" fillId="0" borderId="3" xfId="0" applyBorder="1" applyAlignment="1">
      <alignment vertical="center" textRotation="90" wrapText="1"/>
    </xf>
    <xf numFmtId="14" fontId="0" fillId="0" borderId="3" xfId="1" applyNumberFormat="1" applyFont="1" applyBorder="1" applyAlignment="1">
      <alignment horizontal="center" vertical="center" textRotation="90" wrapText="1"/>
    </xf>
    <xf numFmtId="44" fontId="0" fillId="0" borderId="3" xfId="3" applyFont="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3" applyNumberFormat="1" applyFont="1" applyBorder="1" applyAlignment="1">
      <alignment horizontal="center" vertical="center" textRotation="90" wrapText="1"/>
    </xf>
    <xf numFmtId="44" fontId="0" fillId="0" borderId="3" xfId="0" applyNumberFormat="1" applyBorder="1" applyAlignment="1">
      <alignment horizontal="center" vertical="center" wrapText="1"/>
    </xf>
    <xf numFmtId="44" fontId="0" fillId="0" borderId="3" xfId="0" applyNumberFormat="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wrapText="1"/>
    </xf>
    <xf numFmtId="44" fontId="0" fillId="0" borderId="3" xfId="3" applyNumberFormat="1" applyFont="1" applyBorder="1" applyAlignment="1">
      <alignment horizontal="center" vertical="center" wrapText="1"/>
    </xf>
    <xf numFmtId="0" fontId="0" fillId="0" borderId="3" xfId="0" applyBorder="1" applyAlignment="1">
      <alignment horizontal="center" vertical="center" wrapText="1"/>
    </xf>
    <xf numFmtId="44" fontId="0" fillId="0" borderId="3" xfId="2" applyFont="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textRotation="90" wrapText="1"/>
    </xf>
    <xf numFmtId="44" fontId="0" fillId="0" borderId="3" xfId="0" applyNumberFormat="1" applyBorder="1" applyAlignment="1">
      <alignment horizontal="center" wrapText="1"/>
    </xf>
    <xf numFmtId="44" fontId="0" fillId="0" borderId="3" xfId="0" applyNumberFormat="1" applyBorder="1" applyAlignment="1">
      <alignment horizontal="center"/>
    </xf>
    <xf numFmtId="8" fontId="0" fillId="0" borderId="3" xfId="3" applyNumberFormat="1" applyFont="1"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NumberFormat="1" applyBorder="1" applyAlignment="1">
      <alignment wrapText="1"/>
    </xf>
    <xf numFmtId="14" fontId="0" fillId="0" borderId="3" xfId="0" applyNumberFormat="1" applyBorder="1" applyAlignment="1">
      <alignment vertical="center" textRotation="90"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7" fillId="2" borderId="3" xfId="0" applyFont="1" applyFill="1" applyBorder="1" applyAlignment="1">
      <alignment horizontal="center" vertical="center" textRotation="90" wrapText="1"/>
    </xf>
    <xf numFmtId="0" fontId="9" fillId="2" borderId="3" xfId="0" applyFont="1" applyFill="1" applyBorder="1" applyAlignment="1">
      <alignment horizontal="center" vertical="center" textRotation="90" wrapText="1"/>
    </xf>
    <xf numFmtId="0" fontId="22" fillId="2" borderId="3" xfId="0" applyFont="1" applyFill="1" applyBorder="1" applyAlignment="1">
      <alignment horizontal="center" vertical="center" wrapText="1"/>
    </xf>
    <xf numFmtId="44" fontId="8" fillId="2" borderId="3" xfId="0" applyNumberFormat="1" applyFont="1" applyFill="1" applyBorder="1" applyAlignment="1">
      <alignment horizontal="center" vertical="center" wrapText="1"/>
    </xf>
    <xf numFmtId="44" fontId="7" fillId="2" borderId="3" xfId="0" applyNumberFormat="1" applyFont="1" applyFill="1" applyBorder="1" applyAlignment="1">
      <alignment horizontal="center" vertical="center"/>
    </xf>
    <xf numFmtId="0" fontId="0" fillId="0" borderId="3" xfId="0" applyBorder="1" applyAlignment="1">
      <alignment horizontal="center" textRotation="90"/>
    </xf>
    <xf numFmtId="0" fontId="0" fillId="0" borderId="3" xfId="3" applyNumberFormat="1" applyFont="1" applyFill="1" applyBorder="1" applyAlignment="1">
      <alignment horizontal="center" vertical="center" textRotation="90" wrapText="1"/>
    </xf>
    <xf numFmtId="14" fontId="0" fillId="0" borderId="3" xfId="0" applyNumberFormat="1" applyFill="1" applyBorder="1" applyAlignment="1">
      <alignment horizontal="center" vertical="center" textRotation="90" wrapText="1"/>
    </xf>
    <xf numFmtId="0" fontId="0" fillId="0" borderId="3" xfId="0" applyFill="1" applyBorder="1"/>
    <xf numFmtId="0" fontId="0" fillId="0" borderId="3" xfId="0" applyFill="1" applyBorder="1" applyAlignment="1">
      <alignment horizontal="center" textRotation="90"/>
    </xf>
    <xf numFmtId="44" fontId="0" fillId="0" borderId="3" xfId="0" applyNumberFormat="1" applyFill="1" applyBorder="1" applyAlignment="1">
      <alignment horizontal="center" vertical="center" wrapText="1"/>
    </xf>
    <xf numFmtId="44" fontId="0" fillId="0" borderId="9" xfId="0" applyNumberFormat="1"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Font="1" applyFill="1" applyBorder="1" applyAlignment="1">
      <alignment horizontal="center" vertical="center" textRotation="90"/>
    </xf>
    <xf numFmtId="0" fontId="0" fillId="0" borderId="8" xfId="0" applyBorder="1" applyAlignment="1">
      <alignment horizontal="center" vertical="center"/>
    </xf>
    <xf numFmtId="0" fontId="0" fillId="0" borderId="8" xfId="0" applyBorder="1" applyAlignment="1">
      <alignment horizontal="center" vertical="center" textRotation="90"/>
    </xf>
    <xf numFmtId="0" fontId="0" fillId="0" borderId="8" xfId="0" applyBorder="1" applyAlignment="1">
      <alignment horizontal="center" vertical="center" wrapText="1"/>
    </xf>
    <xf numFmtId="0" fontId="0" fillId="0" borderId="8" xfId="0" applyBorder="1" applyAlignment="1">
      <alignment horizontal="center" vertical="center" textRotation="90" wrapText="1"/>
    </xf>
    <xf numFmtId="14" fontId="0" fillId="0" borderId="8" xfId="0" applyNumberFormat="1" applyBorder="1" applyAlignment="1">
      <alignment horizontal="center" vertical="center" textRotation="90"/>
    </xf>
    <xf numFmtId="0" fontId="0" fillId="0" borderId="3" xfId="0" applyBorder="1" applyAlignment="1">
      <alignment horizontal="center" vertical="center"/>
    </xf>
    <xf numFmtId="0" fontId="0" fillId="0" borderId="7" xfId="0" applyBorder="1" applyAlignment="1">
      <alignment vertical="center" wrapText="1"/>
    </xf>
    <xf numFmtId="0" fontId="0" fillId="0" borderId="3" xfId="0" applyBorder="1" applyAlignment="1">
      <alignment vertical="center" textRotation="90"/>
    </xf>
    <xf numFmtId="0" fontId="0" fillId="0" borderId="3" xfId="0" applyBorder="1" applyAlignment="1">
      <alignment vertical="center"/>
    </xf>
    <xf numFmtId="6" fontId="0" fillId="0" borderId="3" xfId="0" applyNumberFormat="1"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6" fontId="0" fillId="0" borderId="8" xfId="2" applyNumberFormat="1" applyFont="1" applyBorder="1" applyAlignment="1">
      <alignment horizontal="center" vertical="center"/>
    </xf>
    <xf numFmtId="14" fontId="8" fillId="2" borderId="9" xfId="0" applyNumberFormat="1" applyFont="1" applyFill="1"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44" fontId="0" fillId="0" borderId="3" xfId="2" applyFont="1"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Border="1" applyAlignment="1">
      <alignment horizontal="center" vertical="center" textRotation="90" wrapText="1"/>
    </xf>
    <xf numFmtId="6" fontId="0" fillId="0" borderId="3" xfId="2" applyNumberFormat="1" applyFont="1" applyBorder="1" applyAlignment="1">
      <alignment horizontal="center" vertical="center" wrapText="1"/>
    </xf>
    <xf numFmtId="0" fontId="0" fillId="0" borderId="3" xfId="0" applyFill="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textRotation="90" wrapText="1"/>
    </xf>
    <xf numFmtId="44" fontId="0" fillId="0" borderId="9" xfId="0" applyNumberFormat="1" applyBorder="1" applyAlignment="1">
      <alignment horizontal="center" vertical="center" wrapText="1"/>
    </xf>
    <xf numFmtId="0" fontId="0" fillId="0" borderId="8" xfId="0"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8" xfId="0" applyBorder="1" applyAlignment="1">
      <alignment horizontal="center"/>
    </xf>
    <xf numFmtId="0" fontId="0" fillId="0" borderId="8"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textRotation="90"/>
    </xf>
    <xf numFmtId="44" fontId="0" fillId="0" borderId="8" xfId="2" applyFont="1" applyBorder="1" applyAlignment="1">
      <alignment horizontal="center" vertical="center"/>
    </xf>
    <xf numFmtId="14" fontId="0" fillId="0" borderId="8" xfId="0" applyNumberFormat="1" applyBorder="1" applyAlignment="1">
      <alignment horizontal="center" vertical="center" textRotation="90" wrapText="1"/>
    </xf>
    <xf numFmtId="44" fontId="0" fillId="0" borderId="8" xfId="2" applyFont="1" applyBorder="1" applyAlignment="1">
      <alignment horizontal="center" vertical="center" wrapText="1"/>
    </xf>
    <xf numFmtId="0" fontId="0" fillId="2" borderId="8" xfId="0"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44" fontId="0" fillId="0" borderId="3" xfId="2" applyFont="1"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5" fillId="0" borderId="8" xfId="0" applyFont="1" applyBorder="1" applyAlignment="1">
      <alignment horizontal="center" vertical="center" textRotation="90" wrapText="1"/>
    </xf>
    <xf numFmtId="0" fontId="0" fillId="0" borderId="8" xfId="0" applyBorder="1" applyAlignment="1">
      <alignment horizontal="center" vertical="center"/>
    </xf>
    <xf numFmtId="44" fontId="0" fillId="0" borderId="8" xfId="2" applyFont="1" applyBorder="1" applyAlignment="1">
      <alignment horizontal="center" vertical="center"/>
    </xf>
    <xf numFmtId="0" fontId="0" fillId="0" borderId="8" xfId="0" applyBorder="1" applyAlignment="1">
      <alignment horizontal="center" vertical="center" textRotation="90"/>
    </xf>
    <xf numFmtId="0" fontId="0" fillId="0" borderId="8" xfId="0" applyBorder="1" applyAlignment="1">
      <alignment horizontal="center"/>
    </xf>
    <xf numFmtId="0" fontId="0" fillId="0" borderId="8" xfId="0" applyBorder="1" applyAlignment="1">
      <alignment horizontal="center" vertical="center" wrapText="1"/>
    </xf>
    <xf numFmtId="44" fontId="0" fillId="0" borderId="3" xfId="2" applyFont="1"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14" fontId="7" fillId="2" borderId="7" xfId="0" applyNumberFormat="1" applyFont="1" applyFill="1"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9" xfId="0" applyFont="1" applyFill="1" applyBorder="1" applyAlignment="1">
      <alignment horizontal="center" vertical="center" textRotation="90"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164" fontId="0" fillId="0" borderId="3" xfId="0" applyNumberFormat="1" applyBorder="1" applyAlignment="1">
      <alignment horizontal="center" vertical="center" wrapText="1"/>
    </xf>
    <xf numFmtId="44" fontId="0" fillId="2" borderId="3" xfId="0" applyNumberFormat="1" applyFill="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xf>
    <xf numFmtId="44" fontId="0" fillId="0" borderId="3" xfId="2" applyNumberFormat="1" applyFont="1" applyBorder="1" applyAlignment="1">
      <alignment horizontal="center" vertical="center" wrapText="1"/>
    </xf>
    <xf numFmtId="164" fontId="0" fillId="2" borderId="3" xfId="0" applyNumberFormat="1" applyFill="1" applyBorder="1" applyAlignment="1">
      <alignment horizontal="center" vertical="center"/>
    </xf>
    <xf numFmtId="164" fontId="0" fillId="0" borderId="3" xfId="0" applyNumberFormat="1" applyBorder="1" applyAlignment="1">
      <alignment horizontal="center" vertical="center"/>
    </xf>
    <xf numFmtId="0" fontId="23" fillId="0" borderId="3" xfId="0" applyFont="1" applyBorder="1" applyAlignment="1">
      <alignment horizontal="center" vertical="center" wrapText="1"/>
    </xf>
    <xf numFmtId="6" fontId="0" fillId="0" borderId="3" xfId="0" applyNumberFormat="1" applyBorder="1" applyAlignment="1">
      <alignment horizontal="center" vertical="center"/>
    </xf>
    <xf numFmtId="0" fontId="5" fillId="0" borderId="3" xfId="0" applyFont="1" applyBorder="1" applyAlignment="1">
      <alignment vertical="center" wrapText="1"/>
    </xf>
    <xf numFmtId="44" fontId="0" fillId="0" borderId="0" xfId="2" applyFont="1" applyAlignment="1">
      <alignment vertical="center"/>
    </xf>
    <xf numFmtId="0" fontId="23" fillId="0" borderId="3" xfId="0" applyFont="1" applyFill="1" applyBorder="1" applyAlignment="1">
      <alignment horizontal="center" vertical="center" wrapText="1"/>
    </xf>
    <xf numFmtId="0" fontId="0" fillId="0" borderId="3" xfId="0" applyBorder="1" applyAlignment="1">
      <alignment horizontal="center"/>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44" fontId="0" fillId="0" borderId="3" xfId="2" applyFont="1"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Border="1" applyAlignment="1">
      <alignment horizontal="center" wrapText="1"/>
    </xf>
    <xf numFmtId="0" fontId="10" fillId="9" borderId="11" xfId="0" applyFont="1" applyFill="1" applyBorder="1" applyAlignment="1">
      <alignment horizontal="center" vertical="center" textRotation="90" wrapText="1"/>
    </xf>
    <xf numFmtId="0" fontId="0" fillId="9" borderId="0" xfId="0" applyFill="1"/>
    <xf numFmtId="8" fontId="8" fillId="2" borderId="3" xfId="0" applyNumberFormat="1" applyFont="1" applyFill="1" applyBorder="1" applyAlignment="1">
      <alignment horizontal="center" vertical="center" wrapText="1"/>
    </xf>
    <xf numFmtId="6" fontId="0" fillId="0" borderId="0" xfId="0" applyNumberFormat="1" applyAlignment="1">
      <alignment horizontal="center" vertical="center"/>
    </xf>
    <xf numFmtId="6" fontId="0" fillId="0" borderId="3" xfId="3" applyNumberFormat="1" applyFont="1" applyBorder="1" applyAlignment="1">
      <alignment horizontal="center" vertical="center" wrapText="1"/>
    </xf>
    <xf numFmtId="0" fontId="24" fillId="2" borderId="3" xfId="0" applyFont="1" applyFill="1" applyBorder="1" applyAlignment="1">
      <alignment horizontal="center" vertical="center"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xf>
    <xf numFmtId="0" fontId="0" fillId="0" borderId="3" xfId="0" applyNumberFormat="1" applyBorder="1" applyAlignment="1">
      <alignment horizontal="center" vertical="center" wrapText="1"/>
    </xf>
    <xf numFmtId="44" fontId="0" fillId="0" borderId="0" xfId="3" applyFont="1" applyAlignment="1">
      <alignment horizontal="center" vertical="center"/>
    </xf>
    <xf numFmtId="44" fontId="0" fillId="0" borderId="3" xfId="3" applyFont="1" applyBorder="1" applyAlignment="1">
      <alignment horizontal="center" vertical="center"/>
    </xf>
    <xf numFmtId="14" fontId="0" fillId="0" borderId="8" xfId="0" applyNumberFormat="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3" xfId="0" applyBorder="1" applyAlignment="1">
      <alignment horizontal="center" vertical="center"/>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44" fontId="0" fillId="0" borderId="0" xfId="2" applyFont="1" applyAlignment="1">
      <alignment horizontal="center" vertical="center"/>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textRotation="90" wrapText="1"/>
    </xf>
    <xf numFmtId="49" fontId="0" fillId="0" borderId="3" xfId="0" applyNumberFormat="1" applyBorder="1" applyAlignment="1">
      <alignment horizontal="center" vertical="center" wrapText="1"/>
    </xf>
    <xf numFmtId="44" fontId="0" fillId="0" borderId="3" xfId="0" applyNumberFormat="1" applyBorder="1" applyAlignment="1">
      <alignment vertical="center"/>
    </xf>
    <xf numFmtId="0" fontId="0" fillId="0" borderId="3" xfId="0" applyBorder="1" applyAlignment="1">
      <alignment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14" fontId="0" fillId="0" borderId="3" xfId="0" applyNumberFormat="1" applyBorder="1" applyAlignment="1">
      <alignment horizontal="center" vertical="center" textRotation="90"/>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wrapText="1"/>
    </xf>
    <xf numFmtId="14" fontId="0" fillId="0" borderId="3" xfId="0" applyNumberFormat="1" applyBorder="1" applyAlignment="1">
      <alignment horizontal="center" vertical="center" textRotation="90" wrapText="1"/>
    </xf>
    <xf numFmtId="0" fontId="0" fillId="0" borderId="8" xfId="0" applyBorder="1" applyAlignment="1">
      <alignment horizontal="center" vertical="center" wrapText="1"/>
    </xf>
    <xf numFmtId="0" fontId="0" fillId="0" borderId="3" xfId="0" applyFill="1" applyBorder="1" applyAlignment="1">
      <alignment horizontal="center" vertical="center" wrapText="1"/>
    </xf>
    <xf numFmtId="14" fontId="8" fillId="2" borderId="7" xfId="0" applyNumberFormat="1" applyFont="1" applyFill="1" applyBorder="1" applyAlignment="1">
      <alignment horizontal="center" vertical="center" textRotation="90" wrapText="1"/>
    </xf>
    <xf numFmtId="0" fontId="0" fillId="0" borderId="3" xfId="0"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5" fillId="0" borderId="8" xfId="0" applyFont="1" applyBorder="1" applyAlignment="1">
      <alignment horizontal="center" vertical="center" wrapText="1"/>
    </xf>
    <xf numFmtId="0" fontId="0" fillId="0" borderId="8" xfId="0" applyBorder="1" applyAlignment="1">
      <alignment horizontal="center" vertical="center"/>
    </xf>
    <xf numFmtId="0" fontId="0" fillId="0" borderId="3" xfId="0" applyFill="1" applyBorder="1" applyAlignment="1">
      <alignment horizontal="center" vertical="center" wrapText="1"/>
    </xf>
    <xf numFmtId="0" fontId="0" fillId="0" borderId="3" xfId="0" applyBorder="1" applyAlignment="1">
      <alignment horizontal="center" vertical="center" wrapText="1"/>
    </xf>
    <xf numFmtId="0" fontId="5" fillId="0" borderId="8" xfId="0" applyFont="1" applyBorder="1" applyAlignment="1">
      <alignment horizontal="center" vertical="center" wrapText="1"/>
    </xf>
    <xf numFmtId="0" fontId="0" fillId="0" borderId="3" xfId="0" applyBorder="1" applyAlignment="1">
      <alignment horizontal="center" vertical="center"/>
    </xf>
    <xf numFmtId="44" fontId="0" fillId="0" borderId="3" xfId="2" applyFont="1" applyBorder="1" applyAlignment="1">
      <alignment horizontal="center" vertical="center" wrapText="1"/>
    </xf>
    <xf numFmtId="0" fontId="0" fillId="0" borderId="3" xfId="0" applyBorder="1" applyAlignment="1">
      <alignment horizontal="center" vertical="center" textRotation="90"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4" borderId="3" xfId="0" applyFont="1" applyFill="1" applyBorder="1" applyAlignment="1">
      <alignment horizontal="center" vertical="center" textRotation="90"/>
    </xf>
    <xf numFmtId="0" fontId="3" fillId="4" borderId="3" xfId="0" applyFont="1" applyFill="1" applyBorder="1" applyAlignment="1">
      <alignment horizontal="center" vertical="center" textRotation="90" wrapText="1"/>
    </xf>
    <xf numFmtId="0" fontId="4" fillId="4" borderId="3" xfId="0" applyFont="1" applyFill="1" applyBorder="1" applyAlignment="1">
      <alignment horizontal="center" vertical="center" textRotation="90" wrapText="1"/>
    </xf>
    <xf numFmtId="0" fontId="14" fillId="4" borderId="3" xfId="0" applyFont="1" applyFill="1" applyBorder="1" applyAlignment="1">
      <alignment horizontal="center" vertical="center" wrapText="1"/>
    </xf>
    <xf numFmtId="0" fontId="0" fillId="0" borderId="8" xfId="0" applyBorder="1" applyAlignment="1">
      <alignment vertical="center" wrapText="1"/>
    </xf>
    <xf numFmtId="0" fontId="26" fillId="0" borderId="3" xfId="0" applyFont="1" applyBorder="1" applyAlignment="1">
      <alignment horizontal="center" vertical="center" wrapText="1"/>
    </xf>
    <xf numFmtId="0" fontId="5" fillId="0" borderId="3" xfId="0" applyFont="1" applyBorder="1" applyAlignment="1">
      <alignment horizontal="center" vertical="center" textRotation="90"/>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textRotation="90"/>
    </xf>
    <xf numFmtId="0" fontId="0" fillId="0" borderId="3" xfId="0" applyBorder="1" applyAlignment="1">
      <alignment horizontal="left" vertical="center" wrapText="1" indent="1"/>
    </xf>
    <xf numFmtId="14" fontId="7" fillId="2"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textRotation="90"/>
    </xf>
    <xf numFmtId="14" fontId="8" fillId="0" borderId="3" xfId="0" applyNumberFormat="1" applyFont="1" applyFill="1" applyBorder="1" applyAlignment="1">
      <alignment horizontal="center" vertical="center" textRotation="90"/>
    </xf>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8" fillId="0" borderId="3" xfId="0" applyNumberFormat="1" applyFont="1" applyFill="1" applyBorder="1" applyAlignment="1">
      <alignment horizontal="center" vertical="center" textRotation="90" wrapText="1"/>
    </xf>
    <xf numFmtId="14" fontId="8"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8" xfId="0" applyFill="1" applyBorder="1" applyAlignment="1">
      <alignment horizontal="center" vertical="center" wrapText="1"/>
    </xf>
    <xf numFmtId="0" fontId="0" fillId="0" borderId="8" xfId="0"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7" xfId="0" applyBorder="1" applyAlignment="1"/>
    <xf numFmtId="0" fontId="0" fillId="0" borderId="8" xfId="0" applyBorder="1" applyAlignment="1"/>
    <xf numFmtId="0" fontId="19" fillId="0" borderId="3" xfId="0" applyFont="1" applyBorder="1" applyAlignment="1">
      <alignment horizontal="center" vertical="center" wrapText="1"/>
    </xf>
    <xf numFmtId="0" fontId="27" fillId="2" borderId="3" xfId="0" applyFont="1" applyFill="1" applyBorder="1" applyAlignment="1">
      <alignment horizontal="center" vertical="center" textRotation="90" wrapText="1"/>
    </xf>
    <xf numFmtId="0" fontId="17" fillId="0" borderId="3" xfId="0" applyFont="1" applyBorder="1" applyAlignment="1">
      <alignment horizontal="center" vertical="center" textRotation="90" wrapText="1"/>
    </xf>
    <xf numFmtId="0" fontId="5" fillId="0" borderId="3" xfId="0" applyNumberFormat="1" applyFont="1" applyBorder="1" applyAlignment="1">
      <alignment horizontal="center" vertical="center" wrapText="1"/>
    </xf>
    <xf numFmtId="0" fontId="17" fillId="0" borderId="3" xfId="0" applyFont="1" applyBorder="1" applyAlignment="1">
      <alignment horizontal="center" vertical="center" wrapText="1"/>
    </xf>
    <xf numFmtId="44" fontId="5" fillId="0" borderId="6" xfId="2" applyFont="1" applyBorder="1" applyAlignment="1">
      <alignment horizontal="center" vertical="center" wrapText="1"/>
    </xf>
    <xf numFmtId="0" fontId="29" fillId="4" borderId="3" xfId="0" applyFont="1" applyFill="1" applyBorder="1" applyAlignment="1">
      <alignment horizontal="center" vertical="center" textRotation="90" wrapText="1"/>
    </xf>
    <xf numFmtId="8" fontId="28" fillId="0" borderId="3" xfId="2" applyNumberFormat="1" applyFont="1" applyFill="1" applyBorder="1" applyAlignment="1">
      <alignment horizontal="center" vertical="center"/>
    </xf>
    <xf numFmtId="44" fontId="28" fillId="0" borderId="3" xfId="2" applyFont="1" applyFill="1" applyBorder="1" applyAlignment="1">
      <alignment horizontal="center" vertical="center" wrapText="1"/>
    </xf>
    <xf numFmtId="8" fontId="28" fillId="0" borderId="3" xfId="2" applyNumberFormat="1" applyFont="1" applyFill="1" applyBorder="1" applyAlignment="1">
      <alignment horizontal="center" vertical="center" wrapText="1"/>
    </xf>
    <xf numFmtId="0" fontId="0" fillId="2" borderId="8" xfId="0" applyFill="1" applyBorder="1" applyAlignment="1">
      <alignment vertical="center" wrapText="1"/>
    </xf>
    <xf numFmtId="0" fontId="0" fillId="2" borderId="0" xfId="0" applyFill="1" applyBorder="1" applyAlignment="1">
      <alignment vertical="center" wrapText="1"/>
    </xf>
    <xf numFmtId="0" fontId="0" fillId="0" borderId="5" xfId="0" applyBorder="1" applyAlignment="1">
      <alignment horizontal="center" vertical="center" textRotation="90" wrapText="1"/>
    </xf>
    <xf numFmtId="14" fontId="0" fillId="0" borderId="5" xfId="0" applyNumberFormat="1" applyBorder="1" applyAlignment="1">
      <alignment horizontal="center" vertical="center" textRotation="90" wrapText="1"/>
    </xf>
    <xf numFmtId="0" fontId="0" fillId="0" borderId="5" xfId="0" applyBorder="1" applyAlignment="1">
      <alignment horizontal="center" vertical="center"/>
    </xf>
    <xf numFmtId="0" fontId="12" fillId="0" borderId="5" xfId="0" applyFont="1" applyBorder="1" applyAlignment="1">
      <alignment horizontal="center" vertical="center" wrapText="1"/>
    </xf>
    <xf numFmtId="0" fontId="16" fillId="4" borderId="3" xfId="0" applyFont="1" applyFill="1" applyBorder="1" applyAlignment="1">
      <alignment horizontal="center" vertical="center" textRotation="90" wrapText="1"/>
    </xf>
    <xf numFmtId="0" fontId="13" fillId="4" borderId="3" xfId="0" applyFont="1" applyFill="1" applyBorder="1" applyAlignment="1">
      <alignment horizontal="center" vertical="center" textRotation="90" wrapText="1"/>
    </xf>
    <xf numFmtId="0" fontId="15" fillId="4" borderId="3" xfId="0" applyFont="1" applyFill="1" applyBorder="1" applyAlignment="1">
      <alignment horizontal="center" vertical="center" textRotation="90" wrapText="1"/>
    </xf>
    <xf numFmtId="0" fontId="30" fillId="0" borderId="3" xfId="0" applyFont="1" applyBorder="1" applyAlignment="1">
      <alignment horizontal="center" vertical="center" wrapText="1"/>
    </xf>
    <xf numFmtId="0" fontId="11" fillId="0" borderId="3" xfId="0" applyFont="1" applyBorder="1" applyAlignment="1">
      <alignment horizontal="center" vertical="center" textRotation="90" wrapText="1"/>
    </xf>
    <xf numFmtId="0" fontId="0" fillId="0" borderId="0" xfId="0" applyBorder="1" applyAlignment="1">
      <alignment horizontal="center" vertical="center" wrapText="1"/>
    </xf>
    <xf numFmtId="0" fontId="0" fillId="11" borderId="0" xfId="0" applyFill="1" applyAlignment="1">
      <alignment horizontal="center" vertical="center" wrapText="1"/>
    </xf>
    <xf numFmtId="0" fontId="2" fillId="11" borderId="5" xfId="0" applyFont="1" applyFill="1" applyBorder="1" applyAlignment="1">
      <alignment horizontal="center" vertical="center" wrapText="1"/>
    </xf>
    <xf numFmtId="0" fontId="3" fillId="11" borderId="3" xfId="0" applyFont="1" applyFill="1" applyBorder="1" applyAlignment="1">
      <alignment horizontal="center" vertical="center" textRotation="90"/>
    </xf>
    <xf numFmtId="44" fontId="0" fillId="0" borderId="3" xfId="2" applyNumberFormat="1" applyFont="1" applyBorder="1" applyAlignment="1">
      <alignment horizontal="center" vertical="center"/>
    </xf>
    <xf numFmtId="0" fontId="0" fillId="8" borderId="0" xfId="0" applyFill="1"/>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1" fillId="4" borderId="3" xfId="0" applyFont="1" applyFill="1" applyBorder="1" applyAlignment="1">
      <alignment horizontal="center" vertical="center" textRotation="90" wrapText="1"/>
    </xf>
    <xf numFmtId="0" fontId="20" fillId="4" borderId="3" xfId="0" applyFont="1" applyFill="1" applyBorder="1" applyAlignment="1">
      <alignment horizontal="center" vertical="center" textRotation="90" wrapText="1"/>
    </xf>
    <xf numFmtId="0" fontId="34" fillId="2" borderId="3" xfId="0" applyFont="1" applyFill="1" applyBorder="1" applyAlignment="1">
      <alignment horizontal="center" vertical="center" textRotation="90"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 xfId="0" applyFill="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44" fontId="0" fillId="0" borderId="7" xfId="2" applyFont="1" applyBorder="1" applyAlignment="1">
      <alignment horizontal="center" vertical="center"/>
    </xf>
    <xf numFmtId="44" fontId="0" fillId="0" borderId="8" xfId="2" applyFont="1" applyBorder="1" applyAlignment="1">
      <alignment horizontal="center" vertical="center"/>
    </xf>
    <xf numFmtId="0" fontId="0" fillId="0" borderId="7" xfId="0"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9" xfId="0" applyBorder="1" applyAlignment="1">
      <alignment horizontal="center" vertical="center"/>
    </xf>
    <xf numFmtId="0" fontId="0" fillId="0" borderId="7" xfId="0" applyBorder="1" applyAlignment="1">
      <alignment horizontal="center" vertical="center" textRotation="90"/>
    </xf>
    <xf numFmtId="0" fontId="0" fillId="0" borderId="9" xfId="0" applyBorder="1" applyAlignment="1">
      <alignment horizontal="center" vertical="center" textRotation="90"/>
    </xf>
    <xf numFmtId="0" fontId="0" fillId="0" borderId="8" xfId="0" applyBorder="1" applyAlignment="1">
      <alignment horizontal="center" vertical="center" textRotation="90"/>
    </xf>
    <xf numFmtId="14" fontId="0" fillId="0" borderId="7" xfId="0" applyNumberFormat="1" applyBorder="1" applyAlignment="1">
      <alignment horizontal="center" vertical="center" textRotation="90"/>
    </xf>
    <xf numFmtId="14" fontId="0" fillId="0" borderId="8" xfId="0" applyNumberFormat="1" applyBorder="1" applyAlignment="1">
      <alignment horizontal="center" vertical="center" textRotation="90"/>
    </xf>
    <xf numFmtId="0" fontId="0" fillId="0" borderId="7" xfId="0" applyFill="1" applyBorder="1" applyAlignment="1">
      <alignment horizontal="center" vertical="center" wrapText="1"/>
    </xf>
    <xf numFmtId="0" fontId="0" fillId="0" borderId="9" xfId="0" applyFill="1" applyBorder="1" applyAlignment="1">
      <alignment horizontal="center" vertical="center" wrapText="1"/>
    </xf>
    <xf numFmtId="0" fontId="0" fillId="0" borderId="8" xfId="0" applyFill="1" applyBorder="1" applyAlignment="1">
      <alignment horizontal="center" vertical="center" wrapText="1"/>
    </xf>
    <xf numFmtId="44" fontId="0" fillId="0" borderId="9" xfId="2" applyFont="1" applyBorder="1" applyAlignment="1">
      <alignment horizontal="center" vertical="center"/>
    </xf>
    <xf numFmtId="0" fontId="0" fillId="0" borderId="9" xfId="0" applyBorder="1" applyAlignment="1">
      <alignment horizontal="center" vertical="center" wrapText="1"/>
    </xf>
    <xf numFmtId="0" fontId="10" fillId="8" borderId="5" xfId="0" applyFont="1" applyFill="1" applyBorder="1" applyAlignment="1">
      <alignment horizontal="center" vertical="center" wrapText="1"/>
    </xf>
    <xf numFmtId="0" fontId="0" fillId="0" borderId="9" xfId="0" applyBorder="1" applyAlignment="1">
      <alignment horizontal="center"/>
    </xf>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0" fontId="2" fillId="10" borderId="6" xfId="0" applyFont="1" applyFill="1" applyBorder="1" applyAlignment="1">
      <alignment horizontal="center" vertical="center"/>
    </xf>
    <xf numFmtId="0" fontId="25" fillId="8" borderId="4"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6"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14" fontId="8" fillId="2" borderId="7" xfId="0" applyNumberFormat="1" applyFont="1" applyFill="1" applyBorder="1" applyAlignment="1">
      <alignment horizontal="center" vertical="center" textRotation="90" wrapText="1"/>
    </xf>
    <xf numFmtId="14" fontId="8" fillId="2" borderId="8" xfId="0" applyNumberFormat="1" applyFont="1" applyFill="1" applyBorder="1" applyAlignment="1">
      <alignment horizontal="center" vertical="center" textRotation="90" wrapText="1"/>
    </xf>
    <xf numFmtId="14" fontId="0" fillId="0" borderId="7" xfId="0" applyNumberFormat="1" applyBorder="1" applyAlignment="1">
      <alignment horizontal="center" vertical="center" textRotation="90" wrapText="1"/>
    </xf>
    <xf numFmtId="14" fontId="0" fillId="0" borderId="9" xfId="0" applyNumberFormat="1" applyBorder="1" applyAlignment="1">
      <alignment horizontal="center" vertical="center" textRotation="90" wrapText="1"/>
    </xf>
    <xf numFmtId="14" fontId="0" fillId="0" borderId="8" xfId="0" applyNumberFormat="1" applyBorder="1" applyAlignment="1">
      <alignment horizontal="center" vertical="center" textRotation="90" wrapText="1"/>
    </xf>
    <xf numFmtId="44" fontId="0" fillId="0" borderId="7" xfId="2" applyFont="1" applyBorder="1" applyAlignment="1">
      <alignment vertical="center"/>
    </xf>
    <xf numFmtId="44" fontId="0" fillId="0" borderId="8" xfId="2" applyFont="1" applyBorder="1" applyAlignment="1">
      <alignment vertical="center"/>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10" fillId="9"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44" fontId="0" fillId="0" borderId="3" xfId="2" applyFont="1" applyFill="1" applyBorder="1" applyAlignment="1">
      <alignment horizontal="center" vertical="center"/>
    </xf>
    <xf numFmtId="0" fontId="0" fillId="0" borderId="7" xfId="0" applyFill="1" applyBorder="1" applyAlignment="1">
      <alignment horizontal="center"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9" xfId="0" applyBorder="1" applyAlignment="1">
      <alignment horizontal="center" vertical="center" textRotation="90" wrapText="1"/>
    </xf>
    <xf numFmtId="0" fontId="0" fillId="0" borderId="3" xfId="0" applyFill="1" applyBorder="1" applyAlignment="1">
      <alignment horizontal="center" vertical="center" textRotation="90"/>
    </xf>
    <xf numFmtId="14" fontId="0" fillId="0" borderId="3" xfId="0" applyNumberFormat="1" applyBorder="1" applyAlignment="1">
      <alignment horizontal="center" vertical="center" textRotation="90"/>
    </xf>
    <xf numFmtId="0" fontId="0" fillId="0" borderId="3" xfId="0" applyFill="1" applyBorder="1" applyAlignment="1">
      <alignment horizontal="center" vertical="center"/>
    </xf>
    <xf numFmtId="44" fontId="0" fillId="0" borderId="7" xfId="2" applyFont="1" applyBorder="1" applyAlignment="1">
      <alignment horizontal="center" vertical="center" wrapText="1"/>
    </xf>
    <xf numFmtId="44" fontId="0" fillId="0" borderId="8" xfId="2" applyFont="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2" fillId="10" borderId="2" xfId="0" applyFont="1" applyFill="1" applyBorder="1" applyAlignment="1">
      <alignment horizontal="center" vertical="center"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0" fillId="2" borderId="9" xfId="0" applyFill="1" applyBorder="1" applyAlignment="1">
      <alignment horizontal="center" vertical="center" wrapText="1"/>
    </xf>
    <xf numFmtId="0" fontId="0" fillId="0" borderId="7" xfId="0" applyBorder="1" applyAlignment="1">
      <alignment horizontal="center" wrapText="1"/>
    </xf>
    <xf numFmtId="0" fontId="0" fillId="0" borderId="9" xfId="0" applyBorder="1" applyAlignment="1">
      <alignment horizontal="center" wrapText="1"/>
    </xf>
    <xf numFmtId="0" fontId="0" fillId="0" borderId="8" xfId="0" applyBorder="1" applyAlignment="1">
      <alignment horizontal="center" wrapText="1"/>
    </xf>
    <xf numFmtId="44" fontId="0" fillId="0" borderId="9" xfId="2" applyFont="1" applyBorder="1" applyAlignment="1">
      <alignment horizontal="center" vertical="center" wrapText="1"/>
    </xf>
    <xf numFmtId="0" fontId="2" fillId="8" borderId="1" xfId="0" applyFont="1" applyFill="1" applyBorder="1" applyAlignment="1">
      <alignment horizontal="center" vertical="center"/>
    </xf>
    <xf numFmtId="0" fontId="2" fillId="8" borderId="2" xfId="0"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11" borderId="4"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31" fillId="10" borderId="2" xfId="0" applyFont="1" applyFill="1" applyBorder="1" applyAlignment="1">
      <alignment horizontal="center" vertical="center"/>
    </xf>
    <xf numFmtId="0" fontId="32" fillId="8" borderId="0" xfId="0" applyFont="1" applyFill="1" applyBorder="1" applyAlignment="1">
      <alignment horizontal="center" vertical="center" wrapText="1"/>
    </xf>
    <xf numFmtId="0" fontId="33" fillId="10" borderId="4" xfId="0" applyFont="1" applyFill="1" applyBorder="1" applyAlignment="1">
      <alignment horizontal="center" vertical="center"/>
    </xf>
    <xf numFmtId="0" fontId="33" fillId="10" borderId="5" xfId="0" applyFont="1" applyFill="1" applyBorder="1" applyAlignment="1">
      <alignment horizontal="center" vertical="center"/>
    </xf>
    <xf numFmtId="0" fontId="5" fillId="0" borderId="9" xfId="0" applyFont="1" applyBorder="1" applyAlignment="1">
      <alignment horizontal="center" vertical="center" wrapText="1"/>
    </xf>
    <xf numFmtId="0" fontId="2" fillId="8" borderId="4"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1" borderId="2" xfId="0" applyFont="1" applyFill="1" applyBorder="1" applyAlignment="1">
      <alignment horizontal="center" vertical="center"/>
    </xf>
    <xf numFmtId="0" fontId="10" fillId="10" borderId="2" xfId="0" applyFont="1" applyFill="1" applyBorder="1" applyAlignment="1">
      <alignment horizontal="center" vertical="center" wrapText="1"/>
    </xf>
    <xf numFmtId="0" fontId="10" fillId="8" borderId="2" xfId="0" applyFont="1" applyFill="1" applyBorder="1" applyAlignment="1">
      <alignment horizontal="center" vertical="center" wrapText="1"/>
    </xf>
    <xf numFmtId="44" fontId="0" fillId="0" borderId="7" xfId="0" applyNumberFormat="1" applyBorder="1" applyAlignment="1">
      <alignment horizontal="center" vertical="center" wrapText="1"/>
    </xf>
    <xf numFmtId="44" fontId="0" fillId="0" borderId="8" xfId="0" applyNumberFormat="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cellXfs>
  <cellStyles count="4">
    <cellStyle name="Millares" xfId="1" builtinId="3"/>
    <cellStyle name="Moneda" xfId="2" builtinId="4"/>
    <cellStyle name="Moneda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W111"/>
  <sheetViews>
    <sheetView topLeftCell="C1" zoomScale="120" zoomScaleNormal="120" workbookViewId="0">
      <selection activeCell="Q4" sqref="Q4"/>
    </sheetView>
  </sheetViews>
  <sheetFormatPr baseColWidth="10" defaultRowHeight="15"/>
  <cols>
    <col min="1" max="1" width="4.42578125" customWidth="1"/>
    <col min="2" max="2" width="16" customWidth="1"/>
    <col min="3" max="3" width="5.85546875" customWidth="1"/>
    <col min="4" max="4" width="5.42578125" customWidth="1"/>
    <col min="5" max="5" width="7.140625" customWidth="1"/>
    <col min="6" max="6" width="5.7109375" customWidth="1"/>
    <col min="7" max="7" width="4.42578125" customWidth="1"/>
    <col min="8" max="8" width="6.5703125" customWidth="1"/>
    <col min="9" max="9" width="8.5703125" customWidth="1"/>
    <col min="10" max="10" width="3.85546875" customWidth="1"/>
    <col min="11" max="11" width="3.28515625" customWidth="1"/>
    <col min="12" max="12" width="3.42578125" customWidth="1"/>
    <col min="13" max="13" width="12.42578125" customWidth="1"/>
    <col min="14" max="14" width="13" customWidth="1"/>
    <col min="15" max="15" width="30.42578125" style="51" customWidth="1"/>
    <col min="16" max="16" width="12.28515625" customWidth="1"/>
    <col min="17" max="17" width="12.85546875" customWidth="1"/>
    <col min="18" max="18" width="18.42578125" customWidth="1"/>
    <col min="19" max="19" width="12.7109375" customWidth="1"/>
    <col min="21" max="21" width="16.85546875" customWidth="1"/>
    <col min="22" max="22" width="15.28515625" customWidth="1"/>
  </cols>
  <sheetData>
    <row r="1" spans="1:19" ht="31.5">
      <c r="A1" s="449" t="s">
        <v>886</v>
      </c>
      <c r="B1" s="450"/>
      <c r="C1" s="450"/>
      <c r="D1" s="450"/>
      <c r="E1" s="450"/>
      <c r="F1" s="450"/>
      <c r="G1" s="450"/>
      <c r="H1" s="450"/>
      <c r="I1" s="450"/>
      <c r="J1" s="450"/>
      <c r="K1" s="450"/>
      <c r="L1" s="450"/>
      <c r="M1" s="450"/>
      <c r="N1" s="450"/>
      <c r="O1" s="450"/>
      <c r="P1" s="450"/>
      <c r="Q1" s="450"/>
      <c r="R1" s="450"/>
      <c r="S1" s="451"/>
    </row>
    <row r="2" spans="1:19" s="29" customFormat="1" ht="31.5">
      <c r="A2" s="446" t="s">
        <v>885</v>
      </c>
      <c r="B2" s="447"/>
      <c r="C2" s="447"/>
      <c r="D2" s="447"/>
      <c r="E2" s="447"/>
      <c r="F2" s="447"/>
      <c r="G2" s="447"/>
      <c r="H2" s="447"/>
      <c r="I2" s="447"/>
      <c r="J2" s="447"/>
      <c r="K2" s="447"/>
      <c r="L2" s="447"/>
      <c r="M2" s="447"/>
      <c r="N2" s="447"/>
      <c r="O2" s="447"/>
      <c r="P2" s="447"/>
      <c r="Q2" s="447"/>
      <c r="R2" s="447"/>
      <c r="S2" s="448"/>
    </row>
    <row r="3" spans="1:19" ht="156.75" customHeight="1">
      <c r="A3" s="360" t="s">
        <v>0</v>
      </c>
      <c r="B3" s="361" t="s">
        <v>1</v>
      </c>
      <c r="C3" s="361" t="s">
        <v>2</v>
      </c>
      <c r="D3" s="361" t="s">
        <v>3</v>
      </c>
      <c r="E3" s="362" t="s">
        <v>4</v>
      </c>
      <c r="F3" s="362" t="s">
        <v>19</v>
      </c>
      <c r="G3" s="361" t="s">
        <v>5</v>
      </c>
      <c r="H3" s="362" t="s">
        <v>6</v>
      </c>
      <c r="I3" s="361" t="s">
        <v>8</v>
      </c>
      <c r="J3" s="361" t="s">
        <v>9</v>
      </c>
      <c r="K3" s="361" t="s">
        <v>10</v>
      </c>
      <c r="L3" s="361" t="s">
        <v>11</v>
      </c>
      <c r="M3" s="361" t="s">
        <v>12</v>
      </c>
      <c r="N3" s="361" t="s">
        <v>13</v>
      </c>
      <c r="O3" s="363" t="s">
        <v>14</v>
      </c>
      <c r="P3" s="361" t="s">
        <v>15</v>
      </c>
      <c r="Q3" s="361" t="s">
        <v>16</v>
      </c>
      <c r="R3" s="361" t="s">
        <v>17</v>
      </c>
      <c r="S3" s="361" t="s">
        <v>23</v>
      </c>
    </row>
    <row r="4" spans="1:19" s="1" customFormat="1" ht="58.5" customHeight="1">
      <c r="A4" s="38">
        <v>1</v>
      </c>
      <c r="B4" s="346" t="s">
        <v>887</v>
      </c>
      <c r="C4" s="41">
        <v>20220005</v>
      </c>
      <c r="D4" s="11">
        <v>44572</v>
      </c>
      <c r="E4" s="38" t="s">
        <v>20</v>
      </c>
      <c r="F4" s="3">
        <v>1</v>
      </c>
      <c r="G4" s="4"/>
      <c r="H4" s="79" t="s">
        <v>127</v>
      </c>
      <c r="I4" s="38" t="s">
        <v>889</v>
      </c>
      <c r="J4" s="38" t="s">
        <v>889</v>
      </c>
      <c r="K4" s="38" t="s">
        <v>890</v>
      </c>
      <c r="L4" s="38" t="s">
        <v>889</v>
      </c>
      <c r="M4" s="38"/>
      <c r="N4" s="38" t="s">
        <v>21</v>
      </c>
      <c r="O4" s="33" t="s">
        <v>22</v>
      </c>
      <c r="P4" s="6">
        <v>500</v>
      </c>
      <c r="Q4" s="6">
        <v>438</v>
      </c>
      <c r="R4" s="39" t="s">
        <v>888</v>
      </c>
      <c r="S4" s="59" t="s">
        <v>24</v>
      </c>
    </row>
    <row r="5" spans="1:19" s="10" customFormat="1" ht="79.5" customHeight="1">
      <c r="A5" s="346">
        <v>2</v>
      </c>
      <c r="B5" s="27" t="s">
        <v>126</v>
      </c>
      <c r="C5" s="44">
        <v>20220012</v>
      </c>
      <c r="D5" s="45">
        <v>44571</v>
      </c>
      <c r="E5" s="33" t="s">
        <v>20</v>
      </c>
      <c r="F5" s="33">
        <v>3</v>
      </c>
      <c r="G5" s="33"/>
      <c r="H5" s="28" t="s">
        <v>127</v>
      </c>
      <c r="I5" s="33" t="s">
        <v>889</v>
      </c>
      <c r="J5" s="33" t="s">
        <v>889</v>
      </c>
      <c r="K5" s="33" t="s">
        <v>890</v>
      </c>
      <c r="L5" s="33" t="s">
        <v>889</v>
      </c>
      <c r="M5" s="33"/>
      <c r="N5" s="33" t="s">
        <v>128</v>
      </c>
      <c r="O5" s="33" t="s">
        <v>452</v>
      </c>
      <c r="P5" s="47">
        <v>635</v>
      </c>
      <c r="Q5" s="47">
        <v>625.5</v>
      </c>
      <c r="R5" s="43" t="s">
        <v>891</v>
      </c>
      <c r="S5" s="62" t="s">
        <v>129</v>
      </c>
    </row>
    <row r="6" spans="1:19" s="10" customFormat="1" ht="78" customHeight="1">
      <c r="A6" s="346">
        <v>3</v>
      </c>
      <c r="B6" s="346" t="s">
        <v>892</v>
      </c>
      <c r="C6" s="41">
        <v>20220013</v>
      </c>
      <c r="D6" s="11">
        <v>44208</v>
      </c>
      <c r="E6" s="38" t="s">
        <v>20</v>
      </c>
      <c r="F6" s="41"/>
      <c r="G6" s="347" t="s">
        <v>71</v>
      </c>
      <c r="H6" s="28" t="s">
        <v>127</v>
      </c>
      <c r="I6" s="39" t="s">
        <v>893</v>
      </c>
      <c r="J6" s="2" t="s">
        <v>889</v>
      </c>
      <c r="K6" s="2" t="s">
        <v>890</v>
      </c>
      <c r="L6" s="2" t="s">
        <v>889</v>
      </c>
      <c r="M6" s="39" t="s">
        <v>894</v>
      </c>
      <c r="N6" s="2" t="s">
        <v>26</v>
      </c>
      <c r="O6" s="33" t="s">
        <v>207</v>
      </c>
      <c r="P6" s="6">
        <v>20000</v>
      </c>
      <c r="Q6" s="6" t="s">
        <v>27</v>
      </c>
      <c r="R6" s="38" t="s">
        <v>895</v>
      </c>
      <c r="S6" s="25" t="s">
        <v>28</v>
      </c>
    </row>
    <row r="7" spans="1:19" s="9" customFormat="1" ht="78" customHeight="1">
      <c r="A7" s="346">
        <v>4</v>
      </c>
      <c r="B7" s="346" t="s">
        <v>892</v>
      </c>
      <c r="C7" s="41">
        <v>20220014</v>
      </c>
      <c r="D7" s="11">
        <v>44573</v>
      </c>
      <c r="E7" s="38" t="s">
        <v>20</v>
      </c>
      <c r="F7" s="41"/>
      <c r="G7" s="347" t="s">
        <v>71</v>
      </c>
      <c r="H7" s="28" t="s">
        <v>127</v>
      </c>
      <c r="I7" s="38" t="s">
        <v>29</v>
      </c>
      <c r="J7" s="38" t="s">
        <v>889</v>
      </c>
      <c r="K7" s="38" t="s">
        <v>890</v>
      </c>
      <c r="L7" s="38" t="s">
        <v>889</v>
      </c>
      <c r="M7" s="39" t="s">
        <v>894</v>
      </c>
      <c r="N7" s="38" t="s">
        <v>30</v>
      </c>
      <c r="O7" s="33" t="s">
        <v>31</v>
      </c>
      <c r="P7" s="6">
        <v>3000</v>
      </c>
      <c r="Q7" s="56" t="s">
        <v>32</v>
      </c>
      <c r="R7" s="38" t="s">
        <v>896</v>
      </c>
      <c r="S7" s="59" t="s">
        <v>33</v>
      </c>
    </row>
    <row r="8" spans="1:19" s="9" customFormat="1" ht="108" customHeight="1">
      <c r="A8" s="346">
        <v>5</v>
      </c>
      <c r="B8" s="19" t="s">
        <v>246</v>
      </c>
      <c r="C8" s="20">
        <v>20220015</v>
      </c>
      <c r="D8" s="16">
        <v>44573</v>
      </c>
      <c r="E8" s="19" t="s">
        <v>20</v>
      </c>
      <c r="F8" s="41"/>
      <c r="G8" s="347" t="s">
        <v>71</v>
      </c>
      <c r="H8" s="28" t="s">
        <v>127</v>
      </c>
      <c r="I8" s="37" t="s">
        <v>889</v>
      </c>
      <c r="J8" s="37" t="s">
        <v>889</v>
      </c>
      <c r="K8" s="37" t="s">
        <v>890</v>
      </c>
      <c r="L8" s="37" t="s">
        <v>889</v>
      </c>
      <c r="M8" s="57" t="s">
        <v>191</v>
      </c>
      <c r="N8" s="38" t="s">
        <v>85</v>
      </c>
      <c r="O8" s="33" t="s">
        <v>86</v>
      </c>
      <c r="P8" s="6">
        <v>11000</v>
      </c>
      <c r="Q8" s="13">
        <v>10983.6</v>
      </c>
      <c r="R8" s="19" t="s">
        <v>897</v>
      </c>
      <c r="S8" s="60" t="s">
        <v>87</v>
      </c>
    </row>
    <row r="9" spans="1:19" s="9" customFormat="1" ht="63.75" customHeight="1">
      <c r="A9" s="346">
        <v>6</v>
      </c>
      <c r="B9" s="2" t="s">
        <v>25</v>
      </c>
      <c r="C9" s="41">
        <v>20220016</v>
      </c>
      <c r="D9" s="16">
        <v>44573</v>
      </c>
      <c r="E9" s="38" t="s">
        <v>20</v>
      </c>
      <c r="F9" s="42"/>
      <c r="G9" s="42" t="s">
        <v>71</v>
      </c>
      <c r="H9" s="28" t="s">
        <v>127</v>
      </c>
      <c r="I9" s="348" t="s">
        <v>889</v>
      </c>
      <c r="J9" s="348" t="s">
        <v>889</v>
      </c>
      <c r="K9" s="348" t="s">
        <v>890</v>
      </c>
      <c r="L9" s="348" t="s">
        <v>889</v>
      </c>
      <c r="M9" s="38" t="s">
        <v>193</v>
      </c>
      <c r="N9" s="346" t="s">
        <v>601</v>
      </c>
      <c r="O9" s="33" t="s">
        <v>40</v>
      </c>
      <c r="P9" s="13">
        <v>3000</v>
      </c>
      <c r="Q9" s="13">
        <v>1375</v>
      </c>
      <c r="R9" s="38" t="s">
        <v>898</v>
      </c>
      <c r="S9" s="25" t="s">
        <v>33</v>
      </c>
    </row>
    <row r="10" spans="1:19" s="9" customFormat="1" ht="63.75" customHeight="1">
      <c r="A10" s="346">
        <v>7</v>
      </c>
      <c r="B10" s="2" t="s">
        <v>65</v>
      </c>
      <c r="C10" s="41">
        <v>20220017</v>
      </c>
      <c r="D10" s="11">
        <v>44578</v>
      </c>
      <c r="E10" s="38" t="s">
        <v>20</v>
      </c>
      <c r="F10" s="41"/>
      <c r="G10" s="347" t="s">
        <v>71</v>
      </c>
      <c r="H10" s="28" t="s">
        <v>127</v>
      </c>
      <c r="I10" s="346" t="s">
        <v>889</v>
      </c>
      <c r="J10" s="348" t="s">
        <v>889</v>
      </c>
      <c r="K10" s="348" t="s">
        <v>890</v>
      </c>
      <c r="L10" s="348" t="s">
        <v>889</v>
      </c>
      <c r="M10" s="130" t="s">
        <v>194</v>
      </c>
      <c r="N10" s="2" t="s">
        <v>26</v>
      </c>
      <c r="O10" s="33" t="s">
        <v>77</v>
      </c>
      <c r="P10" s="6">
        <v>3000</v>
      </c>
      <c r="Q10" s="13">
        <v>3784</v>
      </c>
      <c r="R10" s="2" t="s">
        <v>899</v>
      </c>
      <c r="S10" s="59" t="s">
        <v>78</v>
      </c>
    </row>
    <row r="11" spans="1:19" ht="68.25" customHeight="1">
      <c r="A11" s="346">
        <v>8</v>
      </c>
      <c r="B11" s="33" t="s">
        <v>131</v>
      </c>
      <c r="C11" s="44">
        <v>20220022</v>
      </c>
      <c r="D11" s="45">
        <v>44581</v>
      </c>
      <c r="E11" s="33" t="s">
        <v>20</v>
      </c>
      <c r="F11" s="41"/>
      <c r="G11" s="347" t="s">
        <v>71</v>
      </c>
      <c r="H11" s="28" t="s">
        <v>127</v>
      </c>
      <c r="I11" s="348" t="s">
        <v>889</v>
      </c>
      <c r="J11" s="348" t="s">
        <v>889</v>
      </c>
      <c r="K11" s="348" t="s">
        <v>890</v>
      </c>
      <c r="L11" s="348" t="s">
        <v>889</v>
      </c>
      <c r="M11" s="33" t="s">
        <v>195</v>
      </c>
      <c r="N11" s="39" t="s">
        <v>900</v>
      </c>
      <c r="O11" s="50" t="s">
        <v>132</v>
      </c>
      <c r="P11" s="26">
        <v>400</v>
      </c>
      <c r="Q11" s="26">
        <v>375</v>
      </c>
      <c r="R11" s="43" t="s">
        <v>133</v>
      </c>
      <c r="S11" s="62" t="s">
        <v>134</v>
      </c>
    </row>
    <row r="12" spans="1:19" ht="108.75" customHeight="1">
      <c r="A12" s="346">
        <v>9</v>
      </c>
      <c r="B12" s="2" t="s">
        <v>83</v>
      </c>
      <c r="C12" s="5">
        <v>20220023</v>
      </c>
      <c r="D12" s="11">
        <v>44582</v>
      </c>
      <c r="E12" s="2" t="s">
        <v>20</v>
      </c>
      <c r="F12" s="41"/>
      <c r="G12" s="347" t="s">
        <v>71</v>
      </c>
      <c r="H12" s="28" t="s">
        <v>127</v>
      </c>
      <c r="I12" s="38" t="s">
        <v>889</v>
      </c>
      <c r="J12" s="38" t="s">
        <v>889</v>
      </c>
      <c r="K12" s="38" t="s">
        <v>890</v>
      </c>
      <c r="L12" s="38" t="s">
        <v>889</v>
      </c>
      <c r="M12" s="39" t="s">
        <v>901</v>
      </c>
      <c r="N12" s="2" t="s">
        <v>85</v>
      </c>
      <c r="O12" s="27" t="s">
        <v>438</v>
      </c>
      <c r="P12" s="6">
        <v>7000</v>
      </c>
      <c r="Q12" s="6">
        <v>4450.5</v>
      </c>
      <c r="R12" s="2" t="s">
        <v>902</v>
      </c>
      <c r="S12" s="59" t="s">
        <v>84</v>
      </c>
    </row>
    <row r="13" spans="1:19" ht="64.5" customHeight="1">
      <c r="A13" s="346">
        <v>10</v>
      </c>
      <c r="B13" s="2" t="s">
        <v>65</v>
      </c>
      <c r="C13" s="42">
        <v>20220024</v>
      </c>
      <c r="D13" s="16">
        <v>44585</v>
      </c>
      <c r="E13" s="37" t="s">
        <v>20</v>
      </c>
      <c r="F13" s="37">
        <v>5</v>
      </c>
      <c r="G13" s="14"/>
      <c r="H13" s="28" t="s">
        <v>127</v>
      </c>
      <c r="I13" s="348" t="s">
        <v>889</v>
      </c>
      <c r="J13" s="348" t="s">
        <v>889</v>
      </c>
      <c r="K13" s="348" t="s">
        <v>890</v>
      </c>
      <c r="L13" s="348" t="s">
        <v>889</v>
      </c>
      <c r="M13" s="14"/>
      <c r="N13" s="2" t="s">
        <v>26</v>
      </c>
      <c r="O13" s="33" t="s">
        <v>70</v>
      </c>
      <c r="P13" s="6">
        <v>500</v>
      </c>
      <c r="Q13" s="13">
        <v>476.55</v>
      </c>
      <c r="R13" s="38" t="s">
        <v>903</v>
      </c>
      <c r="S13" s="25" t="s">
        <v>69</v>
      </c>
    </row>
    <row r="14" spans="1:19" ht="63.75" customHeight="1">
      <c r="A14" s="346">
        <v>11</v>
      </c>
      <c r="B14" s="38" t="s">
        <v>34</v>
      </c>
      <c r="C14" s="41">
        <v>20220025</v>
      </c>
      <c r="D14" s="11">
        <v>44575</v>
      </c>
      <c r="E14" s="38" t="s">
        <v>20</v>
      </c>
      <c r="F14" s="38">
        <v>2</v>
      </c>
      <c r="G14" s="7"/>
      <c r="H14" s="28" t="s">
        <v>127</v>
      </c>
      <c r="I14" s="346" t="s">
        <v>889</v>
      </c>
      <c r="J14" s="346" t="s">
        <v>889</v>
      </c>
      <c r="K14" s="346" t="s">
        <v>890</v>
      </c>
      <c r="L14" s="346" t="s">
        <v>889</v>
      </c>
      <c r="M14" s="7"/>
      <c r="N14" s="2" t="s">
        <v>35</v>
      </c>
      <c r="O14" s="33" t="s">
        <v>36</v>
      </c>
      <c r="P14" s="6">
        <v>170</v>
      </c>
      <c r="Q14" s="6">
        <v>81.36</v>
      </c>
      <c r="R14" s="38" t="s">
        <v>904</v>
      </c>
      <c r="S14" s="59" t="s">
        <v>37</v>
      </c>
    </row>
    <row r="15" spans="1:19" ht="68.25" customHeight="1">
      <c r="A15" s="346">
        <v>12</v>
      </c>
      <c r="B15" s="2" t="s">
        <v>59</v>
      </c>
      <c r="C15" s="15">
        <v>20220027</v>
      </c>
      <c r="D15" s="16">
        <v>44582</v>
      </c>
      <c r="E15" s="12" t="s">
        <v>20</v>
      </c>
      <c r="F15" s="12">
        <v>7</v>
      </c>
      <c r="G15" s="37"/>
      <c r="H15" s="28" t="s">
        <v>127</v>
      </c>
      <c r="I15" s="12" t="s">
        <v>889</v>
      </c>
      <c r="J15" s="12" t="s">
        <v>889</v>
      </c>
      <c r="K15" s="12" t="s">
        <v>890</v>
      </c>
      <c r="L15" s="12" t="s">
        <v>889</v>
      </c>
      <c r="M15" s="12"/>
      <c r="N15" s="2" t="s">
        <v>453</v>
      </c>
      <c r="O15" s="33" t="s">
        <v>912</v>
      </c>
      <c r="P15" s="13">
        <v>200</v>
      </c>
      <c r="Q15" s="13">
        <v>180</v>
      </c>
      <c r="R15" s="2" t="s">
        <v>905</v>
      </c>
      <c r="S15" s="25" t="s">
        <v>60</v>
      </c>
    </row>
    <row r="16" spans="1:19" ht="48.75" customHeight="1">
      <c r="A16" s="422">
        <v>13</v>
      </c>
      <c r="B16" s="422" t="s">
        <v>124</v>
      </c>
      <c r="C16" s="434">
        <v>20220030</v>
      </c>
      <c r="D16" s="437">
        <v>44588</v>
      </c>
      <c r="E16" s="425" t="s">
        <v>20</v>
      </c>
      <c r="F16" s="37">
        <v>8</v>
      </c>
      <c r="G16" s="422"/>
      <c r="H16" s="454" t="s">
        <v>127</v>
      </c>
      <c r="I16" s="425" t="s">
        <v>889</v>
      </c>
      <c r="J16" s="425" t="s">
        <v>889</v>
      </c>
      <c r="K16" s="425" t="s">
        <v>890</v>
      </c>
      <c r="L16" s="425" t="s">
        <v>889</v>
      </c>
      <c r="M16" s="425"/>
      <c r="N16" s="422" t="s">
        <v>122</v>
      </c>
      <c r="O16" s="452" t="s">
        <v>125</v>
      </c>
      <c r="P16" s="429">
        <v>5000</v>
      </c>
      <c r="Q16" s="56" t="s">
        <v>204</v>
      </c>
      <c r="R16" s="422" t="s">
        <v>906</v>
      </c>
      <c r="S16" s="365" t="s">
        <v>206</v>
      </c>
    </row>
    <row r="17" spans="1:19" ht="60" customHeight="1">
      <c r="A17" s="423"/>
      <c r="B17" s="423"/>
      <c r="C17" s="436"/>
      <c r="D17" s="438"/>
      <c r="E17" s="426"/>
      <c r="F17" s="37">
        <v>9</v>
      </c>
      <c r="G17" s="423"/>
      <c r="H17" s="455"/>
      <c r="I17" s="426"/>
      <c r="J17" s="426"/>
      <c r="K17" s="426"/>
      <c r="L17" s="426"/>
      <c r="M17" s="426"/>
      <c r="N17" s="423"/>
      <c r="O17" s="453"/>
      <c r="P17" s="430"/>
      <c r="Q17" s="56" t="s">
        <v>203</v>
      </c>
      <c r="R17" s="423"/>
      <c r="S17" s="365" t="s">
        <v>205</v>
      </c>
    </row>
    <row r="18" spans="1:19" s="29" customFormat="1" ht="76.5" customHeight="1">
      <c r="A18" s="364">
        <v>14</v>
      </c>
      <c r="B18" s="208" t="s">
        <v>505</v>
      </c>
      <c r="C18" s="366" t="s">
        <v>508</v>
      </c>
      <c r="D18" s="210">
        <v>44588</v>
      </c>
      <c r="E18" s="206" t="s">
        <v>242</v>
      </c>
      <c r="F18"/>
      <c r="G18" s="209" t="s">
        <v>433</v>
      </c>
      <c r="H18" s="220" t="s">
        <v>907</v>
      </c>
      <c r="I18" s="206" t="s">
        <v>889</v>
      </c>
      <c r="J18" s="206" t="s">
        <v>890</v>
      </c>
      <c r="K18" s="206" t="s">
        <v>890</v>
      </c>
      <c r="L18" s="206" t="s">
        <v>889</v>
      </c>
      <c r="M18" s="349" t="s">
        <v>908</v>
      </c>
      <c r="N18" s="208" t="s">
        <v>909</v>
      </c>
      <c r="O18" s="367" t="s">
        <v>506</v>
      </c>
      <c r="P18" s="219">
        <v>332000</v>
      </c>
      <c r="Q18" s="56" t="s">
        <v>509</v>
      </c>
      <c r="R18" s="208" t="s">
        <v>910</v>
      </c>
      <c r="S18" s="25" t="s">
        <v>911</v>
      </c>
    </row>
    <row r="19" spans="1:19" ht="85.5" customHeight="1">
      <c r="A19" s="208">
        <v>15</v>
      </c>
      <c r="B19" s="208" t="s">
        <v>505</v>
      </c>
      <c r="C19" s="207">
        <v>202220026</v>
      </c>
      <c r="D19" s="210">
        <v>44588</v>
      </c>
      <c r="E19" s="206" t="s">
        <v>20</v>
      </c>
      <c r="F19" s="211"/>
      <c r="G19" s="209" t="s">
        <v>433</v>
      </c>
      <c r="H19" s="345" t="s">
        <v>127</v>
      </c>
      <c r="I19" s="206" t="s">
        <v>889</v>
      </c>
      <c r="J19" s="206" t="s">
        <v>889</v>
      </c>
      <c r="K19" s="206" t="s">
        <v>890</v>
      </c>
      <c r="L19" s="206" t="s">
        <v>889</v>
      </c>
      <c r="M19" s="349" t="s">
        <v>908</v>
      </c>
      <c r="N19" s="208" t="s">
        <v>458</v>
      </c>
      <c r="O19" s="367" t="s">
        <v>506</v>
      </c>
      <c r="P19" s="219">
        <v>42000</v>
      </c>
      <c r="Q19" s="56">
        <v>45025.66</v>
      </c>
      <c r="R19" s="208" t="s">
        <v>507</v>
      </c>
      <c r="S19" s="25" t="s">
        <v>911</v>
      </c>
    </row>
    <row r="20" spans="1:19" ht="65.25" customHeight="1">
      <c r="A20" s="364">
        <v>16</v>
      </c>
      <c r="B20" s="2" t="s">
        <v>92</v>
      </c>
      <c r="C20" s="368">
        <v>20220050</v>
      </c>
      <c r="D20" s="48">
        <v>44595</v>
      </c>
      <c r="E20" s="33" t="s">
        <v>20</v>
      </c>
      <c r="F20" s="369">
        <v>48</v>
      </c>
      <c r="G20" s="38"/>
      <c r="H20" s="263" t="s">
        <v>127</v>
      </c>
      <c r="I20" s="38" t="s">
        <v>889</v>
      </c>
      <c r="J20" s="38" t="s">
        <v>889</v>
      </c>
      <c r="K20" s="38" t="s">
        <v>890</v>
      </c>
      <c r="L20" s="38" t="s">
        <v>889</v>
      </c>
      <c r="M20" s="38"/>
      <c r="N20" s="2" t="s">
        <v>163</v>
      </c>
      <c r="O20" s="370" t="s">
        <v>164</v>
      </c>
      <c r="P20" s="6">
        <v>6000</v>
      </c>
      <c r="Q20" s="6">
        <v>5897.96</v>
      </c>
      <c r="R20" s="43" t="s">
        <v>165</v>
      </c>
      <c r="S20" s="62" t="s">
        <v>166</v>
      </c>
    </row>
    <row r="21" spans="1:19" ht="77.25" customHeight="1">
      <c r="A21" s="343">
        <v>17</v>
      </c>
      <c r="B21" s="2" t="s">
        <v>34</v>
      </c>
      <c r="C21" s="41">
        <v>20220051</v>
      </c>
      <c r="D21" s="11">
        <v>44617</v>
      </c>
      <c r="E21" s="38" t="s">
        <v>20</v>
      </c>
      <c r="F21" s="37">
        <v>13</v>
      </c>
      <c r="G21" s="14"/>
      <c r="H21" s="79" t="s">
        <v>127</v>
      </c>
      <c r="I21" s="348" t="s">
        <v>889</v>
      </c>
      <c r="J21" s="348" t="s">
        <v>889</v>
      </c>
      <c r="K21" s="348" t="s">
        <v>890</v>
      </c>
      <c r="L21" s="348" t="s">
        <v>889</v>
      </c>
      <c r="M21" s="14"/>
      <c r="N21" s="2" t="s">
        <v>35</v>
      </c>
      <c r="O21" s="33" t="s">
        <v>130</v>
      </c>
      <c r="P21" s="6">
        <v>150</v>
      </c>
      <c r="Q21" s="13">
        <v>111.87</v>
      </c>
      <c r="R21" s="38" t="s">
        <v>913</v>
      </c>
      <c r="S21" s="59" t="s">
        <v>72</v>
      </c>
    </row>
    <row r="22" spans="1:19" ht="75" customHeight="1">
      <c r="A22" s="364">
        <v>18</v>
      </c>
      <c r="B22" s="38" t="s">
        <v>92</v>
      </c>
      <c r="C22" s="42">
        <v>20220052</v>
      </c>
      <c r="D22" s="16">
        <v>44614</v>
      </c>
      <c r="E22" s="37" t="s">
        <v>20</v>
      </c>
      <c r="F22" s="37">
        <v>21</v>
      </c>
      <c r="G22" s="38"/>
      <c r="H22" s="79" t="s">
        <v>127</v>
      </c>
      <c r="I22" s="37" t="s">
        <v>889</v>
      </c>
      <c r="J22" s="37" t="s">
        <v>889</v>
      </c>
      <c r="K22" s="37" t="s">
        <v>890</v>
      </c>
      <c r="L22" s="37" t="s">
        <v>889</v>
      </c>
      <c r="M22" s="37"/>
      <c r="N22" s="38" t="s">
        <v>94</v>
      </c>
      <c r="O22" s="27" t="s">
        <v>93</v>
      </c>
      <c r="P22" s="13">
        <v>2000</v>
      </c>
      <c r="Q22" s="13">
        <v>1846</v>
      </c>
      <c r="R22" s="38" t="s">
        <v>914</v>
      </c>
      <c r="S22" s="59" t="s">
        <v>95</v>
      </c>
    </row>
    <row r="23" spans="1:19" ht="96.75" customHeight="1">
      <c r="A23" s="343">
        <v>19</v>
      </c>
      <c r="B23" s="38" t="s">
        <v>34</v>
      </c>
      <c r="C23" s="41">
        <v>20220056</v>
      </c>
      <c r="D23" s="11">
        <v>44589</v>
      </c>
      <c r="E23" s="38" t="s">
        <v>20</v>
      </c>
      <c r="F23" s="38">
        <v>4</v>
      </c>
      <c r="G23" s="7"/>
      <c r="H23" s="79" t="s">
        <v>127</v>
      </c>
      <c r="I23" s="346" t="s">
        <v>889</v>
      </c>
      <c r="J23" s="346" t="s">
        <v>889</v>
      </c>
      <c r="K23" s="346" t="s">
        <v>890</v>
      </c>
      <c r="L23" s="346" t="s">
        <v>889</v>
      </c>
      <c r="M23" s="7"/>
      <c r="N23" s="38" t="s">
        <v>35</v>
      </c>
      <c r="O23" s="33" t="s">
        <v>38</v>
      </c>
      <c r="P23" s="6">
        <v>110</v>
      </c>
      <c r="Q23" s="6">
        <v>108.48</v>
      </c>
      <c r="R23" s="38" t="s">
        <v>39</v>
      </c>
      <c r="S23" s="59" t="s">
        <v>37</v>
      </c>
    </row>
    <row r="24" spans="1:19" ht="65.25" customHeight="1">
      <c r="A24" s="364">
        <v>20</v>
      </c>
      <c r="B24" s="38" t="s">
        <v>65</v>
      </c>
      <c r="C24" s="44">
        <v>20220058</v>
      </c>
      <c r="D24" s="45">
        <v>44614</v>
      </c>
      <c r="E24" s="33" t="s">
        <v>20</v>
      </c>
      <c r="F24" s="41">
        <v>38</v>
      </c>
      <c r="G24" s="14"/>
      <c r="H24" s="46" t="s">
        <v>127</v>
      </c>
      <c r="I24" s="348" t="s">
        <v>889</v>
      </c>
      <c r="J24" s="348" t="s">
        <v>889</v>
      </c>
      <c r="K24" s="348" t="s">
        <v>890</v>
      </c>
      <c r="L24" s="348" t="s">
        <v>889</v>
      </c>
      <c r="M24" s="14"/>
      <c r="N24" s="38" t="s">
        <v>159</v>
      </c>
      <c r="O24" s="50" t="s">
        <v>160</v>
      </c>
      <c r="P24" s="26">
        <v>1000</v>
      </c>
      <c r="Q24" s="26">
        <v>680.89</v>
      </c>
      <c r="R24" s="43" t="s">
        <v>161</v>
      </c>
      <c r="S24" s="62" t="s">
        <v>162</v>
      </c>
    </row>
    <row r="25" spans="1:19" s="36" customFormat="1" ht="63.75" customHeight="1">
      <c r="A25" s="343">
        <v>21</v>
      </c>
      <c r="B25" s="38" t="s">
        <v>124</v>
      </c>
      <c r="C25" s="42">
        <v>20220062</v>
      </c>
      <c r="D25" s="16">
        <v>44608</v>
      </c>
      <c r="E25" s="37" t="s">
        <v>20</v>
      </c>
      <c r="F25" s="37">
        <v>49</v>
      </c>
      <c r="G25" s="18"/>
      <c r="H25" s="79" t="s">
        <v>127</v>
      </c>
      <c r="I25" s="348" t="s">
        <v>889</v>
      </c>
      <c r="J25" s="348" t="s">
        <v>889</v>
      </c>
      <c r="K25" s="348" t="s">
        <v>890</v>
      </c>
      <c r="L25" s="348" t="s">
        <v>889</v>
      </c>
      <c r="M25" s="14"/>
      <c r="N25" s="38" t="s">
        <v>122</v>
      </c>
      <c r="O25" s="33" t="s">
        <v>123</v>
      </c>
      <c r="P25" s="13">
        <v>750</v>
      </c>
      <c r="Q25" s="13">
        <v>701.6</v>
      </c>
      <c r="R25" s="38" t="s">
        <v>915</v>
      </c>
      <c r="S25" s="25" t="s">
        <v>188</v>
      </c>
    </row>
    <row r="26" spans="1:19" s="36" customFormat="1" ht="61.5" customHeight="1">
      <c r="A26" s="364">
        <v>22</v>
      </c>
      <c r="B26" s="38" t="s">
        <v>65</v>
      </c>
      <c r="C26" s="42">
        <v>20220063</v>
      </c>
      <c r="D26" s="16">
        <v>44630</v>
      </c>
      <c r="E26" s="37" t="s">
        <v>20</v>
      </c>
      <c r="F26" s="37">
        <v>42</v>
      </c>
      <c r="G26" s="38"/>
      <c r="H26" s="79" t="s">
        <v>127</v>
      </c>
      <c r="I26" s="348" t="s">
        <v>889</v>
      </c>
      <c r="J26" s="348" t="s">
        <v>889</v>
      </c>
      <c r="K26" s="348" t="s">
        <v>890</v>
      </c>
      <c r="L26" s="348" t="s">
        <v>889</v>
      </c>
      <c r="M26" s="37"/>
      <c r="N26" s="38" t="s">
        <v>26</v>
      </c>
      <c r="O26" s="33" t="s">
        <v>90</v>
      </c>
      <c r="P26" s="6">
        <v>700</v>
      </c>
      <c r="Q26" s="13">
        <v>675</v>
      </c>
      <c r="R26" s="38" t="s">
        <v>916</v>
      </c>
      <c r="S26" s="59" t="s">
        <v>91</v>
      </c>
    </row>
    <row r="27" spans="1:19" s="54" customFormat="1" ht="71.25" customHeight="1">
      <c r="A27" s="343">
        <v>23</v>
      </c>
      <c r="B27" s="38" t="s">
        <v>197</v>
      </c>
      <c r="C27" s="44">
        <v>20220064</v>
      </c>
      <c r="D27" s="45">
        <v>44608</v>
      </c>
      <c r="E27" s="33" t="s">
        <v>20</v>
      </c>
      <c r="F27" s="38">
        <v>46</v>
      </c>
      <c r="G27" s="38"/>
      <c r="H27" s="79" t="s">
        <v>127</v>
      </c>
      <c r="I27" s="348" t="s">
        <v>889</v>
      </c>
      <c r="J27" s="348" t="s">
        <v>889</v>
      </c>
      <c r="K27" s="348" t="s">
        <v>890</v>
      </c>
      <c r="L27" s="348" t="s">
        <v>889</v>
      </c>
      <c r="M27" s="38"/>
      <c r="N27" s="38" t="s">
        <v>128</v>
      </c>
      <c r="O27" s="50" t="s">
        <v>157</v>
      </c>
      <c r="P27" s="6">
        <v>500</v>
      </c>
      <c r="Q27" s="6">
        <v>425.7</v>
      </c>
      <c r="R27" s="43" t="s">
        <v>198</v>
      </c>
      <c r="S27" s="49" t="s">
        <v>158</v>
      </c>
    </row>
    <row r="28" spans="1:19" s="36" customFormat="1" ht="77.25" customHeight="1">
      <c r="A28" s="364">
        <v>24</v>
      </c>
      <c r="B28" s="38" t="s">
        <v>179</v>
      </c>
      <c r="C28" s="44">
        <v>20220072</v>
      </c>
      <c r="D28" s="45">
        <v>44629</v>
      </c>
      <c r="E28" s="33" t="s">
        <v>20</v>
      </c>
      <c r="F28" s="38">
        <v>53</v>
      </c>
      <c r="G28" s="38"/>
      <c r="H28" s="79" t="s">
        <v>127</v>
      </c>
      <c r="I28" s="348" t="s">
        <v>889</v>
      </c>
      <c r="J28" s="348" t="s">
        <v>889</v>
      </c>
      <c r="K28" s="348" t="s">
        <v>890</v>
      </c>
      <c r="L28" s="348" t="s">
        <v>889</v>
      </c>
      <c r="M28" s="38"/>
      <c r="N28" s="38" t="s">
        <v>180</v>
      </c>
      <c r="O28" s="50" t="s">
        <v>181</v>
      </c>
      <c r="P28" s="6">
        <v>1000</v>
      </c>
      <c r="Q28" s="6">
        <v>936</v>
      </c>
      <c r="R28" s="43" t="s">
        <v>196</v>
      </c>
      <c r="S28" s="49" t="s">
        <v>182</v>
      </c>
    </row>
    <row r="29" spans="1:19" s="36" customFormat="1" ht="60" customHeight="1">
      <c r="A29" s="343">
        <v>25</v>
      </c>
      <c r="B29" s="260" t="s">
        <v>34</v>
      </c>
      <c r="C29" s="44">
        <v>20220074</v>
      </c>
      <c r="D29" s="45">
        <v>44643</v>
      </c>
      <c r="E29" s="33" t="s">
        <v>20</v>
      </c>
      <c r="F29" s="260">
        <v>59</v>
      </c>
      <c r="G29" s="260"/>
      <c r="H29" s="46" t="s">
        <v>127</v>
      </c>
      <c r="I29" s="348" t="s">
        <v>889</v>
      </c>
      <c r="J29" s="348" t="s">
        <v>889</v>
      </c>
      <c r="K29" s="348" t="s">
        <v>890</v>
      </c>
      <c r="L29" s="348" t="s">
        <v>889</v>
      </c>
      <c r="M29" s="260"/>
      <c r="N29" s="260" t="s">
        <v>531</v>
      </c>
      <c r="O29" s="50" t="s">
        <v>545</v>
      </c>
      <c r="P29" s="259">
        <v>4000</v>
      </c>
      <c r="Q29" s="259">
        <v>3414.65</v>
      </c>
      <c r="R29" s="43" t="s">
        <v>546</v>
      </c>
      <c r="S29" s="49" t="s">
        <v>547</v>
      </c>
    </row>
    <row r="30" spans="1:19" s="36" customFormat="1" ht="61.5">
      <c r="A30" s="364">
        <v>26</v>
      </c>
      <c r="B30" s="248" t="s">
        <v>34</v>
      </c>
      <c r="C30" s="44">
        <v>20220075</v>
      </c>
      <c r="D30" s="45">
        <v>44643</v>
      </c>
      <c r="E30" s="33" t="s">
        <v>20</v>
      </c>
      <c r="F30" s="248">
        <v>60</v>
      </c>
      <c r="G30" s="248"/>
      <c r="H30" s="46" t="s">
        <v>127</v>
      </c>
      <c r="I30" s="348" t="s">
        <v>889</v>
      </c>
      <c r="J30" s="348" t="s">
        <v>889</v>
      </c>
      <c r="K30" s="348" t="s">
        <v>890</v>
      </c>
      <c r="L30" s="348" t="s">
        <v>889</v>
      </c>
      <c r="M30" s="248"/>
      <c r="N30" s="248" t="s">
        <v>531</v>
      </c>
      <c r="O30" s="50" t="s">
        <v>544</v>
      </c>
      <c r="P30" s="250">
        <v>5800</v>
      </c>
      <c r="Q30" s="250">
        <v>5525.8</v>
      </c>
      <c r="R30" s="36" t="s">
        <v>917</v>
      </c>
      <c r="S30" s="43" t="s">
        <v>918</v>
      </c>
    </row>
    <row r="31" spans="1:19" s="36" customFormat="1" ht="73.5" customHeight="1">
      <c r="A31" s="343">
        <v>27</v>
      </c>
      <c r="B31" s="38" t="s">
        <v>186</v>
      </c>
      <c r="C31" s="44">
        <v>20220080</v>
      </c>
      <c r="D31" s="45">
        <v>44649</v>
      </c>
      <c r="E31" s="33" t="s">
        <v>20</v>
      </c>
      <c r="F31" s="39">
        <v>52</v>
      </c>
      <c r="G31" s="38"/>
      <c r="H31" s="46" t="s">
        <v>127</v>
      </c>
      <c r="I31" s="348" t="s">
        <v>889</v>
      </c>
      <c r="J31" s="348" t="s">
        <v>889</v>
      </c>
      <c r="K31" s="348" t="s">
        <v>890</v>
      </c>
      <c r="L31" s="348" t="s">
        <v>889</v>
      </c>
      <c r="M31" s="38"/>
      <c r="N31" s="38" t="s">
        <v>141</v>
      </c>
      <c r="O31" s="50" t="s">
        <v>157</v>
      </c>
      <c r="P31" s="6">
        <v>650</v>
      </c>
      <c r="Q31" s="6">
        <v>596.25</v>
      </c>
      <c r="R31" s="43" t="s">
        <v>187</v>
      </c>
      <c r="S31" s="49" t="s">
        <v>158</v>
      </c>
    </row>
    <row r="32" spans="1:19" s="36" customFormat="1" ht="86.25" customHeight="1">
      <c r="A32" s="364">
        <v>28</v>
      </c>
      <c r="B32" s="344" t="s">
        <v>172</v>
      </c>
      <c r="C32" s="371">
        <v>20220084</v>
      </c>
      <c r="D32" s="372">
        <v>44645</v>
      </c>
      <c r="E32" s="373" t="s">
        <v>20</v>
      </c>
      <c r="F32" s="374" t="s">
        <v>921</v>
      </c>
      <c r="G32" s="344"/>
      <c r="H32" s="375" t="s">
        <v>127</v>
      </c>
      <c r="I32" s="348" t="s">
        <v>889</v>
      </c>
      <c r="J32" s="348" t="s">
        <v>889</v>
      </c>
      <c r="K32" s="348" t="s">
        <v>890</v>
      </c>
      <c r="L32" s="348" t="s">
        <v>889</v>
      </c>
      <c r="M32" s="344"/>
      <c r="N32" s="344" t="s">
        <v>173</v>
      </c>
      <c r="O32" s="376" t="s">
        <v>174</v>
      </c>
      <c r="P32" s="24">
        <v>15000</v>
      </c>
      <c r="Q32" s="24">
        <v>11640</v>
      </c>
      <c r="R32" s="43" t="s">
        <v>919</v>
      </c>
      <c r="S32" s="377" t="s">
        <v>920</v>
      </c>
    </row>
    <row r="33" spans="1:23" s="36" customFormat="1" ht="70.5" customHeight="1">
      <c r="A33" s="343">
        <v>29</v>
      </c>
      <c r="B33" s="34" t="s">
        <v>34</v>
      </c>
      <c r="C33" s="44">
        <v>20220082</v>
      </c>
      <c r="D33" s="45">
        <v>44637</v>
      </c>
      <c r="E33" s="33" t="s">
        <v>20</v>
      </c>
      <c r="F33" s="34">
        <v>68</v>
      </c>
      <c r="G33" s="34"/>
      <c r="H33" s="46" t="s">
        <v>127</v>
      </c>
      <c r="I33" s="348" t="s">
        <v>889</v>
      </c>
      <c r="J33" s="348" t="s">
        <v>889</v>
      </c>
      <c r="K33" s="348" t="s">
        <v>890</v>
      </c>
      <c r="L33" s="348" t="s">
        <v>889</v>
      </c>
      <c r="M33" s="34"/>
      <c r="N33" s="34" t="s">
        <v>35</v>
      </c>
      <c r="O33" s="50" t="s">
        <v>178</v>
      </c>
      <c r="P33" s="53">
        <v>125</v>
      </c>
      <c r="Q33" s="53">
        <v>111.87</v>
      </c>
      <c r="R33" s="34" t="s">
        <v>189</v>
      </c>
      <c r="S33" s="61" t="s">
        <v>72</v>
      </c>
    </row>
    <row r="34" spans="1:23" ht="27" customHeight="1">
      <c r="A34" s="38"/>
      <c r="B34" s="38"/>
      <c r="C34" s="44"/>
      <c r="D34" s="38"/>
      <c r="E34" s="38"/>
      <c r="F34" s="38"/>
      <c r="G34" s="38"/>
      <c r="H34" s="38"/>
      <c r="I34" s="38"/>
      <c r="J34" s="38"/>
      <c r="K34" s="38"/>
      <c r="L34" s="38"/>
      <c r="M34" s="38"/>
      <c r="N34" s="38"/>
      <c r="O34" s="38"/>
      <c r="P34" s="38"/>
      <c r="Q34" s="38"/>
      <c r="R34" s="38"/>
      <c r="S34" s="38"/>
      <c r="U34" s="120" t="s">
        <v>399</v>
      </c>
      <c r="V34" s="119" t="s">
        <v>400</v>
      </c>
      <c r="W34" s="121" t="s">
        <v>401</v>
      </c>
    </row>
    <row r="35" spans="1:23" s="36" customFormat="1" ht="39.75" customHeight="1">
      <c r="B35" s="444" t="s">
        <v>190</v>
      </c>
      <c r="C35" s="444"/>
      <c r="D35" s="444"/>
      <c r="E35" s="444"/>
      <c r="F35" s="444"/>
      <c r="G35" s="444"/>
      <c r="H35" s="444"/>
      <c r="I35" s="444"/>
      <c r="J35" s="444"/>
      <c r="K35" s="444"/>
      <c r="L35" s="444"/>
      <c r="M35" s="444"/>
      <c r="N35" s="444"/>
      <c r="O35" s="444"/>
      <c r="P35" s="444"/>
      <c r="Q35" s="444"/>
      <c r="R35" s="444"/>
      <c r="S35" s="444"/>
    </row>
    <row r="36" spans="1:23" s="36" customFormat="1" ht="107.25" customHeight="1">
      <c r="A36" s="30" t="s">
        <v>0</v>
      </c>
      <c r="B36" s="31" t="s">
        <v>1</v>
      </c>
      <c r="C36" s="31" t="s">
        <v>2</v>
      </c>
      <c r="D36" s="66" t="s">
        <v>3</v>
      </c>
      <c r="E36" s="64" t="s">
        <v>4</v>
      </c>
      <c r="F36" s="64" t="s">
        <v>19</v>
      </c>
      <c r="G36" s="31" t="s">
        <v>5</v>
      </c>
      <c r="H36" s="32" t="s">
        <v>6</v>
      </c>
      <c r="I36" s="31" t="s">
        <v>8</v>
      </c>
      <c r="J36" s="66" t="s">
        <v>9</v>
      </c>
      <c r="K36" s="31" t="s">
        <v>10</v>
      </c>
      <c r="L36" s="31" t="s">
        <v>11</v>
      </c>
      <c r="M36" s="31" t="s">
        <v>12</v>
      </c>
      <c r="N36" s="31" t="s">
        <v>13</v>
      </c>
      <c r="O36" s="63" t="s">
        <v>14</v>
      </c>
      <c r="P36" s="66" t="s">
        <v>15</v>
      </c>
      <c r="Q36" s="31" t="s">
        <v>16</v>
      </c>
      <c r="R36" s="31" t="s">
        <v>17</v>
      </c>
      <c r="S36" s="31" t="s">
        <v>23</v>
      </c>
    </row>
    <row r="37" spans="1:23" s="36" customFormat="1" ht="65.25" customHeight="1">
      <c r="A37" s="359">
        <v>1</v>
      </c>
      <c r="B37" s="34" t="s">
        <v>34</v>
      </c>
      <c r="C37" s="44">
        <v>20220087</v>
      </c>
      <c r="D37" s="45">
        <v>44637</v>
      </c>
      <c r="E37" s="33" t="s">
        <v>20</v>
      </c>
      <c r="F37" s="34">
        <v>68</v>
      </c>
      <c r="G37" s="34"/>
      <c r="H37" s="46" t="s">
        <v>127</v>
      </c>
      <c r="I37" s="34" t="s">
        <v>889</v>
      </c>
      <c r="J37" s="34" t="s">
        <v>889</v>
      </c>
      <c r="K37" s="34" t="s">
        <v>890</v>
      </c>
      <c r="L37" s="34" t="s">
        <v>889</v>
      </c>
      <c r="M37" s="34"/>
      <c r="N37" s="34" t="s">
        <v>35</v>
      </c>
      <c r="O37" s="50" t="s">
        <v>232</v>
      </c>
      <c r="P37" s="53">
        <v>125</v>
      </c>
      <c r="Q37" s="53">
        <v>111.87</v>
      </c>
      <c r="R37" s="344" t="s">
        <v>233</v>
      </c>
      <c r="S37" s="34" t="s">
        <v>72</v>
      </c>
    </row>
    <row r="38" spans="1:23" s="36" customFormat="1" ht="75" customHeight="1">
      <c r="A38" s="36">
        <v>2</v>
      </c>
      <c r="B38" s="34" t="s">
        <v>167</v>
      </c>
      <c r="C38" s="44">
        <v>20220088</v>
      </c>
      <c r="D38" s="45">
        <v>44627</v>
      </c>
      <c r="E38" s="33" t="s">
        <v>20</v>
      </c>
      <c r="F38" s="34" t="s">
        <v>922</v>
      </c>
      <c r="G38" s="34"/>
      <c r="H38" s="46" t="s">
        <v>127</v>
      </c>
      <c r="I38" s="34" t="s">
        <v>889</v>
      </c>
      <c r="J38" s="34" t="s">
        <v>889</v>
      </c>
      <c r="K38" s="34" t="s">
        <v>890</v>
      </c>
      <c r="L38" s="34" t="s">
        <v>889</v>
      </c>
      <c r="M38" s="34"/>
      <c r="N38" s="34" t="s">
        <v>168</v>
      </c>
      <c r="O38" s="50" t="s">
        <v>534</v>
      </c>
      <c r="P38" s="53">
        <v>1400</v>
      </c>
      <c r="Q38" s="53">
        <v>1298.46</v>
      </c>
      <c r="R38" s="344" t="s">
        <v>923</v>
      </c>
      <c r="S38" s="378" t="s">
        <v>535</v>
      </c>
    </row>
    <row r="39" spans="1:23" s="36" customFormat="1" ht="55.5" customHeight="1">
      <c r="A39" s="359">
        <v>3</v>
      </c>
      <c r="B39" s="67" t="s">
        <v>65</v>
      </c>
      <c r="C39" s="70">
        <v>20220089</v>
      </c>
      <c r="D39" s="68">
        <v>44658</v>
      </c>
      <c r="E39" s="67" t="s">
        <v>20</v>
      </c>
      <c r="F39" s="67">
        <v>64</v>
      </c>
      <c r="G39" s="67"/>
      <c r="H39" s="46" t="s">
        <v>127</v>
      </c>
      <c r="I39" s="34" t="s">
        <v>889</v>
      </c>
      <c r="J39" s="34" t="s">
        <v>889</v>
      </c>
      <c r="K39" s="34" t="s">
        <v>890</v>
      </c>
      <c r="L39" s="34" t="s">
        <v>889</v>
      </c>
      <c r="M39" s="67"/>
      <c r="N39" s="67" t="s">
        <v>236</v>
      </c>
      <c r="O39" s="67" t="s">
        <v>234</v>
      </c>
      <c r="P39" s="69">
        <v>130</v>
      </c>
      <c r="Q39" s="69">
        <v>125.43</v>
      </c>
      <c r="R39" s="344" t="s">
        <v>924</v>
      </c>
      <c r="S39" s="39" t="s">
        <v>235</v>
      </c>
    </row>
    <row r="40" spans="1:23" s="36" customFormat="1" ht="78" customHeight="1">
      <c r="A40" s="36">
        <v>4</v>
      </c>
      <c r="B40" s="254" t="s">
        <v>34</v>
      </c>
      <c r="C40" s="256">
        <v>2022090</v>
      </c>
      <c r="D40" s="261">
        <v>44658</v>
      </c>
      <c r="E40" s="254" t="s">
        <v>20</v>
      </c>
      <c r="F40" s="262">
        <v>69</v>
      </c>
      <c r="G40" s="254"/>
      <c r="H40" s="256" t="s">
        <v>127</v>
      </c>
      <c r="I40" s="34" t="s">
        <v>889</v>
      </c>
      <c r="J40" s="34" t="s">
        <v>889</v>
      </c>
      <c r="K40" s="34" t="s">
        <v>890</v>
      </c>
      <c r="L40" s="34" t="s">
        <v>889</v>
      </c>
      <c r="M40" s="257"/>
      <c r="N40" s="258" t="s">
        <v>531</v>
      </c>
      <c r="O40" s="258" t="s">
        <v>548</v>
      </c>
      <c r="P40" s="255">
        <v>130</v>
      </c>
      <c r="Q40" s="13">
        <v>111.87</v>
      </c>
      <c r="R40" s="379" t="s">
        <v>533</v>
      </c>
      <c r="S40" s="260" t="s">
        <v>72</v>
      </c>
    </row>
    <row r="41" spans="1:23" s="36" customFormat="1" ht="92.25" customHeight="1">
      <c r="A41" s="359">
        <v>5</v>
      </c>
      <c r="B41" s="67" t="s">
        <v>65</v>
      </c>
      <c r="C41" s="70">
        <v>20220085</v>
      </c>
      <c r="D41" s="68">
        <v>44655</v>
      </c>
      <c r="E41" s="67" t="s">
        <v>20</v>
      </c>
      <c r="F41" s="67">
        <v>63</v>
      </c>
      <c r="G41" s="67"/>
      <c r="H41" s="46" t="s">
        <v>127</v>
      </c>
      <c r="I41" s="34" t="s">
        <v>889</v>
      </c>
      <c r="J41" s="34" t="s">
        <v>889</v>
      </c>
      <c r="K41" s="34" t="s">
        <v>890</v>
      </c>
      <c r="L41" s="34" t="s">
        <v>889</v>
      </c>
      <c r="M41" s="67"/>
      <c r="N41" s="67" t="s">
        <v>236</v>
      </c>
      <c r="O41" s="39" t="s">
        <v>237</v>
      </c>
      <c r="P41" s="69">
        <v>250</v>
      </c>
      <c r="Q41" s="69">
        <v>235</v>
      </c>
      <c r="R41" s="344" t="s">
        <v>925</v>
      </c>
      <c r="S41" s="67" t="s">
        <v>238</v>
      </c>
    </row>
    <row r="42" spans="1:23" s="36" customFormat="1" ht="62.25" customHeight="1">
      <c r="A42" s="36">
        <v>6</v>
      </c>
      <c r="B42" s="67" t="s">
        <v>239</v>
      </c>
      <c r="C42" s="70">
        <v>20220081</v>
      </c>
      <c r="D42" s="68">
        <v>44600</v>
      </c>
      <c r="E42" s="67" t="s">
        <v>20</v>
      </c>
      <c r="F42" s="67">
        <v>62</v>
      </c>
      <c r="G42" s="67"/>
      <c r="H42" s="46" t="s">
        <v>127</v>
      </c>
      <c r="I42" s="34" t="s">
        <v>889</v>
      </c>
      <c r="J42" s="34" t="s">
        <v>889</v>
      </c>
      <c r="K42" s="34" t="s">
        <v>890</v>
      </c>
      <c r="L42" s="34" t="s">
        <v>889</v>
      </c>
      <c r="M42" s="67"/>
      <c r="N42" s="67" t="s">
        <v>240</v>
      </c>
      <c r="O42" s="67" t="s">
        <v>248</v>
      </c>
      <c r="P42" s="69">
        <v>300</v>
      </c>
      <c r="Q42" s="69">
        <v>276</v>
      </c>
      <c r="R42" s="344" t="s">
        <v>926</v>
      </c>
      <c r="S42" s="67" t="s">
        <v>241</v>
      </c>
    </row>
    <row r="43" spans="1:23" s="36" customFormat="1" ht="78" customHeight="1">
      <c r="A43" s="359">
        <v>7</v>
      </c>
      <c r="B43" s="67" t="s">
        <v>246</v>
      </c>
      <c r="C43" s="70">
        <v>20220119</v>
      </c>
      <c r="D43" s="68">
        <v>44676</v>
      </c>
      <c r="E43" s="67" t="s">
        <v>20</v>
      </c>
      <c r="F43" s="67">
        <v>71</v>
      </c>
      <c r="G43" s="67"/>
      <c r="H43" s="46" t="s">
        <v>127</v>
      </c>
      <c r="I43" s="34" t="s">
        <v>889</v>
      </c>
      <c r="J43" s="34" t="s">
        <v>889</v>
      </c>
      <c r="K43" s="34" t="s">
        <v>890</v>
      </c>
      <c r="L43" s="34" t="s">
        <v>889</v>
      </c>
      <c r="M43" s="67"/>
      <c r="N43" s="67" t="s">
        <v>247</v>
      </c>
      <c r="O43" s="39" t="s">
        <v>249</v>
      </c>
      <c r="P43" s="69">
        <v>8000</v>
      </c>
      <c r="Q43" s="69">
        <v>7687.5</v>
      </c>
      <c r="R43" s="344" t="s">
        <v>927</v>
      </c>
      <c r="S43" s="67" t="s">
        <v>250</v>
      </c>
    </row>
    <row r="44" spans="1:23" s="36" customFormat="1" ht="70.5" customHeight="1">
      <c r="A44" s="36">
        <v>8</v>
      </c>
      <c r="B44" s="67" t="s">
        <v>246</v>
      </c>
      <c r="C44" s="70">
        <v>20220094</v>
      </c>
      <c r="D44" s="74">
        <v>44658</v>
      </c>
      <c r="E44" s="67" t="s">
        <v>20</v>
      </c>
      <c r="F44" s="67">
        <v>70</v>
      </c>
      <c r="G44" s="67"/>
      <c r="H44" s="46" t="s">
        <v>127</v>
      </c>
      <c r="I44" s="34" t="s">
        <v>889</v>
      </c>
      <c r="J44" s="34" t="s">
        <v>889</v>
      </c>
      <c r="K44" s="34" t="s">
        <v>890</v>
      </c>
      <c r="L44" s="34" t="s">
        <v>889</v>
      </c>
      <c r="M44" s="67"/>
      <c r="N44" s="67" t="s">
        <v>255</v>
      </c>
      <c r="O44" s="39" t="s">
        <v>256</v>
      </c>
      <c r="P44" s="69">
        <v>5000</v>
      </c>
      <c r="Q44" s="69">
        <v>4750.2</v>
      </c>
      <c r="R44" s="344" t="s">
        <v>928</v>
      </c>
      <c r="S44" s="39" t="s">
        <v>257</v>
      </c>
    </row>
    <row r="45" spans="1:23" s="36" customFormat="1" ht="65.25" customHeight="1">
      <c r="A45" s="359">
        <v>9</v>
      </c>
      <c r="B45" s="73" t="s">
        <v>25</v>
      </c>
      <c r="C45" s="76">
        <v>20220095</v>
      </c>
      <c r="D45" s="74">
        <v>44657</v>
      </c>
      <c r="E45" s="73" t="s">
        <v>20</v>
      </c>
      <c r="F45" s="73">
        <v>73</v>
      </c>
      <c r="G45" s="73"/>
      <c r="H45" s="46" t="s">
        <v>127</v>
      </c>
      <c r="I45" s="34" t="s">
        <v>889</v>
      </c>
      <c r="J45" s="34" t="s">
        <v>889</v>
      </c>
      <c r="K45" s="34" t="s">
        <v>890</v>
      </c>
      <c r="L45" s="34" t="s">
        <v>889</v>
      </c>
      <c r="M45" s="73"/>
      <c r="N45" s="80" t="s">
        <v>284</v>
      </c>
      <c r="O45" s="73" t="s">
        <v>258</v>
      </c>
      <c r="P45" s="75">
        <v>8500</v>
      </c>
      <c r="Q45" s="75">
        <v>8472</v>
      </c>
      <c r="R45" s="344" t="s">
        <v>929</v>
      </c>
      <c r="S45" s="73" t="s">
        <v>259</v>
      </c>
    </row>
    <row r="46" spans="1:23" s="36" customFormat="1" ht="53.25" customHeight="1">
      <c r="A46" s="36">
        <v>10</v>
      </c>
      <c r="B46" s="80" t="s">
        <v>65</v>
      </c>
      <c r="C46" s="84">
        <v>20220099</v>
      </c>
      <c r="D46" s="81">
        <v>44672</v>
      </c>
      <c r="E46" s="80" t="s">
        <v>20</v>
      </c>
      <c r="F46" s="80">
        <v>72</v>
      </c>
      <c r="G46" s="80"/>
      <c r="H46" s="46" t="s">
        <v>127</v>
      </c>
      <c r="I46" s="34" t="s">
        <v>889</v>
      </c>
      <c r="J46" s="34" t="s">
        <v>889</v>
      </c>
      <c r="K46" s="34" t="s">
        <v>890</v>
      </c>
      <c r="L46" s="34" t="s">
        <v>889</v>
      </c>
      <c r="M46" s="80"/>
      <c r="N46" s="80" t="s">
        <v>236</v>
      </c>
      <c r="O46" s="80" t="s">
        <v>272</v>
      </c>
      <c r="P46" s="83">
        <v>520</v>
      </c>
      <c r="Q46" s="83">
        <v>510</v>
      </c>
      <c r="R46" s="344" t="s">
        <v>273</v>
      </c>
      <c r="S46" s="39" t="s">
        <v>274</v>
      </c>
    </row>
    <row r="47" spans="1:23" ht="78" customHeight="1">
      <c r="A47" s="359">
        <v>11</v>
      </c>
      <c r="B47" s="80" t="s">
        <v>213</v>
      </c>
      <c r="C47" s="84">
        <v>20220108</v>
      </c>
      <c r="D47" s="81">
        <v>44643</v>
      </c>
      <c r="E47" s="80" t="s">
        <v>20</v>
      </c>
      <c r="F47" s="80"/>
      <c r="G47" s="84" t="s">
        <v>71</v>
      </c>
      <c r="H47" s="46" t="s">
        <v>127</v>
      </c>
      <c r="I47" s="34" t="s">
        <v>889</v>
      </c>
      <c r="J47" s="34" t="s">
        <v>889</v>
      </c>
      <c r="K47" s="34" t="s">
        <v>890</v>
      </c>
      <c r="L47" s="34" t="s">
        <v>889</v>
      </c>
      <c r="M47" s="57" t="s">
        <v>279</v>
      </c>
      <c r="N47" s="80" t="s">
        <v>280</v>
      </c>
      <c r="O47" s="39" t="s">
        <v>281</v>
      </c>
      <c r="P47" s="83">
        <v>10700</v>
      </c>
      <c r="Q47" s="83">
        <v>10615.5</v>
      </c>
      <c r="R47" s="344" t="s">
        <v>282</v>
      </c>
      <c r="S47" s="80" t="s">
        <v>283</v>
      </c>
    </row>
    <row r="48" spans="1:23" ht="63" customHeight="1">
      <c r="A48" s="36">
        <v>12</v>
      </c>
      <c r="B48" s="80" t="s">
        <v>25</v>
      </c>
      <c r="C48" s="84">
        <v>20220101</v>
      </c>
      <c r="D48" s="81">
        <v>44671</v>
      </c>
      <c r="E48" s="80" t="s">
        <v>20</v>
      </c>
      <c r="F48" s="80">
        <v>74</v>
      </c>
      <c r="G48" s="84"/>
      <c r="H48" s="46" t="s">
        <v>127</v>
      </c>
      <c r="I48" s="34" t="s">
        <v>889</v>
      </c>
      <c r="J48" s="34" t="s">
        <v>889</v>
      </c>
      <c r="K48" s="34" t="s">
        <v>890</v>
      </c>
      <c r="L48" s="34" t="s">
        <v>889</v>
      </c>
      <c r="M48" s="80"/>
      <c r="N48" s="80" t="s">
        <v>284</v>
      </c>
      <c r="O48" s="39" t="s">
        <v>285</v>
      </c>
      <c r="P48" s="83">
        <v>350</v>
      </c>
      <c r="Q48" s="83">
        <v>319</v>
      </c>
      <c r="R48" s="344" t="s">
        <v>930</v>
      </c>
      <c r="S48" s="80" t="s">
        <v>259</v>
      </c>
    </row>
    <row r="49" spans="1:19" ht="95.25" customHeight="1">
      <c r="A49" s="359">
        <v>13</v>
      </c>
      <c r="B49" s="80" t="s">
        <v>239</v>
      </c>
      <c r="C49" s="84">
        <v>20220103</v>
      </c>
      <c r="D49" s="81">
        <v>44659</v>
      </c>
      <c r="E49" s="80" t="s">
        <v>20</v>
      </c>
      <c r="F49" s="80">
        <v>103</v>
      </c>
      <c r="G49" s="84"/>
      <c r="H49" s="46" t="s">
        <v>127</v>
      </c>
      <c r="I49" s="34" t="s">
        <v>889</v>
      </c>
      <c r="J49" s="34" t="s">
        <v>889</v>
      </c>
      <c r="K49" s="34" t="s">
        <v>890</v>
      </c>
      <c r="L49" s="34" t="s">
        <v>889</v>
      </c>
      <c r="M49" s="80"/>
      <c r="N49" s="80" t="s">
        <v>302</v>
      </c>
      <c r="O49" s="80" t="s">
        <v>303</v>
      </c>
      <c r="P49" s="83">
        <v>900</v>
      </c>
      <c r="Q49" s="83">
        <v>888.75</v>
      </c>
      <c r="R49" s="344" t="s">
        <v>304</v>
      </c>
      <c r="S49" s="80" t="s">
        <v>305</v>
      </c>
    </row>
    <row r="50" spans="1:19" ht="68.25" customHeight="1">
      <c r="A50" s="36">
        <v>14</v>
      </c>
      <c r="B50" s="91" t="s">
        <v>65</v>
      </c>
      <c r="C50" s="94">
        <v>20220105</v>
      </c>
      <c r="D50" s="92">
        <v>44677</v>
      </c>
      <c r="E50" s="91" t="s">
        <v>20</v>
      </c>
      <c r="F50" s="91">
        <v>82</v>
      </c>
      <c r="G50" s="94"/>
      <c r="H50" s="99" t="s">
        <v>127</v>
      </c>
      <c r="I50" s="34" t="s">
        <v>889</v>
      </c>
      <c r="J50" s="34" t="s">
        <v>889</v>
      </c>
      <c r="K50" s="34" t="s">
        <v>890</v>
      </c>
      <c r="L50" s="34" t="s">
        <v>889</v>
      </c>
      <c r="M50" s="91"/>
      <c r="N50" s="91" t="s">
        <v>236</v>
      </c>
      <c r="O50" s="39" t="s">
        <v>312</v>
      </c>
      <c r="P50" s="93">
        <v>135</v>
      </c>
      <c r="Q50" s="93">
        <v>132</v>
      </c>
      <c r="R50" s="344" t="s">
        <v>931</v>
      </c>
      <c r="S50" s="91" t="s">
        <v>313</v>
      </c>
    </row>
    <row r="51" spans="1:19" ht="78" customHeight="1">
      <c r="A51" s="359">
        <v>15</v>
      </c>
      <c r="B51" s="95" t="s">
        <v>213</v>
      </c>
      <c r="C51" s="99">
        <v>20220110</v>
      </c>
      <c r="D51" s="96">
        <v>44685</v>
      </c>
      <c r="E51" s="95" t="s">
        <v>20</v>
      </c>
      <c r="F51" s="95">
        <v>87</v>
      </c>
      <c r="G51" s="99"/>
      <c r="H51" s="99" t="s">
        <v>127</v>
      </c>
      <c r="I51" s="34" t="s">
        <v>889</v>
      </c>
      <c r="J51" s="34" t="s">
        <v>889</v>
      </c>
      <c r="K51" s="34" t="s">
        <v>890</v>
      </c>
      <c r="L51" s="34" t="s">
        <v>889</v>
      </c>
      <c r="M51" s="95"/>
      <c r="N51" s="95" t="s">
        <v>315</v>
      </c>
      <c r="O51" s="95" t="s">
        <v>314</v>
      </c>
      <c r="P51" s="98">
        <v>384</v>
      </c>
      <c r="Q51" s="98">
        <v>393</v>
      </c>
      <c r="R51" s="344" t="s">
        <v>932</v>
      </c>
      <c r="S51" s="95" t="s">
        <v>316</v>
      </c>
    </row>
    <row r="52" spans="1:19" ht="66" customHeight="1">
      <c r="A52" s="36">
        <v>16</v>
      </c>
      <c r="B52" s="95" t="s">
        <v>317</v>
      </c>
      <c r="C52" s="99">
        <v>20220118</v>
      </c>
      <c r="D52" s="96">
        <v>44694</v>
      </c>
      <c r="E52" s="95" t="s">
        <v>20</v>
      </c>
      <c r="F52" s="95">
        <v>101</v>
      </c>
      <c r="G52" s="99"/>
      <c r="H52" s="99" t="s">
        <v>127</v>
      </c>
      <c r="I52" s="34" t="s">
        <v>889</v>
      </c>
      <c r="J52" s="34" t="s">
        <v>889</v>
      </c>
      <c r="K52" s="34" t="s">
        <v>890</v>
      </c>
      <c r="L52" s="34" t="s">
        <v>889</v>
      </c>
      <c r="M52" s="95"/>
      <c r="N52" s="95" t="s">
        <v>933</v>
      </c>
      <c r="O52" s="95" t="s">
        <v>318</v>
      </c>
      <c r="P52" s="98">
        <v>3000</v>
      </c>
      <c r="Q52" s="98">
        <v>2640</v>
      </c>
      <c r="R52" s="344" t="s">
        <v>934</v>
      </c>
      <c r="S52" s="95" t="s">
        <v>319</v>
      </c>
    </row>
    <row r="53" spans="1:19" ht="50.25" customHeight="1">
      <c r="A53" s="425">
        <v>17</v>
      </c>
      <c r="B53" s="422" t="s">
        <v>320</v>
      </c>
      <c r="C53" s="434">
        <v>20220115</v>
      </c>
      <c r="D53" s="456">
        <v>44690</v>
      </c>
      <c r="E53" s="425" t="s">
        <v>20</v>
      </c>
      <c r="F53" s="97">
        <v>94</v>
      </c>
      <c r="G53" s="425"/>
      <c r="H53" s="434" t="s">
        <v>127</v>
      </c>
      <c r="I53" s="425" t="s">
        <v>889</v>
      </c>
      <c r="J53" s="425" t="s">
        <v>889</v>
      </c>
      <c r="K53" s="425" t="s">
        <v>890</v>
      </c>
      <c r="L53" s="425" t="s">
        <v>889</v>
      </c>
      <c r="M53" s="427"/>
      <c r="N53" s="422" t="s">
        <v>323</v>
      </c>
      <c r="O53" s="422" t="s">
        <v>324</v>
      </c>
      <c r="P53" s="429">
        <v>8000</v>
      </c>
      <c r="Q53" s="13">
        <v>347.03</v>
      </c>
      <c r="R53" s="439" t="s">
        <v>935</v>
      </c>
      <c r="S53" s="39" t="s">
        <v>321</v>
      </c>
    </row>
    <row r="54" spans="1:19" ht="45" customHeight="1">
      <c r="A54" s="433"/>
      <c r="B54" s="443"/>
      <c r="C54" s="435"/>
      <c r="D54" s="457"/>
      <c r="E54" s="433"/>
      <c r="F54" s="97">
        <v>95</v>
      </c>
      <c r="G54" s="433"/>
      <c r="H54" s="435"/>
      <c r="I54" s="433"/>
      <c r="J54" s="433"/>
      <c r="K54" s="433"/>
      <c r="L54" s="433"/>
      <c r="M54" s="445"/>
      <c r="N54" s="443"/>
      <c r="O54" s="443"/>
      <c r="P54" s="442"/>
      <c r="Q54" s="13">
        <v>262.14999999999998</v>
      </c>
      <c r="R54" s="440"/>
      <c r="S54" s="39" t="s">
        <v>322</v>
      </c>
    </row>
    <row r="55" spans="1:19" s="106" customFormat="1" ht="32.25" customHeight="1">
      <c r="A55" s="426"/>
      <c r="B55" s="423"/>
      <c r="C55" s="436"/>
      <c r="D55" s="458"/>
      <c r="E55" s="426"/>
      <c r="F55" s="97">
        <v>93</v>
      </c>
      <c r="G55" s="426"/>
      <c r="H55" s="436"/>
      <c r="I55" s="426"/>
      <c r="J55" s="426"/>
      <c r="K55" s="426"/>
      <c r="L55" s="426"/>
      <c r="M55" s="428"/>
      <c r="N55" s="423"/>
      <c r="O55" s="423"/>
      <c r="P55" s="430"/>
      <c r="Q55" s="13">
        <v>2096</v>
      </c>
      <c r="R55" s="441"/>
      <c r="S55" s="346" t="s">
        <v>129</v>
      </c>
    </row>
    <row r="56" spans="1:19" ht="45.75" customHeight="1">
      <c r="A56" s="425">
        <v>18</v>
      </c>
      <c r="B56" s="425" t="s">
        <v>246</v>
      </c>
      <c r="C56" s="434">
        <v>20220116</v>
      </c>
      <c r="D56" s="437">
        <v>44699</v>
      </c>
      <c r="E56" s="425" t="s">
        <v>20</v>
      </c>
      <c r="F56" s="97">
        <v>88</v>
      </c>
      <c r="G56" s="425"/>
      <c r="H56" s="434" t="s">
        <v>127</v>
      </c>
      <c r="I56" s="425" t="s">
        <v>889</v>
      </c>
      <c r="J56" s="425" t="s">
        <v>889</v>
      </c>
      <c r="K56" s="425" t="s">
        <v>890</v>
      </c>
      <c r="L56" s="425" t="s">
        <v>889</v>
      </c>
      <c r="M56" s="427"/>
      <c r="N56" s="422" t="s">
        <v>329</v>
      </c>
      <c r="O56" s="422" t="s">
        <v>325</v>
      </c>
      <c r="P56" s="429">
        <v>4000</v>
      </c>
      <c r="Q56" s="13">
        <v>3120</v>
      </c>
      <c r="R56" s="439" t="s">
        <v>936</v>
      </c>
      <c r="S56" s="39" t="s">
        <v>326</v>
      </c>
    </row>
    <row r="57" spans="1:19" ht="34.5" customHeight="1">
      <c r="A57" s="426"/>
      <c r="B57" s="426"/>
      <c r="C57" s="436"/>
      <c r="D57" s="438"/>
      <c r="E57" s="426"/>
      <c r="F57" s="126">
        <v>89</v>
      </c>
      <c r="G57" s="426"/>
      <c r="H57" s="436"/>
      <c r="I57" s="426"/>
      <c r="J57" s="426"/>
      <c r="K57" s="426"/>
      <c r="L57" s="426"/>
      <c r="M57" s="428"/>
      <c r="N57" s="423"/>
      <c r="O57" s="423"/>
      <c r="P57" s="430"/>
      <c r="Q57" s="13">
        <v>240</v>
      </c>
      <c r="R57" s="441"/>
      <c r="S57" s="95" t="s">
        <v>327</v>
      </c>
    </row>
    <row r="58" spans="1:19" ht="68.25" customHeight="1">
      <c r="A58" s="354">
        <v>19</v>
      </c>
      <c r="B58" s="240" t="s">
        <v>34</v>
      </c>
      <c r="C58" s="243">
        <v>20220129</v>
      </c>
      <c r="D58" s="317">
        <v>44705</v>
      </c>
      <c r="E58" s="240" t="s">
        <v>20</v>
      </c>
      <c r="F58" s="252">
        <v>90</v>
      </c>
      <c r="G58" s="240"/>
      <c r="H58" s="243" t="s">
        <v>127</v>
      </c>
      <c r="I58" s="350" t="s">
        <v>889</v>
      </c>
      <c r="J58" s="350" t="s">
        <v>889</v>
      </c>
      <c r="K58" s="350" t="s">
        <v>890</v>
      </c>
      <c r="L58" s="350" t="s">
        <v>889</v>
      </c>
      <c r="M58" s="239"/>
      <c r="N58" s="242" t="s">
        <v>531</v>
      </c>
      <c r="O58" s="353" t="s">
        <v>532</v>
      </c>
      <c r="P58" s="244">
        <v>130</v>
      </c>
      <c r="Q58" s="13">
        <v>111.87</v>
      </c>
      <c r="R58" s="380" t="s">
        <v>533</v>
      </c>
      <c r="S58" s="248" t="s">
        <v>72</v>
      </c>
    </row>
    <row r="59" spans="1:19" ht="75.75" customHeight="1">
      <c r="A59" s="354">
        <v>20</v>
      </c>
      <c r="B59" s="95" t="s">
        <v>328</v>
      </c>
      <c r="C59" s="42">
        <v>20220127</v>
      </c>
      <c r="D59" s="16">
        <v>44712</v>
      </c>
      <c r="E59" s="97" t="s">
        <v>20</v>
      </c>
      <c r="F59" s="97">
        <v>105</v>
      </c>
      <c r="G59" s="97"/>
      <c r="H59" s="42" t="s">
        <v>127</v>
      </c>
      <c r="I59" s="350" t="s">
        <v>889</v>
      </c>
      <c r="J59" s="350" t="s">
        <v>889</v>
      </c>
      <c r="K59" s="350" t="s">
        <v>890</v>
      </c>
      <c r="L59" s="350" t="s">
        <v>889</v>
      </c>
      <c r="M59" s="14"/>
      <c r="N59" s="95" t="s">
        <v>85</v>
      </c>
      <c r="O59" s="39" t="s">
        <v>330</v>
      </c>
      <c r="P59" s="13">
        <v>500</v>
      </c>
      <c r="Q59" s="13">
        <v>424.01</v>
      </c>
      <c r="R59" s="351" t="s">
        <v>937</v>
      </c>
      <c r="S59" s="95" t="s">
        <v>129</v>
      </c>
    </row>
    <row r="60" spans="1:19" ht="65.25" customHeight="1">
      <c r="A60" s="354">
        <v>21</v>
      </c>
      <c r="B60" s="248" t="s">
        <v>527</v>
      </c>
      <c r="C60" s="42">
        <v>20220132</v>
      </c>
      <c r="D60" s="238">
        <v>44712</v>
      </c>
      <c r="E60" s="252" t="s">
        <v>20</v>
      </c>
      <c r="F60" s="252">
        <v>120</v>
      </c>
      <c r="G60" s="252"/>
      <c r="H60" s="42" t="s">
        <v>127</v>
      </c>
      <c r="I60" s="350" t="s">
        <v>889</v>
      </c>
      <c r="J60" s="350" t="s">
        <v>889</v>
      </c>
      <c r="K60" s="350" t="s">
        <v>890</v>
      </c>
      <c r="L60" s="350" t="s">
        <v>889</v>
      </c>
      <c r="M60" s="14"/>
      <c r="N60" s="248" t="s">
        <v>529</v>
      </c>
      <c r="O60" s="39" t="s">
        <v>528</v>
      </c>
      <c r="P60" s="13">
        <v>4000</v>
      </c>
      <c r="Q60" s="13">
        <v>3748.53</v>
      </c>
      <c r="R60" s="351" t="s">
        <v>938</v>
      </c>
      <c r="S60" s="248" t="s">
        <v>129</v>
      </c>
    </row>
    <row r="61" spans="1:19" ht="75" customHeight="1">
      <c r="A61" s="354">
        <v>22</v>
      </c>
      <c r="B61" s="97" t="s">
        <v>25</v>
      </c>
      <c r="C61" s="42">
        <v>20220117</v>
      </c>
      <c r="D61" s="16">
        <v>44697</v>
      </c>
      <c r="E61" s="97" t="s">
        <v>20</v>
      </c>
      <c r="F61" s="97">
        <v>99</v>
      </c>
      <c r="G61" s="97"/>
      <c r="H61" s="42" t="s">
        <v>127</v>
      </c>
      <c r="I61" s="350" t="s">
        <v>889</v>
      </c>
      <c r="J61" s="350" t="s">
        <v>889</v>
      </c>
      <c r="K61" s="350" t="s">
        <v>890</v>
      </c>
      <c r="L61" s="350" t="s">
        <v>889</v>
      </c>
      <c r="M61" s="14"/>
      <c r="N61" s="95" t="s">
        <v>331</v>
      </c>
      <c r="O61" s="95" t="s">
        <v>332</v>
      </c>
      <c r="P61" s="98">
        <v>4600</v>
      </c>
      <c r="Q61" s="98">
        <v>3979.8</v>
      </c>
      <c r="R61" s="351" t="s">
        <v>939</v>
      </c>
      <c r="S61" s="95" t="s">
        <v>333</v>
      </c>
    </row>
    <row r="62" spans="1:19" ht="63" customHeight="1">
      <c r="A62" s="354">
        <v>23</v>
      </c>
      <c r="B62" s="95" t="s">
        <v>334</v>
      </c>
      <c r="C62" s="42">
        <v>20220122</v>
      </c>
      <c r="D62" s="16">
        <v>44704</v>
      </c>
      <c r="E62" s="97" t="s">
        <v>20</v>
      </c>
      <c r="F62" s="97">
        <v>91</v>
      </c>
      <c r="G62" s="97"/>
      <c r="H62" s="99" t="s">
        <v>127</v>
      </c>
      <c r="I62" s="350" t="s">
        <v>889</v>
      </c>
      <c r="J62" s="350" t="s">
        <v>889</v>
      </c>
      <c r="K62" s="350" t="s">
        <v>890</v>
      </c>
      <c r="L62" s="350" t="s">
        <v>889</v>
      </c>
      <c r="M62" s="14"/>
      <c r="N62" s="95" t="s">
        <v>336</v>
      </c>
      <c r="O62" s="374" t="s">
        <v>335</v>
      </c>
      <c r="P62" s="13">
        <v>157.5</v>
      </c>
      <c r="Q62" s="13">
        <v>157.5</v>
      </c>
      <c r="R62" s="351" t="s">
        <v>940</v>
      </c>
      <c r="S62" s="95" t="s">
        <v>337</v>
      </c>
    </row>
    <row r="63" spans="1:19" ht="79.5" customHeight="1">
      <c r="A63" s="354">
        <v>24</v>
      </c>
      <c r="B63" s="95" t="s">
        <v>334</v>
      </c>
      <c r="C63" s="99">
        <v>20220123</v>
      </c>
      <c r="D63" s="96">
        <v>44704</v>
      </c>
      <c r="E63" s="95" t="s">
        <v>20</v>
      </c>
      <c r="F63" s="95">
        <v>92</v>
      </c>
      <c r="G63" s="95"/>
      <c r="H63" s="99" t="s">
        <v>127</v>
      </c>
      <c r="I63" s="350" t="s">
        <v>889</v>
      </c>
      <c r="J63" s="350" t="s">
        <v>889</v>
      </c>
      <c r="K63" s="350" t="s">
        <v>890</v>
      </c>
      <c r="L63" s="350" t="s">
        <v>889</v>
      </c>
      <c r="M63" s="18"/>
      <c r="N63" s="95" t="s">
        <v>336</v>
      </c>
      <c r="O63" s="100" t="s">
        <v>338</v>
      </c>
      <c r="P63" s="98">
        <v>157.5</v>
      </c>
      <c r="Q63" s="98">
        <v>157.5</v>
      </c>
      <c r="R63" s="351" t="s">
        <v>940</v>
      </c>
      <c r="S63" s="95" t="s">
        <v>339</v>
      </c>
    </row>
    <row r="64" spans="1:19" s="29" customFormat="1" ht="75">
      <c r="A64" s="354">
        <v>25</v>
      </c>
      <c r="B64" s="100" t="s">
        <v>25</v>
      </c>
      <c r="C64" s="42">
        <v>20220135</v>
      </c>
      <c r="D64" s="124">
        <v>44713</v>
      </c>
      <c r="E64" s="102" t="s">
        <v>20</v>
      </c>
      <c r="F64" s="102"/>
      <c r="G64" s="42" t="s">
        <v>278</v>
      </c>
      <c r="H64" s="104" t="s">
        <v>127</v>
      </c>
      <c r="I64" s="350" t="s">
        <v>889</v>
      </c>
      <c r="J64" s="350" t="s">
        <v>889</v>
      </c>
      <c r="K64" s="350" t="s">
        <v>890</v>
      </c>
      <c r="L64" s="350" t="s">
        <v>889</v>
      </c>
      <c r="M64" s="14"/>
      <c r="N64" s="100" t="s">
        <v>284</v>
      </c>
      <c r="O64" s="100" t="s">
        <v>363</v>
      </c>
      <c r="P64" s="13">
        <v>1700</v>
      </c>
      <c r="Q64" s="355" t="s">
        <v>942</v>
      </c>
      <c r="R64" s="351" t="s">
        <v>941</v>
      </c>
      <c r="S64" s="390" t="s">
        <v>364</v>
      </c>
    </row>
    <row r="65" spans="1:19" ht="63" customHeight="1">
      <c r="A65" s="354">
        <v>26</v>
      </c>
      <c r="B65" s="100" t="s">
        <v>365</v>
      </c>
      <c r="C65" s="42">
        <v>20220137</v>
      </c>
      <c r="D65" s="124">
        <v>44720</v>
      </c>
      <c r="E65" s="102" t="s">
        <v>20</v>
      </c>
      <c r="F65" s="102">
        <v>107</v>
      </c>
      <c r="G65" s="102"/>
      <c r="H65" s="104" t="s">
        <v>127</v>
      </c>
      <c r="I65" s="350" t="s">
        <v>889</v>
      </c>
      <c r="J65" s="350" t="s">
        <v>889</v>
      </c>
      <c r="K65" s="350" t="s">
        <v>890</v>
      </c>
      <c r="L65" s="350" t="s">
        <v>889</v>
      </c>
      <c r="M65" s="14"/>
      <c r="N65" s="100" t="s">
        <v>302</v>
      </c>
      <c r="O65" s="100" t="s">
        <v>366</v>
      </c>
      <c r="P65" s="13">
        <v>250</v>
      </c>
      <c r="Q65" s="13">
        <v>239.25</v>
      </c>
      <c r="R65" s="351" t="s">
        <v>943</v>
      </c>
      <c r="S65" s="100" t="s">
        <v>367</v>
      </c>
    </row>
    <row r="66" spans="1:19" ht="90">
      <c r="A66" s="354">
        <v>27</v>
      </c>
      <c r="B66" s="100" t="s">
        <v>365</v>
      </c>
      <c r="C66" s="42">
        <v>20220141</v>
      </c>
      <c r="D66" s="124">
        <v>44728</v>
      </c>
      <c r="E66" s="102" t="s">
        <v>20</v>
      </c>
      <c r="F66" s="102">
        <v>119</v>
      </c>
      <c r="G66" s="102"/>
      <c r="H66" s="104" t="s">
        <v>127</v>
      </c>
      <c r="I66" s="350" t="s">
        <v>889</v>
      </c>
      <c r="J66" s="350" t="s">
        <v>889</v>
      </c>
      <c r="K66" s="350" t="s">
        <v>890</v>
      </c>
      <c r="L66" s="350" t="s">
        <v>889</v>
      </c>
      <c r="M66" s="14"/>
      <c r="N66" s="100" t="s">
        <v>302</v>
      </c>
      <c r="O66" s="100" t="s">
        <v>369</v>
      </c>
      <c r="P66" s="13">
        <v>200</v>
      </c>
      <c r="Q66" s="103">
        <v>173.4</v>
      </c>
      <c r="R66" s="351" t="s">
        <v>944</v>
      </c>
      <c r="S66" s="100" t="s">
        <v>368</v>
      </c>
    </row>
    <row r="67" spans="1:19" ht="69.75" customHeight="1">
      <c r="A67" s="354">
        <v>28</v>
      </c>
      <c r="B67" s="100" t="s">
        <v>377</v>
      </c>
      <c r="C67" s="42">
        <v>20220140</v>
      </c>
      <c r="D67" s="16">
        <v>44728</v>
      </c>
      <c r="E67" s="102" t="s">
        <v>20</v>
      </c>
      <c r="F67" s="102">
        <v>122</v>
      </c>
      <c r="G67" s="102"/>
      <c r="H67" s="104" t="s">
        <v>127</v>
      </c>
      <c r="I67" s="350" t="s">
        <v>889</v>
      </c>
      <c r="J67" s="350" t="s">
        <v>889</v>
      </c>
      <c r="K67" s="350" t="s">
        <v>890</v>
      </c>
      <c r="L67" s="350" t="s">
        <v>889</v>
      </c>
      <c r="M67" s="14"/>
      <c r="N67" s="100" t="s">
        <v>379</v>
      </c>
      <c r="O67" s="100" t="s">
        <v>378</v>
      </c>
      <c r="P67" s="13">
        <v>800</v>
      </c>
      <c r="Q67" s="13">
        <v>648</v>
      </c>
      <c r="R67" s="351" t="s">
        <v>945</v>
      </c>
      <c r="S67" s="100" t="s">
        <v>322</v>
      </c>
    </row>
    <row r="68" spans="1:19" ht="46.5" customHeight="1">
      <c r="A68" s="425">
        <v>29</v>
      </c>
      <c r="B68" s="424" t="s">
        <v>380</v>
      </c>
      <c r="C68" s="470">
        <v>20220136</v>
      </c>
      <c r="D68" s="471">
        <v>44721</v>
      </c>
      <c r="E68" s="472" t="s">
        <v>20</v>
      </c>
      <c r="F68" s="431" t="s">
        <v>457</v>
      </c>
      <c r="G68" s="466"/>
      <c r="H68" s="431" t="s">
        <v>127</v>
      </c>
      <c r="I68" s="425" t="s">
        <v>889</v>
      </c>
      <c r="J68" s="425" t="s">
        <v>889</v>
      </c>
      <c r="K68" s="425" t="s">
        <v>890</v>
      </c>
      <c r="L68" s="425" t="s">
        <v>889</v>
      </c>
      <c r="M68" s="427"/>
      <c r="N68" s="422" t="s">
        <v>381</v>
      </c>
      <c r="O68" s="424" t="s">
        <v>382</v>
      </c>
      <c r="P68" s="465">
        <v>175</v>
      </c>
      <c r="Q68" s="26">
        <v>112.5</v>
      </c>
      <c r="R68" s="439" t="s">
        <v>946</v>
      </c>
      <c r="S68" s="352" t="s">
        <v>339</v>
      </c>
    </row>
    <row r="69" spans="1:19" s="29" customFormat="1" ht="50.25" customHeight="1">
      <c r="A69" s="433"/>
      <c r="B69" s="424"/>
      <c r="C69" s="470"/>
      <c r="D69" s="471"/>
      <c r="E69" s="472"/>
      <c r="F69" s="469"/>
      <c r="G69" s="467"/>
      <c r="H69" s="469"/>
      <c r="I69" s="433"/>
      <c r="J69" s="433"/>
      <c r="K69" s="433"/>
      <c r="L69" s="433"/>
      <c r="M69" s="445"/>
      <c r="N69" s="443"/>
      <c r="O69" s="424"/>
      <c r="P69" s="465"/>
      <c r="Q69" s="26">
        <v>12</v>
      </c>
      <c r="R69" s="440"/>
      <c r="S69" s="352" t="s">
        <v>383</v>
      </c>
    </row>
    <row r="70" spans="1:19" ht="60.75" customHeight="1">
      <c r="A70" s="426"/>
      <c r="B70" s="424"/>
      <c r="C70" s="470"/>
      <c r="D70" s="471"/>
      <c r="E70" s="472"/>
      <c r="F70" s="432"/>
      <c r="G70" s="468"/>
      <c r="H70" s="432"/>
      <c r="I70" s="426"/>
      <c r="J70" s="426"/>
      <c r="K70" s="426"/>
      <c r="L70" s="426"/>
      <c r="M70" s="428"/>
      <c r="N70" s="423"/>
      <c r="O70" s="424"/>
      <c r="P70" s="465"/>
      <c r="Q70" s="26">
        <v>50</v>
      </c>
      <c r="R70" s="441"/>
      <c r="S70" s="352" t="s">
        <v>384</v>
      </c>
    </row>
    <row r="71" spans="1:19" ht="69" customHeight="1">
      <c r="A71" s="354">
        <v>30</v>
      </c>
      <c r="B71" s="19" t="s">
        <v>385</v>
      </c>
      <c r="C71" s="108">
        <v>20220133</v>
      </c>
      <c r="D71" s="109">
        <v>44737</v>
      </c>
      <c r="E71" s="22" t="s">
        <v>20</v>
      </c>
      <c r="F71" s="352">
        <v>116</v>
      </c>
      <c r="G71" s="22"/>
      <c r="H71" s="20" t="s">
        <v>127</v>
      </c>
      <c r="I71" s="354" t="s">
        <v>889</v>
      </c>
      <c r="J71" s="354" t="s">
        <v>889</v>
      </c>
      <c r="K71" s="354" t="s">
        <v>890</v>
      </c>
      <c r="L71" s="354" t="s">
        <v>889</v>
      </c>
      <c r="M71" s="14"/>
      <c r="N71" s="132" t="s">
        <v>405</v>
      </c>
      <c r="O71" s="19" t="s">
        <v>386</v>
      </c>
      <c r="P71" s="23">
        <v>350</v>
      </c>
      <c r="Q71" s="107">
        <v>90</v>
      </c>
      <c r="R71" s="351" t="s">
        <v>947</v>
      </c>
      <c r="S71" s="19" t="s">
        <v>387</v>
      </c>
    </row>
    <row r="72" spans="1:19" ht="105" customHeight="1">
      <c r="A72" s="352">
        <v>31</v>
      </c>
      <c r="B72" s="111" t="s">
        <v>34</v>
      </c>
      <c r="C72" s="108">
        <v>20220077</v>
      </c>
      <c r="D72" s="109">
        <v>44638</v>
      </c>
      <c r="E72" s="112" t="s">
        <v>20</v>
      </c>
      <c r="F72" s="18"/>
      <c r="G72" s="20" t="s">
        <v>278</v>
      </c>
      <c r="H72" s="20" t="s">
        <v>404</v>
      </c>
      <c r="I72" s="354" t="s">
        <v>889</v>
      </c>
      <c r="J72" s="354" t="s">
        <v>889</v>
      </c>
      <c r="K72" s="354" t="s">
        <v>890</v>
      </c>
      <c r="L72" s="354" t="s">
        <v>889</v>
      </c>
      <c r="M72" s="14"/>
      <c r="N72" s="125" t="s">
        <v>396</v>
      </c>
      <c r="O72" s="111" t="s">
        <v>398</v>
      </c>
      <c r="P72" s="24" t="s">
        <v>397</v>
      </c>
      <c r="Q72" s="118">
        <v>2190</v>
      </c>
      <c r="R72" s="351" t="s">
        <v>948</v>
      </c>
      <c r="S72" s="111" t="s">
        <v>949</v>
      </c>
    </row>
    <row r="73" spans="1:19" ht="36" customHeight="1"/>
    <row r="74" spans="1:19" ht="41.25" customHeight="1">
      <c r="A74" s="14"/>
      <c r="B74" s="464" t="s">
        <v>408</v>
      </c>
      <c r="C74" s="464"/>
      <c r="D74" s="464"/>
      <c r="E74" s="464"/>
      <c r="F74" s="464"/>
      <c r="G74" s="464"/>
      <c r="H74" s="464"/>
      <c r="I74" s="464"/>
      <c r="J74" s="464"/>
      <c r="K74" s="464"/>
      <c r="L74" s="464"/>
      <c r="M74" s="464"/>
      <c r="N74" s="464"/>
      <c r="O74" s="464"/>
      <c r="P74" s="464"/>
      <c r="Q74" s="464"/>
      <c r="R74" s="464"/>
      <c r="S74" s="464"/>
    </row>
    <row r="75" spans="1:19" ht="128.25" customHeight="1">
      <c r="A75" s="30" t="s">
        <v>0</v>
      </c>
      <c r="B75" s="31" t="s">
        <v>1</v>
      </c>
      <c r="C75" s="31" t="s">
        <v>2</v>
      </c>
      <c r="D75" s="31" t="s">
        <v>3</v>
      </c>
      <c r="E75" s="64" t="s">
        <v>4</v>
      </c>
      <c r="F75" s="64" t="s">
        <v>19</v>
      </c>
      <c r="G75" s="31" t="s">
        <v>5</v>
      </c>
      <c r="H75" s="32" t="s">
        <v>6</v>
      </c>
      <c r="I75" s="31" t="s">
        <v>8</v>
      </c>
      <c r="J75" s="31" t="s">
        <v>9</v>
      </c>
      <c r="K75" s="31" t="s">
        <v>10</v>
      </c>
      <c r="L75" s="31" t="s">
        <v>11</v>
      </c>
      <c r="M75" s="391" t="s">
        <v>12</v>
      </c>
      <c r="N75" s="31" t="s">
        <v>13</v>
      </c>
      <c r="O75" s="63" t="s">
        <v>14</v>
      </c>
      <c r="P75" s="66" t="s">
        <v>15</v>
      </c>
      <c r="Q75" s="31" t="s">
        <v>16</v>
      </c>
      <c r="R75" s="31" t="s">
        <v>17</v>
      </c>
      <c r="S75" s="31" t="s">
        <v>23</v>
      </c>
    </row>
    <row r="76" spans="1:19" ht="75" customHeight="1">
      <c r="A76" s="354">
        <v>1</v>
      </c>
      <c r="B76" s="27" t="s">
        <v>34</v>
      </c>
      <c r="C76" s="186">
        <v>20220145</v>
      </c>
      <c r="D76" s="79">
        <v>44741</v>
      </c>
      <c r="E76" s="78" t="s">
        <v>20</v>
      </c>
      <c r="F76" s="78">
        <v>121</v>
      </c>
      <c r="G76" s="186"/>
      <c r="H76" s="78" t="s">
        <v>376</v>
      </c>
      <c r="I76" s="27" t="s">
        <v>889</v>
      </c>
      <c r="J76" s="27" t="s">
        <v>889</v>
      </c>
      <c r="K76" s="27" t="s">
        <v>890</v>
      </c>
      <c r="L76" s="27" t="s">
        <v>889</v>
      </c>
      <c r="M76" s="186"/>
      <c r="N76" s="27" t="s">
        <v>950</v>
      </c>
      <c r="O76" s="188" t="s">
        <v>472</v>
      </c>
      <c r="P76" s="189">
        <v>4500</v>
      </c>
      <c r="Q76" s="190">
        <v>2371</v>
      </c>
      <c r="R76" s="27" t="s">
        <v>951</v>
      </c>
      <c r="S76" s="27" t="s">
        <v>473</v>
      </c>
    </row>
    <row r="77" spans="1:19" ht="63.75" customHeight="1">
      <c r="A77" s="354">
        <v>2</v>
      </c>
      <c r="B77" s="202" t="s">
        <v>428</v>
      </c>
      <c r="C77" s="332">
        <v>20220199</v>
      </c>
      <c r="D77" s="146">
        <v>44759</v>
      </c>
      <c r="E77" s="332" t="s">
        <v>20</v>
      </c>
      <c r="G77" s="145" t="s">
        <v>433</v>
      </c>
      <c r="H77" s="145" t="s">
        <v>376</v>
      </c>
      <c r="I77" s="27" t="s">
        <v>889</v>
      </c>
      <c r="J77" s="27" t="s">
        <v>889</v>
      </c>
      <c r="K77" s="27" t="s">
        <v>890</v>
      </c>
      <c r="L77" s="27" t="s">
        <v>889</v>
      </c>
      <c r="M77" s="139"/>
      <c r="N77" s="144" t="s">
        <v>434</v>
      </c>
      <c r="O77" s="139" t="s">
        <v>435</v>
      </c>
      <c r="P77" s="152">
        <v>2000</v>
      </c>
      <c r="Q77" s="153">
        <v>1500</v>
      </c>
      <c r="R77" s="144" t="s">
        <v>436</v>
      </c>
      <c r="S77" s="57" t="s">
        <v>437</v>
      </c>
    </row>
    <row r="78" spans="1:19" ht="60" customHeight="1">
      <c r="A78" s="354">
        <v>3</v>
      </c>
      <c r="B78" s="202" t="s">
        <v>456</v>
      </c>
      <c r="C78" s="163">
        <v>20220148</v>
      </c>
      <c r="D78" s="160">
        <v>44763</v>
      </c>
      <c r="E78" s="332" t="s">
        <v>20</v>
      </c>
      <c r="F78" s="332">
        <v>127</v>
      </c>
      <c r="G78" s="145"/>
      <c r="H78" s="145" t="s">
        <v>376</v>
      </c>
      <c r="I78" s="27" t="s">
        <v>889</v>
      </c>
      <c r="J78" s="27" t="s">
        <v>889</v>
      </c>
      <c r="K78" s="27" t="s">
        <v>890</v>
      </c>
      <c r="L78" s="27" t="s">
        <v>889</v>
      </c>
      <c r="M78" s="139"/>
      <c r="N78" s="144" t="s">
        <v>458</v>
      </c>
      <c r="O78" s="144" t="s">
        <v>605</v>
      </c>
      <c r="P78" s="152">
        <v>580</v>
      </c>
      <c r="Q78" s="153">
        <v>452</v>
      </c>
      <c r="R78" s="330" t="s">
        <v>952</v>
      </c>
      <c r="S78" s="352" t="s">
        <v>953</v>
      </c>
    </row>
    <row r="79" spans="1:19" ht="72">
      <c r="A79" s="354">
        <v>4</v>
      </c>
      <c r="B79" s="202" t="s">
        <v>462</v>
      </c>
      <c r="C79" s="169">
        <v>20220159</v>
      </c>
      <c r="D79" s="168" t="s">
        <v>487</v>
      </c>
      <c r="E79" s="332" t="s">
        <v>20</v>
      </c>
      <c r="F79" s="332">
        <v>131</v>
      </c>
      <c r="G79" s="145"/>
      <c r="H79" s="42" t="s">
        <v>376</v>
      </c>
      <c r="I79" s="27" t="s">
        <v>889</v>
      </c>
      <c r="J79" s="27" t="s">
        <v>889</v>
      </c>
      <c r="K79" s="27" t="s">
        <v>890</v>
      </c>
      <c r="L79" s="27" t="s">
        <v>889</v>
      </c>
      <c r="M79" s="139"/>
      <c r="N79" s="144" t="s">
        <v>146</v>
      </c>
      <c r="O79" s="144" t="s">
        <v>463</v>
      </c>
      <c r="P79" s="153">
        <v>800</v>
      </c>
      <c r="Q79" s="153">
        <v>130.36000000000001</v>
      </c>
      <c r="R79" s="330" t="s">
        <v>606</v>
      </c>
      <c r="S79" s="330" t="s">
        <v>464</v>
      </c>
    </row>
    <row r="80" spans="1:19" ht="69.75" customHeight="1">
      <c r="A80" s="354">
        <v>5</v>
      </c>
      <c r="B80" s="202" t="s">
        <v>465</v>
      </c>
      <c r="C80" s="169">
        <v>20220187</v>
      </c>
      <c r="D80" s="168">
        <v>44784</v>
      </c>
      <c r="E80" s="332" t="s">
        <v>20</v>
      </c>
      <c r="F80" s="139"/>
      <c r="G80" s="169" t="s">
        <v>433</v>
      </c>
      <c r="H80" s="169" t="s">
        <v>376</v>
      </c>
      <c r="I80" s="27" t="s">
        <v>889</v>
      </c>
      <c r="J80" s="27" t="s">
        <v>889</v>
      </c>
      <c r="K80" s="27" t="s">
        <v>890</v>
      </c>
      <c r="L80" s="27" t="s">
        <v>889</v>
      </c>
      <c r="M80" s="139"/>
      <c r="N80" s="167" t="s">
        <v>146</v>
      </c>
      <c r="O80" s="202" t="s">
        <v>466</v>
      </c>
      <c r="P80" s="334">
        <v>1920</v>
      </c>
      <c r="Q80" s="152">
        <v>672</v>
      </c>
      <c r="R80" s="330" t="s">
        <v>954</v>
      </c>
      <c r="S80" s="330" t="s">
        <v>467</v>
      </c>
    </row>
    <row r="81" spans="1:19" ht="69.75">
      <c r="A81" s="354">
        <v>6</v>
      </c>
      <c r="B81" s="202" t="s">
        <v>135</v>
      </c>
      <c r="C81" s="169">
        <v>20220176</v>
      </c>
      <c r="D81" s="168">
        <v>44785</v>
      </c>
      <c r="E81" s="332" t="s">
        <v>20</v>
      </c>
      <c r="F81" s="332">
        <v>144</v>
      </c>
      <c r="G81" s="139"/>
      <c r="H81" s="332" t="s">
        <v>376</v>
      </c>
      <c r="I81" s="27" t="s">
        <v>889</v>
      </c>
      <c r="J81" s="27" t="s">
        <v>889</v>
      </c>
      <c r="K81" s="27" t="s">
        <v>890</v>
      </c>
      <c r="L81" s="27" t="s">
        <v>889</v>
      </c>
      <c r="M81" s="139"/>
      <c r="N81" s="39" t="s">
        <v>468</v>
      </c>
      <c r="O81" s="202" t="s">
        <v>469</v>
      </c>
      <c r="P81" s="334">
        <v>3600</v>
      </c>
      <c r="Q81" s="153">
        <v>1737.2</v>
      </c>
      <c r="R81" s="330" t="s">
        <v>955</v>
      </c>
      <c r="S81" s="393" t="s">
        <v>470</v>
      </c>
    </row>
    <row r="82" spans="1:19" ht="75">
      <c r="A82" s="354">
        <v>7</v>
      </c>
      <c r="B82" s="230" t="s">
        <v>34</v>
      </c>
      <c r="C82" s="42">
        <v>20220184</v>
      </c>
      <c r="D82" s="231">
        <v>44783</v>
      </c>
      <c r="E82" s="332" t="s">
        <v>20</v>
      </c>
      <c r="F82" s="332" t="s">
        <v>519</v>
      </c>
      <c r="G82" s="139"/>
      <c r="H82" s="332" t="s">
        <v>376</v>
      </c>
      <c r="I82" s="27" t="s">
        <v>889</v>
      </c>
      <c r="J82" s="27" t="s">
        <v>889</v>
      </c>
      <c r="K82" s="27" t="s">
        <v>890</v>
      </c>
      <c r="L82" s="27" t="s">
        <v>889</v>
      </c>
      <c r="M82" s="139"/>
      <c r="N82" s="230" t="s">
        <v>488</v>
      </c>
      <c r="O82" s="230" t="s">
        <v>520</v>
      </c>
      <c r="P82" s="153">
        <v>2150</v>
      </c>
      <c r="Q82" s="153">
        <v>2213.96</v>
      </c>
      <c r="R82" s="330" t="s">
        <v>956</v>
      </c>
      <c r="S82" s="314" t="s">
        <v>521</v>
      </c>
    </row>
    <row r="83" spans="1:19" ht="57.75" customHeight="1">
      <c r="A83" s="354">
        <v>8</v>
      </c>
      <c r="B83" s="330" t="s">
        <v>866</v>
      </c>
      <c r="C83" s="42">
        <v>20220185</v>
      </c>
      <c r="D83" s="203">
        <v>44788</v>
      </c>
      <c r="E83" s="332" t="s">
        <v>454</v>
      </c>
      <c r="F83" s="140"/>
      <c r="G83" s="140" t="s">
        <v>433</v>
      </c>
      <c r="H83" s="332" t="s">
        <v>376</v>
      </c>
      <c r="I83" s="27" t="s">
        <v>889</v>
      </c>
      <c r="J83" s="27" t="s">
        <v>889</v>
      </c>
      <c r="K83" s="27" t="s">
        <v>890</v>
      </c>
      <c r="L83" s="27" t="s">
        <v>889</v>
      </c>
      <c r="M83" s="139"/>
      <c r="N83" s="202" t="s">
        <v>163</v>
      </c>
      <c r="O83" s="202" t="s">
        <v>489</v>
      </c>
      <c r="P83" s="153">
        <v>5000</v>
      </c>
      <c r="Q83" s="153">
        <v>5000</v>
      </c>
      <c r="R83" s="330" t="s">
        <v>490</v>
      </c>
      <c r="S83" s="314" t="s">
        <v>491</v>
      </c>
    </row>
    <row r="84" spans="1:19" ht="63.75" customHeight="1">
      <c r="A84" s="354">
        <v>9</v>
      </c>
      <c r="B84" s="139" t="s">
        <v>471</v>
      </c>
      <c r="C84" s="8">
        <v>20220189</v>
      </c>
      <c r="D84" s="203" t="s">
        <v>486</v>
      </c>
      <c r="E84" s="332" t="s">
        <v>454</v>
      </c>
      <c r="F84" s="332">
        <v>143</v>
      </c>
      <c r="G84" s="139"/>
      <c r="H84" s="332" t="s">
        <v>376</v>
      </c>
      <c r="I84" s="27" t="s">
        <v>889</v>
      </c>
      <c r="J84" s="27" t="s">
        <v>889</v>
      </c>
      <c r="K84" s="27" t="s">
        <v>890</v>
      </c>
      <c r="L84" s="27" t="s">
        <v>889</v>
      </c>
      <c r="M84" s="139"/>
      <c r="N84" s="202" t="s">
        <v>458</v>
      </c>
      <c r="O84" s="352" t="s">
        <v>957</v>
      </c>
      <c r="P84" s="153">
        <v>522</v>
      </c>
      <c r="Q84" s="153">
        <v>522</v>
      </c>
      <c r="R84" s="330" t="s">
        <v>607</v>
      </c>
      <c r="S84" s="393" t="s">
        <v>470</v>
      </c>
    </row>
    <row r="85" spans="1:19" ht="63" customHeight="1">
      <c r="A85" s="354">
        <v>10</v>
      </c>
      <c r="B85" s="319" t="s">
        <v>465</v>
      </c>
      <c r="C85" s="268">
        <v>20220201</v>
      </c>
      <c r="D85" s="328">
        <v>44805</v>
      </c>
      <c r="E85" s="332" t="s">
        <v>454</v>
      </c>
      <c r="F85" s="213">
        <v>152</v>
      </c>
      <c r="G85" s="14"/>
      <c r="H85" s="332" t="s">
        <v>376</v>
      </c>
      <c r="I85" s="27" t="s">
        <v>889</v>
      </c>
      <c r="J85" s="27" t="s">
        <v>889</v>
      </c>
      <c r="K85" s="27" t="s">
        <v>890</v>
      </c>
      <c r="L85" s="27" t="s">
        <v>889</v>
      </c>
      <c r="M85" s="14"/>
      <c r="N85" s="273" t="s">
        <v>146</v>
      </c>
      <c r="O85" s="273" t="s">
        <v>549</v>
      </c>
      <c r="P85" s="153">
        <v>600</v>
      </c>
      <c r="Q85" s="153">
        <v>555</v>
      </c>
      <c r="R85" s="273" t="s">
        <v>550</v>
      </c>
      <c r="S85" s="273" t="s">
        <v>551</v>
      </c>
    </row>
    <row r="86" spans="1:19" ht="86.25" customHeight="1">
      <c r="A86" s="354">
        <v>11</v>
      </c>
      <c r="B86" s="273" t="s">
        <v>552</v>
      </c>
      <c r="C86" s="42">
        <v>20220205</v>
      </c>
      <c r="D86" s="280">
        <v>44806</v>
      </c>
      <c r="E86" s="332" t="s">
        <v>454</v>
      </c>
      <c r="F86" s="394" t="s">
        <v>958</v>
      </c>
      <c r="H86" s="332" t="s">
        <v>376</v>
      </c>
      <c r="I86" s="27" t="s">
        <v>889</v>
      </c>
      <c r="J86" s="27" t="s">
        <v>889</v>
      </c>
      <c r="K86" s="27" t="s">
        <v>890</v>
      </c>
      <c r="L86" s="27" t="s">
        <v>889</v>
      </c>
      <c r="M86" s="139"/>
      <c r="N86" s="273" t="s">
        <v>553</v>
      </c>
      <c r="O86" s="273" t="s">
        <v>554</v>
      </c>
      <c r="P86" s="287">
        <v>5000</v>
      </c>
      <c r="Q86" s="13">
        <v>3885.04</v>
      </c>
      <c r="R86" s="341" t="s">
        <v>881</v>
      </c>
      <c r="S86" s="57" t="s">
        <v>882</v>
      </c>
    </row>
    <row r="87" spans="1:19" ht="67.5" customHeight="1">
      <c r="A87" s="354">
        <v>12</v>
      </c>
      <c r="B87" s="275" t="s">
        <v>560</v>
      </c>
      <c r="C87" s="42">
        <v>20220214</v>
      </c>
      <c r="D87" s="280">
        <v>44809</v>
      </c>
      <c r="E87" s="332" t="s">
        <v>454</v>
      </c>
      <c r="F87" s="335"/>
      <c r="G87" s="140" t="s">
        <v>433</v>
      </c>
      <c r="H87" s="332" t="s">
        <v>376</v>
      </c>
      <c r="I87" s="27" t="s">
        <v>889</v>
      </c>
      <c r="J87" s="27" t="s">
        <v>889</v>
      </c>
      <c r="K87" s="27" t="s">
        <v>890</v>
      </c>
      <c r="L87" s="27" t="s">
        <v>889</v>
      </c>
      <c r="M87" s="14"/>
      <c r="N87" s="330" t="s">
        <v>561</v>
      </c>
      <c r="O87" s="273" t="s">
        <v>562</v>
      </c>
      <c r="P87" s="287">
        <v>4000</v>
      </c>
      <c r="Q87" s="13">
        <v>3276</v>
      </c>
      <c r="R87" s="273" t="s">
        <v>576</v>
      </c>
      <c r="S87" s="39" t="s">
        <v>577</v>
      </c>
    </row>
    <row r="88" spans="1:19" ht="60" customHeight="1">
      <c r="A88" s="354">
        <v>13</v>
      </c>
      <c r="B88" s="273" t="s">
        <v>571</v>
      </c>
      <c r="C88" s="42">
        <v>20220218</v>
      </c>
      <c r="D88" s="280">
        <v>44721</v>
      </c>
      <c r="E88" s="42" t="s">
        <v>20</v>
      </c>
      <c r="F88" s="42">
        <v>159</v>
      </c>
      <c r="G88" s="14"/>
      <c r="H88" s="332" t="s">
        <v>376</v>
      </c>
      <c r="I88" s="27" t="s">
        <v>889</v>
      </c>
      <c r="J88" s="27" t="s">
        <v>889</v>
      </c>
      <c r="K88" s="27" t="s">
        <v>890</v>
      </c>
      <c r="L88" s="27" t="s">
        <v>889</v>
      </c>
      <c r="M88" s="14"/>
      <c r="N88" s="273" t="s">
        <v>567</v>
      </c>
      <c r="O88" s="273" t="s">
        <v>572</v>
      </c>
      <c r="P88" s="26">
        <v>8000</v>
      </c>
      <c r="Q88" s="26">
        <v>8000</v>
      </c>
      <c r="R88" s="273" t="s">
        <v>573</v>
      </c>
      <c r="S88" s="352" t="s">
        <v>574</v>
      </c>
    </row>
    <row r="89" spans="1:19" ht="60.75" customHeight="1">
      <c r="A89" s="354">
        <v>14</v>
      </c>
      <c r="B89" s="331" t="s">
        <v>223</v>
      </c>
      <c r="C89" s="42">
        <v>20220206</v>
      </c>
      <c r="D89" s="280">
        <v>44805</v>
      </c>
      <c r="E89" s="42" t="s">
        <v>20</v>
      </c>
      <c r="F89" s="14"/>
      <c r="G89" s="14"/>
      <c r="H89" s="332" t="s">
        <v>819</v>
      </c>
      <c r="I89" s="27" t="s">
        <v>889</v>
      </c>
      <c r="J89" s="27" t="s">
        <v>889</v>
      </c>
      <c r="K89" s="27" t="s">
        <v>890</v>
      </c>
      <c r="L89" s="27" t="s">
        <v>889</v>
      </c>
      <c r="M89" s="14"/>
      <c r="N89" s="273" t="s">
        <v>586</v>
      </c>
      <c r="O89" s="273" t="s">
        <v>847</v>
      </c>
      <c r="P89" s="276">
        <v>3500</v>
      </c>
      <c r="Q89" s="276">
        <v>3500</v>
      </c>
      <c r="R89" s="273" t="s">
        <v>587</v>
      </c>
      <c r="S89" s="273" t="s">
        <v>848</v>
      </c>
    </row>
    <row r="90" spans="1:19" ht="30" customHeight="1"/>
    <row r="91" spans="1:19" ht="39.75" customHeight="1">
      <c r="A91" s="300"/>
      <c r="B91" s="463" t="s">
        <v>608</v>
      </c>
      <c r="C91" s="463"/>
      <c r="D91" s="463"/>
      <c r="E91" s="463"/>
      <c r="F91" s="463"/>
      <c r="G91" s="463"/>
      <c r="H91" s="463"/>
      <c r="I91" s="463"/>
      <c r="J91" s="463"/>
      <c r="K91" s="463"/>
      <c r="L91" s="463"/>
      <c r="M91" s="463"/>
      <c r="N91" s="463"/>
      <c r="O91" s="463"/>
      <c r="P91" s="463"/>
      <c r="Q91" s="463"/>
      <c r="R91" s="463"/>
      <c r="S91" s="463"/>
    </row>
    <row r="92" spans="1:19" ht="122.25" customHeight="1">
      <c r="A92" s="30" t="s">
        <v>739</v>
      </c>
      <c r="B92" s="31" t="s">
        <v>1</v>
      </c>
      <c r="C92" s="31" t="s">
        <v>2</v>
      </c>
      <c r="D92" s="31" t="s">
        <v>3</v>
      </c>
      <c r="E92" s="64" t="s">
        <v>4</v>
      </c>
      <c r="F92" s="64" t="s">
        <v>19</v>
      </c>
      <c r="G92" s="31" t="s">
        <v>5</v>
      </c>
      <c r="H92" s="32" t="s">
        <v>6</v>
      </c>
      <c r="I92" s="31" t="s">
        <v>8</v>
      </c>
      <c r="J92" s="31" t="s">
        <v>9</v>
      </c>
      <c r="K92" s="31" t="s">
        <v>10</v>
      </c>
      <c r="L92" s="31" t="s">
        <v>11</v>
      </c>
      <c r="M92" s="31" t="s">
        <v>740</v>
      </c>
      <c r="N92" s="31" t="s">
        <v>13</v>
      </c>
      <c r="O92" s="63" t="s">
        <v>14</v>
      </c>
      <c r="P92" s="66" t="s">
        <v>15</v>
      </c>
      <c r="Q92" s="31" t="s">
        <v>16</v>
      </c>
      <c r="R92" s="31" t="s">
        <v>17</v>
      </c>
      <c r="S92" s="31" t="s">
        <v>23</v>
      </c>
    </row>
    <row r="93" spans="1:19" ht="62.25" customHeight="1">
      <c r="A93" s="307">
        <v>1</v>
      </c>
      <c r="B93" s="293" t="s">
        <v>627</v>
      </c>
      <c r="C93" s="294">
        <v>20220253</v>
      </c>
      <c r="D93" s="292">
        <v>44841</v>
      </c>
      <c r="E93" s="293" t="s">
        <v>20</v>
      </c>
      <c r="F93" s="322">
        <v>182</v>
      </c>
      <c r="G93" s="294"/>
      <c r="H93" s="294" t="s">
        <v>819</v>
      </c>
      <c r="I93" s="352" t="s">
        <v>889</v>
      </c>
      <c r="J93" s="139" t="s">
        <v>889</v>
      </c>
      <c r="K93" s="139" t="s">
        <v>890</v>
      </c>
      <c r="L93" s="139" t="s">
        <v>889</v>
      </c>
      <c r="M93" s="139"/>
      <c r="N93" s="306" t="s">
        <v>280</v>
      </c>
      <c r="O93" s="293" t="s">
        <v>820</v>
      </c>
      <c r="P93" s="152">
        <v>375</v>
      </c>
      <c r="Q93" s="153">
        <v>310.10000000000002</v>
      </c>
      <c r="R93" s="306" t="s">
        <v>628</v>
      </c>
      <c r="S93" s="306" t="s">
        <v>821</v>
      </c>
    </row>
    <row r="94" spans="1:19" ht="63.75" customHeight="1">
      <c r="A94" s="307">
        <v>2</v>
      </c>
      <c r="B94" s="293" t="s">
        <v>34</v>
      </c>
      <c r="C94" s="294">
        <v>20220289</v>
      </c>
      <c r="D94" s="296">
        <v>44861</v>
      </c>
      <c r="E94" s="293" t="s">
        <v>20</v>
      </c>
      <c r="F94" s="322">
        <v>224</v>
      </c>
      <c r="G94" s="294"/>
      <c r="H94" s="356" t="s">
        <v>819</v>
      </c>
      <c r="I94" s="352" t="s">
        <v>889</v>
      </c>
      <c r="J94" s="139" t="s">
        <v>889</v>
      </c>
      <c r="K94" s="139" t="s">
        <v>890</v>
      </c>
      <c r="L94" s="139" t="s">
        <v>889</v>
      </c>
      <c r="M94" s="139"/>
      <c r="N94" s="293" t="s">
        <v>647</v>
      </c>
      <c r="O94" s="293" t="s">
        <v>822</v>
      </c>
      <c r="P94" s="153">
        <v>2000</v>
      </c>
      <c r="Q94" s="153">
        <v>1301.25</v>
      </c>
      <c r="R94" s="306" t="s">
        <v>648</v>
      </c>
      <c r="S94" s="306" t="s">
        <v>649</v>
      </c>
    </row>
    <row r="95" spans="1:19" ht="63.75" customHeight="1">
      <c r="A95" s="354">
        <v>3</v>
      </c>
      <c r="B95" s="293" t="s">
        <v>650</v>
      </c>
      <c r="C95" s="294">
        <v>20220288</v>
      </c>
      <c r="D95" s="296">
        <v>44860</v>
      </c>
      <c r="E95" s="306" t="s">
        <v>20</v>
      </c>
      <c r="F95" s="322">
        <v>228</v>
      </c>
      <c r="G95" s="294"/>
      <c r="H95" s="294" t="s">
        <v>819</v>
      </c>
      <c r="I95" s="352" t="s">
        <v>889</v>
      </c>
      <c r="J95" s="139" t="s">
        <v>889</v>
      </c>
      <c r="K95" s="139" t="s">
        <v>890</v>
      </c>
      <c r="L95" s="139" t="s">
        <v>889</v>
      </c>
      <c r="M95" s="139"/>
      <c r="N95" s="306" t="s">
        <v>580</v>
      </c>
      <c r="O95" s="293" t="s">
        <v>823</v>
      </c>
      <c r="P95" s="153">
        <v>140</v>
      </c>
      <c r="Q95" s="152">
        <v>127.25</v>
      </c>
      <c r="R95" s="306" t="s">
        <v>651</v>
      </c>
      <c r="S95" s="306" t="s">
        <v>652</v>
      </c>
    </row>
    <row r="96" spans="1:19" ht="63" customHeight="1">
      <c r="A96" s="354">
        <v>4</v>
      </c>
      <c r="B96" s="293" t="s">
        <v>41</v>
      </c>
      <c r="C96" s="294">
        <v>20220287</v>
      </c>
      <c r="D96" s="296">
        <v>44851</v>
      </c>
      <c r="E96" s="306" t="s">
        <v>20</v>
      </c>
      <c r="F96" s="322">
        <v>227</v>
      </c>
      <c r="G96" s="139"/>
      <c r="H96" s="322" t="s">
        <v>819</v>
      </c>
      <c r="I96" s="352" t="s">
        <v>889</v>
      </c>
      <c r="J96" s="139" t="s">
        <v>889</v>
      </c>
      <c r="K96" s="139" t="s">
        <v>890</v>
      </c>
      <c r="L96" s="139" t="s">
        <v>889</v>
      </c>
      <c r="M96" s="139"/>
      <c r="N96" s="306" t="s">
        <v>824</v>
      </c>
      <c r="O96" s="293" t="s">
        <v>825</v>
      </c>
      <c r="P96" s="153">
        <v>500</v>
      </c>
      <c r="Q96" s="153">
        <v>39.24</v>
      </c>
      <c r="R96" s="306" t="s">
        <v>653</v>
      </c>
      <c r="S96" s="314" t="s">
        <v>654</v>
      </c>
    </row>
    <row r="97" spans="1:19" ht="64.5" customHeight="1">
      <c r="A97" s="354">
        <v>5</v>
      </c>
      <c r="B97" s="293" t="s">
        <v>826</v>
      </c>
      <c r="C97" s="42">
        <v>20220283</v>
      </c>
      <c r="D97" s="296" t="s">
        <v>655</v>
      </c>
      <c r="E97" s="306" t="s">
        <v>20</v>
      </c>
      <c r="F97" s="322">
        <v>215</v>
      </c>
      <c r="G97" s="139"/>
      <c r="H97" s="322" t="s">
        <v>819</v>
      </c>
      <c r="I97" s="352" t="s">
        <v>889</v>
      </c>
      <c r="J97" s="139" t="s">
        <v>889</v>
      </c>
      <c r="K97" s="139" t="s">
        <v>890</v>
      </c>
      <c r="L97" s="139" t="s">
        <v>889</v>
      </c>
      <c r="M97" s="139"/>
      <c r="N97" s="306" t="s">
        <v>586</v>
      </c>
      <c r="O97" s="293" t="s">
        <v>827</v>
      </c>
      <c r="P97" s="153">
        <v>10000</v>
      </c>
      <c r="Q97" s="153">
        <v>9200</v>
      </c>
      <c r="R97" s="306" t="s">
        <v>656</v>
      </c>
      <c r="S97" s="314" t="s">
        <v>828</v>
      </c>
    </row>
    <row r="98" spans="1:19" ht="66.75" customHeight="1">
      <c r="A98" s="354">
        <v>6</v>
      </c>
      <c r="B98" s="319" t="s">
        <v>581</v>
      </c>
      <c r="C98" s="42">
        <v>20220274</v>
      </c>
      <c r="D98" s="296">
        <v>44847</v>
      </c>
      <c r="E98" s="306" t="s">
        <v>20</v>
      </c>
      <c r="F98" s="322">
        <v>208</v>
      </c>
      <c r="G98" s="140"/>
      <c r="H98" s="322" t="s">
        <v>819</v>
      </c>
      <c r="I98" s="352" t="s">
        <v>889</v>
      </c>
      <c r="J98" s="139" t="s">
        <v>889</v>
      </c>
      <c r="K98" s="139" t="s">
        <v>890</v>
      </c>
      <c r="L98" s="139" t="s">
        <v>889</v>
      </c>
      <c r="M98" s="139"/>
      <c r="N98" s="306" t="s">
        <v>849</v>
      </c>
      <c r="O98" s="293" t="s">
        <v>850</v>
      </c>
      <c r="P98" s="153">
        <v>1075</v>
      </c>
      <c r="Q98" s="153">
        <v>1025</v>
      </c>
      <c r="R98" s="306" t="s">
        <v>662</v>
      </c>
      <c r="S98" s="314" t="s">
        <v>663</v>
      </c>
    </row>
    <row r="99" spans="1:19" ht="60" customHeight="1">
      <c r="A99" s="354">
        <v>7</v>
      </c>
      <c r="B99" s="319" t="s">
        <v>47</v>
      </c>
      <c r="C99" s="8">
        <v>20220269</v>
      </c>
      <c r="D99" s="296">
        <v>44839</v>
      </c>
      <c r="E99" s="306" t="s">
        <v>20</v>
      </c>
      <c r="F99" s="322">
        <v>225</v>
      </c>
      <c r="G99" s="139"/>
      <c r="H99" s="322" t="s">
        <v>819</v>
      </c>
      <c r="I99" s="352" t="s">
        <v>889</v>
      </c>
      <c r="J99" s="139" t="s">
        <v>889</v>
      </c>
      <c r="K99" s="139" t="s">
        <v>890</v>
      </c>
      <c r="L99" s="139" t="s">
        <v>889</v>
      </c>
      <c r="M99" s="139"/>
      <c r="N99" s="293" t="s">
        <v>959</v>
      </c>
      <c r="O99" s="319" t="s">
        <v>829</v>
      </c>
      <c r="P99" s="316">
        <v>800</v>
      </c>
      <c r="Q99" s="153">
        <v>796.6</v>
      </c>
      <c r="R99" s="310" t="s">
        <v>676</v>
      </c>
      <c r="S99" s="314" t="s">
        <v>830</v>
      </c>
    </row>
    <row r="100" spans="1:19" ht="63.75" customHeight="1">
      <c r="A100" s="354">
        <v>8</v>
      </c>
      <c r="B100" s="319" t="s">
        <v>826</v>
      </c>
      <c r="C100" s="268">
        <v>20220298</v>
      </c>
      <c r="D100" s="309">
        <v>37557</v>
      </c>
      <c r="E100" s="293" t="s">
        <v>20</v>
      </c>
      <c r="F100" s="42">
        <v>222</v>
      </c>
      <c r="G100" s="14"/>
      <c r="H100" s="322" t="s">
        <v>819</v>
      </c>
      <c r="I100" s="352" t="s">
        <v>889</v>
      </c>
      <c r="J100" s="139" t="s">
        <v>889</v>
      </c>
      <c r="K100" s="139" t="s">
        <v>890</v>
      </c>
      <c r="L100" s="139" t="s">
        <v>889</v>
      </c>
      <c r="M100" s="14"/>
      <c r="N100" s="310" t="s">
        <v>146</v>
      </c>
      <c r="O100" s="293" t="s">
        <v>831</v>
      </c>
      <c r="P100" s="153">
        <v>100</v>
      </c>
      <c r="Q100" s="153">
        <v>99.4</v>
      </c>
      <c r="R100" s="293" t="s">
        <v>680</v>
      </c>
      <c r="S100" s="293" t="s">
        <v>832</v>
      </c>
    </row>
    <row r="101" spans="1:19" ht="66.75" customHeight="1">
      <c r="A101" s="354">
        <v>9</v>
      </c>
      <c r="B101" s="293" t="s">
        <v>826</v>
      </c>
      <c r="C101" s="42">
        <v>20220241</v>
      </c>
      <c r="D101" s="292">
        <v>44837</v>
      </c>
      <c r="E101" s="293" t="s">
        <v>20</v>
      </c>
      <c r="F101" s="42">
        <v>215</v>
      </c>
      <c r="G101" s="14"/>
      <c r="H101" s="322" t="s">
        <v>819</v>
      </c>
      <c r="I101" s="352" t="s">
        <v>889</v>
      </c>
      <c r="J101" s="139" t="s">
        <v>889</v>
      </c>
      <c r="K101" s="139" t="s">
        <v>890</v>
      </c>
      <c r="L101" s="139" t="s">
        <v>889</v>
      </c>
      <c r="M101" s="139"/>
      <c r="N101" s="310" t="s">
        <v>146</v>
      </c>
      <c r="O101" s="293" t="s">
        <v>833</v>
      </c>
      <c r="P101" s="316">
        <v>5000</v>
      </c>
      <c r="Q101" s="316">
        <v>4664</v>
      </c>
      <c r="R101" s="293" t="s">
        <v>688</v>
      </c>
      <c r="S101" s="310" t="s">
        <v>828</v>
      </c>
    </row>
    <row r="102" spans="1:19" ht="56.25" customHeight="1">
      <c r="A102" s="354">
        <v>10</v>
      </c>
      <c r="B102" s="312" t="s">
        <v>691</v>
      </c>
      <c r="C102" s="42">
        <v>20220236</v>
      </c>
      <c r="D102" s="309">
        <v>44839</v>
      </c>
      <c r="E102" s="312" t="s">
        <v>20</v>
      </c>
      <c r="F102" s="42">
        <v>170</v>
      </c>
      <c r="G102" s="14"/>
      <c r="H102" s="311" t="s">
        <v>819</v>
      </c>
      <c r="I102" s="352" t="s">
        <v>889</v>
      </c>
      <c r="J102" s="139" t="s">
        <v>889</v>
      </c>
      <c r="K102" s="139" t="s">
        <v>890</v>
      </c>
      <c r="L102" s="139" t="s">
        <v>889</v>
      </c>
      <c r="M102" s="14"/>
      <c r="N102" s="352" t="s">
        <v>128</v>
      </c>
      <c r="O102" s="310" t="s">
        <v>834</v>
      </c>
      <c r="P102" s="316">
        <v>1800</v>
      </c>
      <c r="Q102" s="316">
        <v>1777.77</v>
      </c>
      <c r="R102" s="310" t="s">
        <v>692</v>
      </c>
      <c r="S102" s="310" t="s">
        <v>693</v>
      </c>
    </row>
    <row r="103" spans="1:19" ht="90.75" customHeight="1">
      <c r="A103" s="354">
        <v>11</v>
      </c>
      <c r="B103" s="293" t="s">
        <v>814</v>
      </c>
      <c r="C103" s="42">
        <v>20220267</v>
      </c>
      <c r="D103" s="292">
        <v>44831</v>
      </c>
      <c r="E103" s="297" t="s">
        <v>20</v>
      </c>
      <c r="F103" s="42">
        <v>210</v>
      </c>
      <c r="G103" s="14"/>
      <c r="H103" s="322" t="s">
        <v>819</v>
      </c>
      <c r="I103" s="352" t="s">
        <v>889</v>
      </c>
      <c r="J103" s="139" t="s">
        <v>889</v>
      </c>
      <c r="K103" s="139" t="s">
        <v>890</v>
      </c>
      <c r="L103" s="139" t="s">
        <v>889</v>
      </c>
      <c r="M103" s="14"/>
      <c r="N103" s="293" t="s">
        <v>815</v>
      </c>
      <c r="O103" s="319" t="s">
        <v>816</v>
      </c>
      <c r="P103" s="26">
        <v>2100</v>
      </c>
      <c r="Q103" s="316">
        <v>2085.36</v>
      </c>
      <c r="R103" s="319" t="s">
        <v>817</v>
      </c>
      <c r="S103" s="319" t="s">
        <v>818</v>
      </c>
    </row>
    <row r="104" spans="1:19" ht="39" customHeight="1">
      <c r="A104" s="425">
        <v>12</v>
      </c>
      <c r="B104" s="461" t="s">
        <v>851</v>
      </c>
      <c r="C104" s="434">
        <v>20220249</v>
      </c>
      <c r="D104" s="437">
        <v>44811</v>
      </c>
      <c r="E104" s="425" t="s">
        <v>20</v>
      </c>
      <c r="F104" s="434">
        <v>177</v>
      </c>
      <c r="G104" s="427"/>
      <c r="H104" s="431" t="s">
        <v>852</v>
      </c>
      <c r="I104" s="425" t="s">
        <v>889</v>
      </c>
      <c r="J104" s="425" t="s">
        <v>889</v>
      </c>
      <c r="K104" s="425" t="s">
        <v>890</v>
      </c>
      <c r="L104" s="425" t="s">
        <v>889</v>
      </c>
      <c r="M104" s="427"/>
      <c r="N104" s="422" t="s">
        <v>240</v>
      </c>
      <c r="O104" s="422" t="s">
        <v>853</v>
      </c>
      <c r="P104" s="459">
        <v>200</v>
      </c>
      <c r="Q104" s="13">
        <v>104.2</v>
      </c>
      <c r="R104" s="422" t="s">
        <v>844</v>
      </c>
      <c r="S104" s="390" t="s">
        <v>960</v>
      </c>
    </row>
    <row r="105" spans="1:19" ht="44.25" customHeight="1">
      <c r="A105" s="426"/>
      <c r="B105" s="462"/>
      <c r="C105" s="436"/>
      <c r="D105" s="438"/>
      <c r="E105" s="426"/>
      <c r="F105" s="436"/>
      <c r="G105" s="428"/>
      <c r="H105" s="432"/>
      <c r="I105" s="426"/>
      <c r="J105" s="426"/>
      <c r="K105" s="426"/>
      <c r="L105" s="426"/>
      <c r="M105" s="428"/>
      <c r="N105" s="423"/>
      <c r="O105" s="423"/>
      <c r="P105" s="460"/>
      <c r="Q105" s="13">
        <v>28</v>
      </c>
      <c r="R105" s="423"/>
      <c r="S105" s="395" t="s">
        <v>845</v>
      </c>
    </row>
    <row r="106" spans="1:19" ht="72" customHeight="1">
      <c r="A106" s="307">
        <v>13</v>
      </c>
      <c r="B106" s="293" t="s">
        <v>851</v>
      </c>
      <c r="C106" s="42">
        <v>20220248</v>
      </c>
      <c r="D106" s="292">
        <v>44811</v>
      </c>
      <c r="E106" s="297" t="s">
        <v>20</v>
      </c>
      <c r="F106" s="42">
        <v>180</v>
      </c>
      <c r="G106" s="14"/>
      <c r="H106" s="337" t="s">
        <v>852</v>
      </c>
      <c r="I106" s="354" t="s">
        <v>889</v>
      </c>
      <c r="J106" s="354" t="s">
        <v>889</v>
      </c>
      <c r="K106" s="354" t="s">
        <v>890</v>
      </c>
      <c r="L106" s="354" t="s">
        <v>889</v>
      </c>
      <c r="M106" s="14"/>
      <c r="N106" s="293" t="s">
        <v>240</v>
      </c>
      <c r="O106" s="39" t="s">
        <v>867</v>
      </c>
      <c r="P106" s="13">
        <v>350</v>
      </c>
      <c r="Q106" s="13">
        <v>292</v>
      </c>
      <c r="R106" s="336" t="s">
        <v>868</v>
      </c>
      <c r="S106" s="336" t="s">
        <v>250</v>
      </c>
    </row>
    <row r="107" spans="1:19" ht="48" customHeight="1">
      <c r="A107" s="425">
        <v>14</v>
      </c>
      <c r="B107" s="422" t="s">
        <v>851</v>
      </c>
      <c r="C107" s="434">
        <v>20220243</v>
      </c>
      <c r="D107" s="437">
        <v>44837</v>
      </c>
      <c r="E107" s="425" t="s">
        <v>20</v>
      </c>
      <c r="F107" s="431" t="s">
        <v>869</v>
      </c>
      <c r="G107" s="427"/>
      <c r="H107" s="431" t="s">
        <v>852</v>
      </c>
      <c r="I107" s="388" t="s">
        <v>889</v>
      </c>
      <c r="J107" s="388" t="s">
        <v>889</v>
      </c>
      <c r="K107" s="388" t="s">
        <v>890</v>
      </c>
      <c r="L107" s="388" t="s">
        <v>889</v>
      </c>
      <c r="M107" s="427"/>
      <c r="N107" s="422" t="s">
        <v>240</v>
      </c>
      <c r="O107" s="422" t="s">
        <v>871</v>
      </c>
      <c r="P107" s="429">
        <v>810</v>
      </c>
      <c r="Q107" s="13">
        <v>562</v>
      </c>
      <c r="R107" s="422" t="s">
        <v>870</v>
      </c>
      <c r="S107" s="336" t="s">
        <v>368</v>
      </c>
    </row>
    <row r="108" spans="1:19" ht="46.5" customHeight="1">
      <c r="A108" s="426"/>
      <c r="B108" s="423"/>
      <c r="C108" s="436"/>
      <c r="D108" s="438"/>
      <c r="E108" s="426"/>
      <c r="F108" s="432"/>
      <c r="G108" s="428"/>
      <c r="H108" s="432"/>
      <c r="I108" s="389"/>
      <c r="J108" s="389"/>
      <c r="K108" s="389"/>
      <c r="L108" s="389"/>
      <c r="M108" s="428"/>
      <c r="N108" s="423"/>
      <c r="O108" s="423"/>
      <c r="P108" s="430"/>
      <c r="Q108" s="295">
        <v>244</v>
      </c>
      <c r="R108" s="423"/>
      <c r="S108" s="293" t="s">
        <v>757</v>
      </c>
    </row>
    <row r="109" spans="1:19" ht="85.5" customHeight="1"/>
    <row r="110" spans="1:19" ht="63" customHeight="1"/>
    <row r="111" spans="1:19" ht="50.25" customHeight="1"/>
  </sheetData>
  <sheetProtection algorithmName="SHA-512" hashValue="d90e67T86kDR7h1ijZ2+RNODp2QZ8QKysjUQYsmf40xkYkABiI41SSRE7QZ7VWG8IwKhf6iaDiPXWRdfNmck3w==" saltValue="ruqD6c2yteDja0UGgWknKw==" spinCount="100000" sheet="1" objects="1" scenarios="1"/>
  <autoFilter ref="A3:S33">
    <sortState ref="A3:U28">
      <sortCondition ref="C2:C28"/>
    </sortState>
  </autoFilter>
  <mergeCells count="100">
    <mergeCell ref="B68:B70"/>
    <mergeCell ref="P68:P70"/>
    <mergeCell ref="M68:M70"/>
    <mergeCell ref="N68:N70"/>
    <mergeCell ref="G68:G70"/>
    <mergeCell ref="F68:F70"/>
    <mergeCell ref="H68:H70"/>
    <mergeCell ref="C68:C70"/>
    <mergeCell ref="D68:D70"/>
    <mergeCell ref="E68:E70"/>
    <mergeCell ref="H104:H105"/>
    <mergeCell ref="I104:I105"/>
    <mergeCell ref="J104:J105"/>
    <mergeCell ref="B91:S91"/>
    <mergeCell ref="B74:S74"/>
    <mergeCell ref="C104:C105"/>
    <mergeCell ref="D104:D105"/>
    <mergeCell ref="E104:E105"/>
    <mergeCell ref="F104:F105"/>
    <mergeCell ref="G104:G105"/>
    <mergeCell ref="A1:S1"/>
    <mergeCell ref="R16:R17"/>
    <mergeCell ref="O16:O17"/>
    <mergeCell ref="N16:N17"/>
    <mergeCell ref="H16:H17"/>
    <mergeCell ref="G16:G17"/>
    <mergeCell ref="D16:D17"/>
    <mergeCell ref="C16:C17"/>
    <mergeCell ref="B16:B17"/>
    <mergeCell ref="E16:E17"/>
    <mergeCell ref="J16:J17"/>
    <mergeCell ref="K16:K17"/>
    <mergeCell ref="M16:M17"/>
    <mergeCell ref="I16:I17"/>
    <mergeCell ref="A2:S2"/>
    <mergeCell ref="N53:N55"/>
    <mergeCell ref="I68:I70"/>
    <mergeCell ref="J68:J70"/>
    <mergeCell ref="K68:K70"/>
    <mergeCell ref="C56:C57"/>
    <mergeCell ref="D56:D57"/>
    <mergeCell ref="E56:E57"/>
    <mergeCell ref="G56:G57"/>
    <mergeCell ref="H56:H57"/>
    <mergeCell ref="B53:B55"/>
    <mergeCell ref="D53:D55"/>
    <mergeCell ref="E53:E55"/>
    <mergeCell ref="C53:C55"/>
    <mergeCell ref="A16:A17"/>
    <mergeCell ref="B35:S35"/>
    <mergeCell ref="I56:I57"/>
    <mergeCell ref="J56:J57"/>
    <mergeCell ref="N56:N57"/>
    <mergeCell ref="O56:O57"/>
    <mergeCell ref="L56:L57"/>
    <mergeCell ref="P56:P57"/>
    <mergeCell ref="R56:R57"/>
    <mergeCell ref="K53:K55"/>
    <mergeCell ref="L53:L55"/>
    <mergeCell ref="M53:M55"/>
    <mergeCell ref="K56:K57"/>
    <mergeCell ref="M56:M57"/>
    <mergeCell ref="L16:L17"/>
    <mergeCell ref="P16:P17"/>
    <mergeCell ref="K104:K105"/>
    <mergeCell ref="R53:R55"/>
    <mergeCell ref="P53:P55"/>
    <mergeCell ref="O53:O55"/>
    <mergeCell ref="I53:I55"/>
    <mergeCell ref="J53:J55"/>
    <mergeCell ref="P104:P105"/>
    <mergeCell ref="O104:O105"/>
    <mergeCell ref="N104:N105"/>
    <mergeCell ref="R68:R70"/>
    <mergeCell ref="F107:F108"/>
    <mergeCell ref="G107:G108"/>
    <mergeCell ref="H107:H108"/>
    <mergeCell ref="A53:A55"/>
    <mergeCell ref="H53:H55"/>
    <mergeCell ref="A104:A105"/>
    <mergeCell ref="A107:A108"/>
    <mergeCell ref="B107:B108"/>
    <mergeCell ref="C107:C108"/>
    <mergeCell ref="D107:D108"/>
    <mergeCell ref="E107:E108"/>
    <mergeCell ref="A68:A70"/>
    <mergeCell ref="A56:A57"/>
    <mergeCell ref="B56:B57"/>
    <mergeCell ref="G53:G55"/>
    <mergeCell ref="B104:B105"/>
    <mergeCell ref="R104:R105"/>
    <mergeCell ref="O68:O70"/>
    <mergeCell ref="L104:L105"/>
    <mergeCell ref="M104:M105"/>
    <mergeCell ref="R107:R108"/>
    <mergeCell ref="P107:P108"/>
    <mergeCell ref="M107:M108"/>
    <mergeCell ref="N107:N108"/>
    <mergeCell ref="O107:O108"/>
    <mergeCell ref="L68:L70"/>
  </mergeCells>
  <pageMargins left="0.27559055118110237" right="0.15748031496062992" top="0.23622047244094491" bottom="0.23622047244094491" header="0.23622047244094491" footer="0.23622047244094491"/>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W91"/>
  <sheetViews>
    <sheetView zoomScale="110" zoomScaleNormal="110" zoomScaleSheetLayoutView="55" workbookViewId="0">
      <selection activeCell="O4" sqref="O4"/>
    </sheetView>
  </sheetViews>
  <sheetFormatPr baseColWidth="10" defaultRowHeight="15"/>
  <cols>
    <col min="1" max="1" width="5.140625" customWidth="1"/>
    <col min="2" max="2" width="14" customWidth="1"/>
    <col min="3" max="3" width="7.42578125" customWidth="1"/>
    <col min="4" max="4" width="5.42578125" customWidth="1"/>
    <col min="5" max="5" width="6.7109375" customWidth="1"/>
    <col min="6" max="6" width="5.85546875" customWidth="1"/>
    <col min="7" max="7" width="5.5703125" customWidth="1"/>
    <col min="8" max="8" width="7.28515625" customWidth="1"/>
    <col min="9" max="9" width="4.85546875" customWidth="1"/>
    <col min="10" max="10" width="4" customWidth="1"/>
    <col min="11" max="11" width="3.28515625" customWidth="1"/>
    <col min="12" max="12" width="3.42578125" customWidth="1"/>
    <col min="13" max="13" width="10.140625" customWidth="1"/>
    <col min="14" max="14" width="14.85546875" customWidth="1"/>
    <col min="15" max="15" width="30.7109375" customWidth="1"/>
    <col min="16" max="17" width="11.7109375" customWidth="1"/>
    <col min="18" max="18" width="15.7109375" customWidth="1"/>
    <col min="19" max="19" width="19.7109375" customWidth="1"/>
    <col min="20" max="20" width="0" hidden="1" customWidth="1"/>
    <col min="21" max="21" width="14.140625" customWidth="1"/>
    <col min="22" max="23" width="15.85546875" customWidth="1"/>
  </cols>
  <sheetData>
    <row r="1" spans="1:19" ht="42" customHeight="1">
      <c r="A1" s="486" t="s">
        <v>962</v>
      </c>
      <c r="B1" s="487"/>
      <c r="C1" s="487"/>
      <c r="D1" s="487"/>
      <c r="E1" s="487"/>
      <c r="F1" s="487"/>
      <c r="G1" s="487"/>
      <c r="H1" s="487"/>
      <c r="I1" s="487"/>
      <c r="J1" s="487"/>
      <c r="K1" s="487"/>
      <c r="L1" s="487"/>
      <c r="M1" s="487"/>
      <c r="N1" s="487"/>
      <c r="O1" s="487"/>
      <c r="P1" s="487"/>
      <c r="Q1" s="487"/>
      <c r="R1" s="487"/>
      <c r="S1" s="487"/>
    </row>
    <row r="2" spans="1:19" s="29" customFormat="1" ht="42" customHeight="1">
      <c r="A2" s="446" t="s">
        <v>961</v>
      </c>
      <c r="B2" s="447"/>
      <c r="C2" s="447"/>
      <c r="D2" s="447"/>
      <c r="E2" s="447"/>
      <c r="F2" s="447"/>
      <c r="G2" s="447"/>
      <c r="H2" s="447"/>
      <c r="I2" s="447"/>
      <c r="J2" s="447"/>
      <c r="K2" s="447"/>
      <c r="L2" s="447"/>
      <c r="M2" s="447"/>
      <c r="N2" s="447"/>
      <c r="O2" s="447"/>
      <c r="P2" s="447"/>
      <c r="Q2" s="447"/>
      <c r="R2" s="447"/>
      <c r="S2" s="447"/>
    </row>
    <row r="3" spans="1:19" ht="162.75" customHeight="1">
      <c r="A3" s="360" t="s">
        <v>0</v>
      </c>
      <c r="B3" s="361" t="s">
        <v>1</v>
      </c>
      <c r="C3" s="361" t="s">
        <v>963</v>
      </c>
      <c r="D3" s="361" t="s">
        <v>3</v>
      </c>
      <c r="E3" s="362" t="s">
        <v>4</v>
      </c>
      <c r="F3" s="362" t="s">
        <v>19</v>
      </c>
      <c r="G3" s="396" t="s">
        <v>5</v>
      </c>
      <c r="H3" s="362" t="s">
        <v>6</v>
      </c>
      <c r="I3" s="361" t="s">
        <v>8</v>
      </c>
      <c r="J3" s="361" t="s">
        <v>9</v>
      </c>
      <c r="K3" s="361" t="s">
        <v>10</v>
      </c>
      <c r="L3" s="361" t="s">
        <v>11</v>
      </c>
      <c r="M3" s="361" t="s">
        <v>12</v>
      </c>
      <c r="N3" s="361" t="s">
        <v>13</v>
      </c>
      <c r="O3" s="361" t="s">
        <v>14</v>
      </c>
      <c r="P3" s="361" t="s">
        <v>15</v>
      </c>
      <c r="Q3" s="361" t="s">
        <v>16</v>
      </c>
      <c r="R3" s="361" t="s">
        <v>17</v>
      </c>
      <c r="S3" s="361" t="s">
        <v>23</v>
      </c>
    </row>
    <row r="4" spans="1:19" s="1" customFormat="1" ht="109.5" customHeight="1">
      <c r="A4" s="2">
        <v>1</v>
      </c>
      <c r="B4" s="2" t="s">
        <v>41</v>
      </c>
      <c r="C4" s="41">
        <v>20220028</v>
      </c>
      <c r="D4" s="11">
        <v>44592</v>
      </c>
      <c r="E4" s="38" t="s">
        <v>20</v>
      </c>
      <c r="F4" s="325">
        <v>12</v>
      </c>
      <c r="G4" s="2"/>
      <c r="H4" s="325" t="s">
        <v>42</v>
      </c>
      <c r="I4" s="2" t="s">
        <v>889</v>
      </c>
      <c r="J4" s="2" t="s">
        <v>889</v>
      </c>
      <c r="K4" s="2" t="s">
        <v>890</v>
      </c>
      <c r="L4" s="2" t="s">
        <v>889</v>
      </c>
      <c r="M4" s="2"/>
      <c r="N4" s="2" t="s">
        <v>909</v>
      </c>
      <c r="O4" s="2" t="s">
        <v>52</v>
      </c>
      <c r="P4" s="6">
        <v>4000</v>
      </c>
      <c r="Q4" s="6">
        <v>1275</v>
      </c>
      <c r="R4" s="2" t="s">
        <v>54</v>
      </c>
      <c r="S4" s="59" t="s">
        <v>53</v>
      </c>
    </row>
    <row r="5" spans="1:19" s="10" customFormat="1" ht="122.25" customHeight="1">
      <c r="A5" s="37">
        <v>2</v>
      </c>
      <c r="B5" s="2" t="s">
        <v>61</v>
      </c>
      <c r="C5" s="42">
        <v>20220029</v>
      </c>
      <c r="D5" s="16">
        <v>44589</v>
      </c>
      <c r="E5" s="37" t="s">
        <v>20</v>
      </c>
      <c r="F5" s="42">
        <v>6</v>
      </c>
      <c r="G5" s="37"/>
      <c r="H5" s="325" t="s">
        <v>42</v>
      </c>
      <c r="I5" s="352" t="s">
        <v>889</v>
      </c>
      <c r="J5" s="352" t="s">
        <v>889</v>
      </c>
      <c r="K5" s="352" t="s">
        <v>890</v>
      </c>
      <c r="L5" s="352" t="s">
        <v>889</v>
      </c>
      <c r="M5" s="37"/>
      <c r="N5" s="2" t="s">
        <v>49</v>
      </c>
      <c r="O5" s="2" t="s">
        <v>63</v>
      </c>
      <c r="P5" s="13">
        <v>3500</v>
      </c>
      <c r="Q5" s="13">
        <v>756.6</v>
      </c>
      <c r="R5" s="2" t="s">
        <v>62</v>
      </c>
      <c r="S5" s="59" t="s">
        <v>64</v>
      </c>
    </row>
    <row r="6" spans="1:19" s="10" customFormat="1" ht="91.5" customHeight="1">
      <c r="A6" s="386">
        <v>3</v>
      </c>
      <c r="B6" s="2" t="s">
        <v>41</v>
      </c>
      <c r="C6" s="41">
        <v>20220034</v>
      </c>
      <c r="D6" s="11">
        <v>44601</v>
      </c>
      <c r="E6" s="38" t="s">
        <v>20</v>
      </c>
      <c r="F6" s="325">
        <v>10</v>
      </c>
      <c r="G6" s="2"/>
      <c r="H6" s="71" t="s">
        <v>42</v>
      </c>
      <c r="I6" s="352" t="s">
        <v>889</v>
      </c>
      <c r="J6" s="352" t="s">
        <v>889</v>
      </c>
      <c r="K6" s="352" t="s">
        <v>890</v>
      </c>
      <c r="L6" s="352" t="s">
        <v>889</v>
      </c>
      <c r="M6" s="2"/>
      <c r="N6" s="2" t="s">
        <v>43</v>
      </c>
      <c r="O6" s="2" t="s">
        <v>44</v>
      </c>
      <c r="P6" s="6">
        <v>37883</v>
      </c>
      <c r="Q6" s="6">
        <v>35728.32</v>
      </c>
      <c r="R6" s="2" t="s">
        <v>45</v>
      </c>
      <c r="S6" s="59" t="s">
        <v>46</v>
      </c>
    </row>
    <row r="7" spans="1:19" s="10" customFormat="1" ht="75" customHeight="1">
      <c r="A7" s="387">
        <v>4</v>
      </c>
      <c r="B7" s="38" t="s">
        <v>55</v>
      </c>
      <c r="C7" s="41">
        <v>20220036</v>
      </c>
      <c r="D7" s="11">
        <v>44585</v>
      </c>
      <c r="E7" s="38" t="s">
        <v>20</v>
      </c>
      <c r="F7" s="52">
        <v>16</v>
      </c>
      <c r="G7" s="38"/>
      <c r="H7" s="71" t="s">
        <v>217</v>
      </c>
      <c r="I7" s="352" t="s">
        <v>889</v>
      </c>
      <c r="J7" s="352" t="s">
        <v>889</v>
      </c>
      <c r="K7" s="352" t="s">
        <v>890</v>
      </c>
      <c r="L7" s="352" t="s">
        <v>889</v>
      </c>
      <c r="M7" s="38"/>
      <c r="N7" s="38" t="s">
        <v>964</v>
      </c>
      <c r="O7" s="38" t="s">
        <v>56</v>
      </c>
      <c r="P7" s="6">
        <v>6500</v>
      </c>
      <c r="Q7" s="6">
        <v>5662</v>
      </c>
      <c r="R7" s="38" t="s">
        <v>57</v>
      </c>
      <c r="S7" s="59" t="s">
        <v>58</v>
      </c>
    </row>
    <row r="8" spans="1:19" s="10" customFormat="1" ht="86.25" customHeight="1">
      <c r="A8" s="386">
        <v>5</v>
      </c>
      <c r="B8" s="2" t="s">
        <v>47</v>
      </c>
      <c r="C8" s="41">
        <v>20220037</v>
      </c>
      <c r="D8" s="11">
        <v>44607</v>
      </c>
      <c r="E8" s="38" t="s">
        <v>20</v>
      </c>
      <c r="F8" s="52">
        <v>14</v>
      </c>
      <c r="G8" s="38"/>
      <c r="H8" s="325" t="s">
        <v>42</v>
      </c>
      <c r="I8" s="352" t="s">
        <v>889</v>
      </c>
      <c r="J8" s="352" t="s">
        <v>889</v>
      </c>
      <c r="K8" s="352" t="s">
        <v>890</v>
      </c>
      <c r="L8" s="352" t="s">
        <v>889</v>
      </c>
      <c r="M8" s="38"/>
      <c r="N8" s="2" t="s">
        <v>49</v>
      </c>
      <c r="O8" s="38" t="s">
        <v>50</v>
      </c>
      <c r="P8" s="6">
        <v>40000</v>
      </c>
      <c r="Q8" s="6">
        <v>39912.5</v>
      </c>
      <c r="R8" s="2" t="s">
        <v>48</v>
      </c>
      <c r="S8" s="59" t="s">
        <v>46</v>
      </c>
    </row>
    <row r="9" spans="1:19" s="10" customFormat="1" ht="87" customHeight="1">
      <c r="A9" s="387">
        <v>6</v>
      </c>
      <c r="B9" s="38" t="s">
        <v>47</v>
      </c>
      <c r="C9" s="42">
        <v>20220038</v>
      </c>
      <c r="D9" s="16">
        <v>44610</v>
      </c>
      <c r="E9" s="12" t="s">
        <v>20</v>
      </c>
      <c r="F9" s="325"/>
      <c r="G9" s="356" t="s">
        <v>267</v>
      </c>
      <c r="H9" s="325" t="s">
        <v>42</v>
      </c>
      <c r="I9" s="352" t="s">
        <v>889</v>
      </c>
      <c r="J9" s="352" t="s">
        <v>889</v>
      </c>
      <c r="K9" s="352" t="s">
        <v>890</v>
      </c>
      <c r="L9" s="352" t="s">
        <v>889</v>
      </c>
      <c r="M9" s="390" t="s">
        <v>192</v>
      </c>
      <c r="N9" s="2" t="s">
        <v>74</v>
      </c>
      <c r="O9" s="2" t="s">
        <v>73</v>
      </c>
      <c r="P9" s="13">
        <v>9000</v>
      </c>
      <c r="Q9" s="13">
        <v>8000</v>
      </c>
      <c r="R9" s="2" t="s">
        <v>75</v>
      </c>
      <c r="S9" s="59" t="s">
        <v>76</v>
      </c>
    </row>
    <row r="10" spans="1:19" s="10" customFormat="1" ht="90.75" customHeight="1">
      <c r="A10" s="386">
        <v>7</v>
      </c>
      <c r="B10" s="19" t="s">
        <v>41</v>
      </c>
      <c r="C10" s="42">
        <v>20220039</v>
      </c>
      <c r="D10" s="16">
        <v>44609</v>
      </c>
      <c r="E10" s="19" t="s">
        <v>20</v>
      </c>
      <c r="F10" s="42">
        <v>15</v>
      </c>
      <c r="G10" s="37"/>
      <c r="H10" s="20" t="s">
        <v>42</v>
      </c>
      <c r="I10" s="352" t="s">
        <v>889</v>
      </c>
      <c r="J10" s="352" t="s">
        <v>889</v>
      </c>
      <c r="K10" s="352" t="s">
        <v>890</v>
      </c>
      <c r="L10" s="352" t="s">
        <v>889</v>
      </c>
      <c r="M10" s="14"/>
      <c r="N10" s="19" t="s">
        <v>80</v>
      </c>
      <c r="O10" s="19" t="s">
        <v>79</v>
      </c>
      <c r="P10" s="13">
        <v>3000</v>
      </c>
      <c r="Q10" s="13">
        <v>2960</v>
      </c>
      <c r="R10" s="19" t="s">
        <v>81</v>
      </c>
      <c r="S10" s="60" t="s">
        <v>82</v>
      </c>
    </row>
    <row r="11" spans="1:19" ht="122.25" customHeight="1">
      <c r="A11" s="387">
        <v>8</v>
      </c>
      <c r="B11" s="2" t="s">
        <v>61</v>
      </c>
      <c r="C11" s="42">
        <v>20220040</v>
      </c>
      <c r="D11" s="16">
        <v>44592</v>
      </c>
      <c r="E11" s="37" t="s">
        <v>20</v>
      </c>
      <c r="F11" s="325" t="s">
        <v>99</v>
      </c>
      <c r="G11" s="14"/>
      <c r="H11" s="20" t="s">
        <v>42</v>
      </c>
      <c r="I11" s="352" t="s">
        <v>889</v>
      </c>
      <c r="J11" s="352" t="s">
        <v>889</v>
      </c>
      <c r="K11" s="352" t="s">
        <v>890</v>
      </c>
      <c r="L11" s="352" t="s">
        <v>889</v>
      </c>
      <c r="M11" s="14"/>
      <c r="N11" s="2" t="s">
        <v>49</v>
      </c>
      <c r="O11" s="2" t="s">
        <v>100</v>
      </c>
      <c r="P11" s="13">
        <v>16000</v>
      </c>
      <c r="Q11" s="397">
        <v>8122.89</v>
      </c>
      <c r="R11" s="2" t="s">
        <v>101</v>
      </c>
      <c r="S11" s="59" t="s">
        <v>102</v>
      </c>
    </row>
    <row r="12" spans="1:19" ht="45.75" customHeight="1">
      <c r="A12" s="422">
        <v>9</v>
      </c>
      <c r="B12" s="422" t="s">
        <v>116</v>
      </c>
      <c r="C12" s="431">
        <v>20220041</v>
      </c>
      <c r="D12" s="456">
        <v>44607</v>
      </c>
      <c r="E12" s="425" t="s">
        <v>20</v>
      </c>
      <c r="F12" s="434" t="s">
        <v>965</v>
      </c>
      <c r="G12" s="427"/>
      <c r="H12" s="431" t="s">
        <v>42</v>
      </c>
      <c r="I12" s="422" t="s">
        <v>889</v>
      </c>
      <c r="J12" s="422" t="s">
        <v>889</v>
      </c>
      <c r="K12" s="422" t="s">
        <v>890</v>
      </c>
      <c r="L12" s="422" t="s">
        <v>889</v>
      </c>
      <c r="M12" s="427"/>
      <c r="N12" s="422" t="s">
        <v>120</v>
      </c>
      <c r="O12" s="488" t="s">
        <v>854</v>
      </c>
      <c r="P12" s="429">
        <v>181</v>
      </c>
      <c r="Q12" s="13">
        <v>135</v>
      </c>
      <c r="R12" s="422" t="s">
        <v>121</v>
      </c>
      <c r="S12" s="59" t="s">
        <v>855</v>
      </c>
    </row>
    <row r="13" spans="1:19" ht="66" customHeight="1">
      <c r="A13" s="423"/>
      <c r="B13" s="423"/>
      <c r="C13" s="432"/>
      <c r="D13" s="458"/>
      <c r="E13" s="426"/>
      <c r="F13" s="436"/>
      <c r="G13" s="428"/>
      <c r="H13" s="432"/>
      <c r="I13" s="423"/>
      <c r="J13" s="423"/>
      <c r="K13" s="423"/>
      <c r="L13" s="423"/>
      <c r="M13" s="428"/>
      <c r="N13" s="423"/>
      <c r="O13" s="489"/>
      <c r="P13" s="430"/>
      <c r="Q13" s="13">
        <v>25</v>
      </c>
      <c r="R13" s="423"/>
      <c r="S13" s="59" t="s">
        <v>857</v>
      </c>
    </row>
    <row r="14" spans="1:19" ht="117" customHeight="1">
      <c r="A14" s="37">
        <v>10</v>
      </c>
      <c r="B14" s="2" t="s">
        <v>116</v>
      </c>
      <c r="C14" s="41">
        <v>20220042</v>
      </c>
      <c r="D14" s="11">
        <v>44611</v>
      </c>
      <c r="E14" s="37" t="s">
        <v>20</v>
      </c>
      <c r="F14" s="38">
        <v>19</v>
      </c>
      <c r="G14" s="38"/>
      <c r="H14" s="325" t="s">
        <v>42</v>
      </c>
      <c r="I14" s="354" t="s">
        <v>889</v>
      </c>
      <c r="J14" s="354" t="s">
        <v>889</v>
      </c>
      <c r="K14" s="354" t="s">
        <v>890</v>
      </c>
      <c r="L14" s="354" t="s">
        <v>889</v>
      </c>
      <c r="M14" s="14"/>
      <c r="N14" s="2" t="s">
        <v>856</v>
      </c>
      <c r="O14" s="39" t="s">
        <v>117</v>
      </c>
      <c r="P14" s="13">
        <v>325</v>
      </c>
      <c r="Q14" s="13">
        <v>299.25</v>
      </c>
      <c r="R14" s="2" t="s">
        <v>118</v>
      </c>
      <c r="S14" s="59" t="s">
        <v>367</v>
      </c>
    </row>
    <row r="15" spans="1:19" ht="90.75" customHeight="1">
      <c r="A15" s="34">
        <v>11</v>
      </c>
      <c r="B15" s="222" t="s">
        <v>107</v>
      </c>
      <c r="C15" s="42">
        <v>20220043</v>
      </c>
      <c r="D15" s="221">
        <v>44592</v>
      </c>
      <c r="E15" s="225" t="s">
        <v>20</v>
      </c>
      <c r="F15" s="225" t="s">
        <v>512</v>
      </c>
      <c r="G15" s="225"/>
      <c r="H15" s="325" t="s">
        <v>42</v>
      </c>
      <c r="I15" s="354" t="s">
        <v>889</v>
      </c>
      <c r="J15" s="354" t="s">
        <v>889</v>
      </c>
      <c r="K15" s="354" t="s">
        <v>890</v>
      </c>
      <c r="L15" s="354" t="s">
        <v>889</v>
      </c>
      <c r="M15" s="225"/>
      <c r="N15" s="222" t="s">
        <v>49</v>
      </c>
      <c r="O15" s="222" t="s">
        <v>858</v>
      </c>
      <c r="P15" s="223">
        <v>28000</v>
      </c>
      <c r="Q15" s="398">
        <v>16044.57</v>
      </c>
      <c r="R15" s="222" t="s">
        <v>513</v>
      </c>
      <c r="S15" s="59" t="s">
        <v>966</v>
      </c>
    </row>
    <row r="16" spans="1:19" ht="94.5" customHeight="1">
      <c r="A16" s="387">
        <v>12</v>
      </c>
      <c r="B16" s="2" t="s">
        <v>107</v>
      </c>
      <c r="C16" s="42">
        <v>20220044</v>
      </c>
      <c r="D16" s="16">
        <v>44592</v>
      </c>
      <c r="E16" s="37" t="s">
        <v>20</v>
      </c>
      <c r="F16" s="37">
        <v>36</v>
      </c>
      <c r="G16" s="37"/>
      <c r="H16" s="325" t="s">
        <v>42</v>
      </c>
      <c r="I16" s="354" t="s">
        <v>889</v>
      </c>
      <c r="J16" s="354" t="s">
        <v>889</v>
      </c>
      <c r="K16" s="354" t="s">
        <v>890</v>
      </c>
      <c r="L16" s="354" t="s">
        <v>889</v>
      </c>
      <c r="M16" s="37"/>
      <c r="N16" s="2" t="s">
        <v>49</v>
      </c>
      <c r="O16" s="2" t="s">
        <v>110</v>
      </c>
      <c r="P16" s="6">
        <v>30000</v>
      </c>
      <c r="Q16" s="399">
        <v>19724.87</v>
      </c>
      <c r="R16" s="2" t="s">
        <v>111</v>
      </c>
      <c r="S16" s="59" t="s">
        <v>46</v>
      </c>
    </row>
    <row r="17" spans="1:23" ht="111" customHeight="1">
      <c r="A17" s="34">
        <v>13</v>
      </c>
      <c r="B17" s="216" t="s">
        <v>61</v>
      </c>
      <c r="C17" s="42">
        <v>20220045</v>
      </c>
      <c r="D17" s="217">
        <v>44592</v>
      </c>
      <c r="E17" s="216" t="s">
        <v>20</v>
      </c>
      <c r="F17" s="325" t="s">
        <v>864</v>
      </c>
      <c r="G17" s="218"/>
      <c r="H17" s="20" t="s">
        <v>42</v>
      </c>
      <c r="I17" s="354" t="s">
        <v>889</v>
      </c>
      <c r="J17" s="354" t="s">
        <v>889</v>
      </c>
      <c r="K17" s="354" t="s">
        <v>890</v>
      </c>
      <c r="L17" s="354" t="s">
        <v>889</v>
      </c>
      <c r="M17" s="218"/>
      <c r="N17" s="216" t="s">
        <v>49</v>
      </c>
      <c r="O17" s="216" t="s">
        <v>859</v>
      </c>
      <c r="P17" s="227">
        <v>14000</v>
      </c>
      <c r="Q17" s="65">
        <v>12546.46</v>
      </c>
      <c r="R17" s="216" t="s">
        <v>199</v>
      </c>
      <c r="S17" s="59" t="s">
        <v>510</v>
      </c>
    </row>
    <row r="18" spans="1:23" ht="82.5" customHeight="1">
      <c r="A18" s="387">
        <v>14</v>
      </c>
      <c r="B18" s="216" t="s">
        <v>61</v>
      </c>
      <c r="C18" s="42">
        <v>20220046</v>
      </c>
      <c r="D18" s="217">
        <v>44592</v>
      </c>
      <c r="E18" s="216" t="s">
        <v>20</v>
      </c>
      <c r="F18" s="325" t="s">
        <v>511</v>
      </c>
      <c r="G18" s="218"/>
      <c r="H18" s="20" t="s">
        <v>42</v>
      </c>
      <c r="I18" s="354" t="s">
        <v>889</v>
      </c>
      <c r="J18" s="354" t="s">
        <v>889</v>
      </c>
      <c r="K18" s="354" t="s">
        <v>890</v>
      </c>
      <c r="L18" s="354" t="s">
        <v>889</v>
      </c>
      <c r="M18" s="218"/>
      <c r="N18" s="222" t="s">
        <v>49</v>
      </c>
      <c r="O18" s="216" t="s">
        <v>517</v>
      </c>
      <c r="P18" s="227">
        <v>20000</v>
      </c>
      <c r="Q18" s="65">
        <v>14464.04</v>
      </c>
      <c r="R18" s="222" t="s">
        <v>201</v>
      </c>
      <c r="S18" s="59" t="s">
        <v>967</v>
      </c>
    </row>
    <row r="19" spans="1:23" ht="88.5" customHeight="1">
      <c r="A19" s="34">
        <v>15</v>
      </c>
      <c r="B19" s="222" t="s">
        <v>61</v>
      </c>
      <c r="C19" s="226">
        <v>20220047</v>
      </c>
      <c r="D19" s="224">
        <v>44592</v>
      </c>
      <c r="E19" s="222" t="s">
        <v>20</v>
      </c>
      <c r="F19" s="325" t="s">
        <v>514</v>
      </c>
      <c r="G19" s="14"/>
      <c r="H19" s="20" t="s">
        <v>42</v>
      </c>
      <c r="I19" s="354" t="s">
        <v>889</v>
      </c>
      <c r="J19" s="354" t="s">
        <v>889</v>
      </c>
      <c r="K19" s="354" t="s">
        <v>890</v>
      </c>
      <c r="L19" s="354" t="s">
        <v>889</v>
      </c>
      <c r="M19" s="14"/>
      <c r="N19" s="222" t="s">
        <v>49</v>
      </c>
      <c r="O19" s="222" t="s">
        <v>515</v>
      </c>
      <c r="P19" s="223">
        <v>32000</v>
      </c>
      <c r="Q19" s="24">
        <v>16846.259999999998</v>
      </c>
      <c r="R19" s="351" t="s">
        <v>202</v>
      </c>
      <c r="S19" s="59" t="s">
        <v>968</v>
      </c>
    </row>
    <row r="20" spans="1:23" ht="126" customHeight="1">
      <c r="A20" s="387">
        <v>16</v>
      </c>
      <c r="B20" s="38" t="s">
        <v>61</v>
      </c>
      <c r="C20" s="41">
        <v>20220048</v>
      </c>
      <c r="D20" s="11">
        <v>44592</v>
      </c>
      <c r="E20" s="38" t="s">
        <v>20</v>
      </c>
      <c r="F20" s="38" t="s">
        <v>96</v>
      </c>
      <c r="G20" s="14"/>
      <c r="H20" s="20" t="s">
        <v>42</v>
      </c>
      <c r="I20" s="354" t="s">
        <v>889</v>
      </c>
      <c r="J20" s="354" t="s">
        <v>889</v>
      </c>
      <c r="K20" s="354" t="s">
        <v>890</v>
      </c>
      <c r="L20" s="354" t="s">
        <v>889</v>
      </c>
      <c r="M20" s="14"/>
      <c r="N20" s="38" t="s">
        <v>49</v>
      </c>
      <c r="O20" s="38" t="s">
        <v>97</v>
      </c>
      <c r="P20" s="6">
        <v>20000</v>
      </c>
      <c r="Q20" s="6">
        <v>16092.06</v>
      </c>
      <c r="R20" s="38" t="s">
        <v>98</v>
      </c>
      <c r="S20" s="59" t="s">
        <v>969</v>
      </c>
    </row>
    <row r="21" spans="1:23" s="35" customFormat="1" ht="93.75" customHeight="1">
      <c r="A21" s="34">
        <v>17</v>
      </c>
      <c r="B21" s="216" t="s">
        <v>61</v>
      </c>
      <c r="C21" s="41">
        <v>20220049</v>
      </c>
      <c r="D21" s="11">
        <v>44592</v>
      </c>
      <c r="E21" s="37" t="s">
        <v>20</v>
      </c>
      <c r="F21" s="37">
        <v>35</v>
      </c>
      <c r="G21" s="14"/>
      <c r="H21" s="325" t="s">
        <v>42</v>
      </c>
      <c r="I21" s="354" t="s">
        <v>889</v>
      </c>
      <c r="J21" s="354" t="s">
        <v>889</v>
      </c>
      <c r="K21" s="354" t="s">
        <v>890</v>
      </c>
      <c r="L21" s="354" t="s">
        <v>889</v>
      </c>
      <c r="M21" s="14"/>
      <c r="N21" s="2" t="s">
        <v>49</v>
      </c>
      <c r="O21" s="2" t="s">
        <v>108</v>
      </c>
      <c r="P21" s="13">
        <v>25000</v>
      </c>
      <c r="Q21" s="13">
        <v>18483</v>
      </c>
      <c r="R21" s="2" t="s">
        <v>109</v>
      </c>
      <c r="S21" s="59" t="s">
        <v>46</v>
      </c>
    </row>
    <row r="22" spans="1:23" s="36" customFormat="1" ht="85.5" customHeight="1">
      <c r="A22" s="387">
        <v>18</v>
      </c>
      <c r="B22" s="2" t="s">
        <v>167</v>
      </c>
      <c r="C22" s="44">
        <v>20220050</v>
      </c>
      <c r="D22" s="45">
        <v>44644</v>
      </c>
      <c r="E22" s="33" t="s">
        <v>20</v>
      </c>
      <c r="F22" s="38">
        <v>51</v>
      </c>
      <c r="G22" s="38"/>
      <c r="H22" s="325" t="s">
        <v>42</v>
      </c>
      <c r="I22" s="354" t="s">
        <v>889</v>
      </c>
      <c r="J22" s="354" t="s">
        <v>889</v>
      </c>
      <c r="K22" s="354" t="s">
        <v>890</v>
      </c>
      <c r="L22" s="354" t="s">
        <v>889</v>
      </c>
      <c r="M22" s="38"/>
      <c r="N22" s="2" t="s">
        <v>168</v>
      </c>
      <c r="O22" s="2" t="s">
        <v>169</v>
      </c>
      <c r="P22" s="6">
        <v>500</v>
      </c>
      <c r="Q22" s="6">
        <v>454</v>
      </c>
      <c r="R22" s="2" t="s">
        <v>170</v>
      </c>
      <c r="S22" s="59" t="s">
        <v>171</v>
      </c>
    </row>
    <row r="23" spans="1:23" s="36" customFormat="1" ht="75.75" customHeight="1">
      <c r="A23" s="34">
        <v>19</v>
      </c>
      <c r="B23" s="38" t="s">
        <v>145</v>
      </c>
      <c r="C23" s="41">
        <v>20220059</v>
      </c>
      <c r="D23" s="11">
        <v>44623</v>
      </c>
      <c r="E23" s="37" t="s">
        <v>20</v>
      </c>
      <c r="F23" s="38">
        <v>39</v>
      </c>
      <c r="G23" s="38"/>
      <c r="H23" s="71" t="s">
        <v>42</v>
      </c>
      <c r="I23" s="354" t="s">
        <v>889</v>
      </c>
      <c r="J23" s="354" t="s">
        <v>889</v>
      </c>
      <c r="K23" s="354" t="s">
        <v>890</v>
      </c>
      <c r="L23" s="354" t="s">
        <v>889</v>
      </c>
      <c r="M23" s="38"/>
      <c r="N23" s="38" t="s">
        <v>146</v>
      </c>
      <c r="O23" s="38" t="s">
        <v>147</v>
      </c>
      <c r="P23" s="6">
        <v>25000</v>
      </c>
      <c r="Q23" s="6">
        <v>17328</v>
      </c>
      <c r="R23" s="38" t="s">
        <v>155</v>
      </c>
      <c r="S23" s="59" t="s">
        <v>148</v>
      </c>
    </row>
    <row r="24" spans="1:23" s="36" customFormat="1" ht="84.75" customHeight="1">
      <c r="A24" s="387">
        <v>20</v>
      </c>
      <c r="B24" s="38" t="s">
        <v>135</v>
      </c>
      <c r="C24" s="42">
        <v>20220060</v>
      </c>
      <c r="D24" s="16">
        <v>44628</v>
      </c>
      <c r="E24" s="37" t="s">
        <v>20</v>
      </c>
      <c r="F24" s="37">
        <v>40</v>
      </c>
      <c r="G24" s="37"/>
      <c r="H24" s="325" t="s">
        <v>42</v>
      </c>
      <c r="I24" s="354" t="s">
        <v>889</v>
      </c>
      <c r="J24" s="354" t="s">
        <v>889</v>
      </c>
      <c r="K24" s="354" t="s">
        <v>890</v>
      </c>
      <c r="L24" s="354" t="s">
        <v>889</v>
      </c>
      <c r="M24" s="37"/>
      <c r="N24" s="38" t="s">
        <v>136</v>
      </c>
      <c r="O24" s="38" t="s">
        <v>137</v>
      </c>
      <c r="P24" s="13">
        <v>1000</v>
      </c>
      <c r="Q24" s="13">
        <v>680.2</v>
      </c>
      <c r="R24" s="38" t="s">
        <v>138</v>
      </c>
      <c r="S24" s="59" t="s">
        <v>139</v>
      </c>
    </row>
    <row r="25" spans="1:23" s="36" customFormat="1" ht="87" customHeight="1">
      <c r="A25" s="34">
        <v>21</v>
      </c>
      <c r="B25" s="38" t="s">
        <v>41</v>
      </c>
      <c r="C25" s="42">
        <v>20220061</v>
      </c>
      <c r="D25" s="16">
        <v>44630</v>
      </c>
      <c r="E25" s="37" t="s">
        <v>20</v>
      </c>
      <c r="F25" s="37">
        <v>41</v>
      </c>
      <c r="G25" s="14"/>
      <c r="H25" s="20" t="s">
        <v>42</v>
      </c>
      <c r="I25" s="354" t="s">
        <v>889</v>
      </c>
      <c r="J25" s="354" t="s">
        <v>889</v>
      </c>
      <c r="K25" s="354" t="s">
        <v>890</v>
      </c>
      <c r="L25" s="354" t="s">
        <v>889</v>
      </c>
      <c r="M25" s="14"/>
      <c r="N25" s="38" t="s">
        <v>80</v>
      </c>
      <c r="O25" s="324" t="s">
        <v>104</v>
      </c>
      <c r="P25" s="13">
        <v>25000</v>
      </c>
      <c r="Q25" s="13">
        <v>24979</v>
      </c>
      <c r="R25" s="38" t="s">
        <v>105</v>
      </c>
      <c r="S25" s="59" t="s">
        <v>106</v>
      </c>
    </row>
    <row r="26" spans="1:23" s="36" customFormat="1" ht="96" customHeight="1">
      <c r="A26" s="387">
        <v>22</v>
      </c>
      <c r="B26" s="19" t="s">
        <v>112</v>
      </c>
      <c r="C26" s="58">
        <v>20220066</v>
      </c>
      <c r="D26" s="16">
        <v>44634</v>
      </c>
      <c r="E26" s="37" t="s">
        <v>20</v>
      </c>
      <c r="F26" s="22">
        <v>45</v>
      </c>
      <c r="G26" s="14"/>
      <c r="H26" s="325" t="s">
        <v>42</v>
      </c>
      <c r="I26" s="354" t="s">
        <v>889</v>
      </c>
      <c r="J26" s="354" t="s">
        <v>889</v>
      </c>
      <c r="K26" s="354" t="s">
        <v>890</v>
      </c>
      <c r="L26" s="354" t="s">
        <v>889</v>
      </c>
      <c r="M26" s="14"/>
      <c r="N26" s="19" t="s">
        <v>51</v>
      </c>
      <c r="O26" s="19" t="s">
        <v>113</v>
      </c>
      <c r="P26" s="23">
        <v>700</v>
      </c>
      <c r="Q26" s="24">
        <v>656.6</v>
      </c>
      <c r="R26" s="19" t="s">
        <v>114</v>
      </c>
      <c r="S26" s="60" t="s">
        <v>115</v>
      </c>
    </row>
    <row r="27" spans="1:23" s="36" customFormat="1" ht="91.5" customHeight="1">
      <c r="A27" s="34">
        <v>23</v>
      </c>
      <c r="B27" s="38" t="s">
        <v>151</v>
      </c>
      <c r="C27" s="41">
        <v>20220067</v>
      </c>
      <c r="D27" s="11">
        <v>44636</v>
      </c>
      <c r="E27" s="37" t="s">
        <v>20</v>
      </c>
      <c r="F27" s="38">
        <v>43</v>
      </c>
      <c r="G27" s="38"/>
      <c r="H27" s="325" t="s">
        <v>42</v>
      </c>
      <c r="I27" s="354" t="s">
        <v>889</v>
      </c>
      <c r="J27" s="354" t="s">
        <v>889</v>
      </c>
      <c r="K27" s="354" t="s">
        <v>890</v>
      </c>
      <c r="L27" s="354" t="s">
        <v>889</v>
      </c>
      <c r="M27" s="38"/>
      <c r="N27" s="38" t="s">
        <v>152</v>
      </c>
      <c r="O27" s="38" t="s">
        <v>153</v>
      </c>
      <c r="P27" s="6">
        <v>3500</v>
      </c>
      <c r="Q27" s="6">
        <v>2950</v>
      </c>
      <c r="R27" s="38" t="s">
        <v>154</v>
      </c>
      <c r="S27" s="59" t="s">
        <v>156</v>
      </c>
    </row>
    <row r="28" spans="1:23" s="36" customFormat="1" ht="93.75" customHeight="1">
      <c r="A28" s="212">
        <v>24</v>
      </c>
      <c r="B28" s="38" t="s">
        <v>47</v>
      </c>
      <c r="C28" s="44">
        <v>20220068</v>
      </c>
      <c r="D28" s="45">
        <v>44634</v>
      </c>
      <c r="E28" s="33" t="s">
        <v>20</v>
      </c>
      <c r="F28" s="38">
        <v>44</v>
      </c>
      <c r="G28" s="38"/>
      <c r="H28" s="325" t="s">
        <v>42</v>
      </c>
      <c r="I28" s="354" t="s">
        <v>889</v>
      </c>
      <c r="J28" s="354" t="s">
        <v>889</v>
      </c>
      <c r="K28" s="354" t="s">
        <v>890</v>
      </c>
      <c r="L28" s="354" t="s">
        <v>889</v>
      </c>
      <c r="M28" s="38"/>
      <c r="N28" s="38" t="s">
        <v>152</v>
      </c>
      <c r="O28" s="38" t="s">
        <v>175</v>
      </c>
      <c r="P28" s="6">
        <v>2500</v>
      </c>
      <c r="Q28" s="6">
        <v>1630</v>
      </c>
      <c r="R28" s="38" t="s">
        <v>176</v>
      </c>
      <c r="S28" s="59" t="s">
        <v>177</v>
      </c>
    </row>
    <row r="29" spans="1:23" s="36" customFormat="1" ht="78.75" customHeight="1">
      <c r="A29" s="400">
        <v>25</v>
      </c>
      <c r="B29" s="38" t="s">
        <v>140</v>
      </c>
      <c r="C29" s="41">
        <v>20220069</v>
      </c>
      <c r="D29" s="11">
        <v>44638</v>
      </c>
      <c r="E29" s="37" t="s">
        <v>20</v>
      </c>
      <c r="F29" s="37">
        <v>47</v>
      </c>
      <c r="G29" s="38"/>
      <c r="H29" s="325" t="s">
        <v>217</v>
      </c>
      <c r="I29" s="354" t="s">
        <v>889</v>
      </c>
      <c r="J29" s="354" t="s">
        <v>889</v>
      </c>
      <c r="K29" s="354" t="s">
        <v>890</v>
      </c>
      <c r="L29" s="354" t="s">
        <v>889</v>
      </c>
      <c r="M29" s="38"/>
      <c r="N29" s="38" t="s">
        <v>141</v>
      </c>
      <c r="O29" s="38" t="s">
        <v>142</v>
      </c>
      <c r="P29" s="6">
        <v>3000</v>
      </c>
      <c r="Q29" s="6">
        <v>2992</v>
      </c>
      <c r="R29" s="38" t="s">
        <v>143</v>
      </c>
      <c r="S29" s="59" t="s">
        <v>144</v>
      </c>
    </row>
    <row r="30" spans="1:23" s="36" customFormat="1" ht="36" customHeight="1">
      <c r="A30" s="401"/>
      <c r="B30" s="357"/>
      <c r="C30" s="402"/>
      <c r="D30" s="403"/>
      <c r="E30" s="404"/>
      <c r="F30" s="404"/>
      <c r="G30" s="358"/>
      <c r="H30" s="402"/>
      <c r="I30" s="404"/>
      <c r="J30" s="404"/>
      <c r="K30" s="404"/>
      <c r="L30" s="404"/>
      <c r="M30" s="358"/>
      <c r="N30" s="358"/>
      <c r="O30" s="358"/>
      <c r="P30" s="55"/>
      <c r="Q30" s="55"/>
      <c r="R30" s="358"/>
      <c r="S30" s="405"/>
    </row>
    <row r="31" spans="1:23" s="36" customFormat="1" ht="51.75" customHeight="1">
      <c r="A31" s="412"/>
      <c r="B31" s="490" t="s">
        <v>406</v>
      </c>
      <c r="C31" s="491"/>
      <c r="D31" s="491"/>
      <c r="E31" s="491"/>
      <c r="F31" s="491"/>
      <c r="G31" s="491"/>
      <c r="H31" s="491"/>
      <c r="I31" s="491"/>
      <c r="J31" s="491"/>
      <c r="K31" s="491"/>
      <c r="L31" s="491"/>
      <c r="M31" s="491"/>
      <c r="N31" s="491"/>
      <c r="O31" s="491"/>
      <c r="P31" s="491"/>
      <c r="Q31" s="491"/>
      <c r="R31" s="413"/>
      <c r="S31" s="413"/>
      <c r="U31" s="122">
        <f>SUM(Q35:Q42,Q64)</f>
        <v>93639.57</v>
      </c>
      <c r="V31" s="122">
        <f>SUM(Q34,Q43:Q48,Q50:Q52,Q62)</f>
        <v>131689.26</v>
      </c>
      <c r="W31" s="122">
        <f>SUM(Q49,Q53:Q61)</f>
        <v>22719.8</v>
      </c>
    </row>
    <row r="32" spans="1:23" s="36" customFormat="1" ht="33.75" customHeight="1">
      <c r="A32" s="477" t="s">
        <v>961</v>
      </c>
      <c r="B32" s="477"/>
      <c r="C32" s="477"/>
      <c r="D32" s="477"/>
      <c r="E32" s="477"/>
      <c r="F32" s="477"/>
      <c r="G32" s="477"/>
      <c r="H32" s="477"/>
      <c r="I32" s="477"/>
      <c r="J32" s="477"/>
      <c r="K32" s="477"/>
      <c r="L32" s="477"/>
      <c r="M32" s="477"/>
      <c r="N32" s="477"/>
      <c r="O32" s="477"/>
      <c r="P32" s="477"/>
      <c r="Q32" s="477"/>
      <c r="R32" s="477"/>
      <c r="S32" s="477"/>
      <c r="U32" s="122"/>
      <c r="V32" s="122"/>
      <c r="W32" s="122"/>
    </row>
    <row r="33" spans="1:19" s="54" customFormat="1" ht="135.75" customHeight="1">
      <c r="A33" s="360" t="s">
        <v>0</v>
      </c>
      <c r="B33" s="361" t="s">
        <v>1</v>
      </c>
      <c r="C33" s="406" t="s">
        <v>2</v>
      </c>
      <c r="D33" s="407" t="s">
        <v>3</v>
      </c>
      <c r="E33" s="408" t="s">
        <v>4</v>
      </c>
      <c r="F33" s="408" t="s">
        <v>19</v>
      </c>
      <c r="G33" s="361" t="s">
        <v>5</v>
      </c>
      <c r="H33" s="408" t="s">
        <v>6</v>
      </c>
      <c r="I33" s="407" t="s">
        <v>8</v>
      </c>
      <c r="J33" s="406" t="s">
        <v>9</v>
      </c>
      <c r="K33" s="361" t="s">
        <v>10</v>
      </c>
      <c r="L33" s="361" t="s">
        <v>11</v>
      </c>
      <c r="M33" s="361" t="s">
        <v>12</v>
      </c>
      <c r="N33" s="407" t="s">
        <v>13</v>
      </c>
      <c r="O33" s="361" t="s">
        <v>14</v>
      </c>
      <c r="P33" s="361" t="s">
        <v>15</v>
      </c>
      <c r="Q33" s="361" t="s">
        <v>16</v>
      </c>
      <c r="R33" s="361" t="s">
        <v>212</v>
      </c>
      <c r="S33" s="361" t="s">
        <v>23</v>
      </c>
    </row>
    <row r="34" spans="1:19" s="36" customFormat="1" ht="84" customHeight="1">
      <c r="A34" s="37">
        <v>1</v>
      </c>
      <c r="B34" s="38" t="s">
        <v>47</v>
      </c>
      <c r="C34" s="41">
        <v>20220086</v>
      </c>
      <c r="D34" s="11">
        <v>44652</v>
      </c>
      <c r="E34" s="37" t="s">
        <v>20</v>
      </c>
      <c r="F34" s="38"/>
      <c r="G34" s="356" t="s">
        <v>267</v>
      </c>
      <c r="H34" s="71" t="s">
        <v>42</v>
      </c>
      <c r="I34" s="356" t="s">
        <v>970</v>
      </c>
      <c r="J34" s="38" t="s">
        <v>889</v>
      </c>
      <c r="K34" s="38" t="s">
        <v>890</v>
      </c>
      <c r="L34" s="38" t="s">
        <v>889</v>
      </c>
      <c r="M34" s="409" t="s">
        <v>268</v>
      </c>
      <c r="N34" s="38" t="s">
        <v>149</v>
      </c>
      <c r="O34" s="39" t="s">
        <v>150</v>
      </c>
      <c r="P34" s="6">
        <v>58000</v>
      </c>
      <c r="Q34" s="69">
        <v>58000</v>
      </c>
      <c r="R34" s="34" t="s">
        <v>269</v>
      </c>
      <c r="S34" s="38" t="s">
        <v>270</v>
      </c>
    </row>
    <row r="35" spans="1:19" s="36" customFormat="1" ht="66" customHeight="1">
      <c r="A35" s="248">
        <v>2</v>
      </c>
      <c r="B35" s="39" t="s">
        <v>209</v>
      </c>
      <c r="C35" s="70">
        <v>20220078</v>
      </c>
      <c r="D35" s="68">
        <v>44615</v>
      </c>
      <c r="E35" s="38" t="s">
        <v>20</v>
      </c>
      <c r="F35" s="38">
        <v>56</v>
      </c>
      <c r="G35" s="38"/>
      <c r="H35" s="131" t="s">
        <v>217</v>
      </c>
      <c r="I35" s="38" t="s">
        <v>889</v>
      </c>
      <c r="J35" s="38" t="s">
        <v>889</v>
      </c>
      <c r="K35" s="38" t="s">
        <v>890</v>
      </c>
      <c r="L35" s="38" t="s">
        <v>889</v>
      </c>
      <c r="M35" s="38"/>
      <c r="N35" s="38" t="s">
        <v>210</v>
      </c>
      <c r="O35" s="39" t="s">
        <v>211</v>
      </c>
      <c r="P35" s="69">
        <v>4000</v>
      </c>
      <c r="Q35" s="69">
        <v>3452</v>
      </c>
      <c r="R35" s="34" t="s">
        <v>402</v>
      </c>
      <c r="S35" s="38" t="s">
        <v>271</v>
      </c>
    </row>
    <row r="36" spans="1:19" s="36" customFormat="1" ht="75" customHeight="1">
      <c r="A36" s="387">
        <v>3</v>
      </c>
      <c r="B36" s="248" t="s">
        <v>536</v>
      </c>
      <c r="C36" s="249">
        <v>20220079</v>
      </c>
      <c r="D36" s="251">
        <v>44614</v>
      </c>
      <c r="E36" s="248" t="s">
        <v>20</v>
      </c>
      <c r="F36" s="248"/>
      <c r="G36" s="356" t="s">
        <v>267</v>
      </c>
      <c r="H36" s="131" t="s">
        <v>217</v>
      </c>
      <c r="I36" s="352" t="s">
        <v>889</v>
      </c>
      <c r="J36" s="352" t="s">
        <v>889</v>
      </c>
      <c r="K36" s="352" t="s">
        <v>890</v>
      </c>
      <c r="L36" s="352" t="s">
        <v>889</v>
      </c>
      <c r="M36" s="248"/>
      <c r="N36" s="248" t="s">
        <v>51</v>
      </c>
      <c r="O36" s="39" t="s">
        <v>537</v>
      </c>
      <c r="P36" s="250">
        <v>18000</v>
      </c>
      <c r="Q36" s="250">
        <v>16811.080000000002</v>
      </c>
      <c r="R36" s="34" t="s">
        <v>538</v>
      </c>
      <c r="S36" s="248" t="s">
        <v>539</v>
      </c>
    </row>
    <row r="37" spans="1:19" s="36" customFormat="1" ht="57" customHeight="1">
      <c r="A37" s="386">
        <v>4</v>
      </c>
      <c r="B37" s="38" t="s">
        <v>213</v>
      </c>
      <c r="C37" s="70">
        <v>20220076</v>
      </c>
      <c r="D37" s="68">
        <v>44636</v>
      </c>
      <c r="E37" s="38" t="s">
        <v>20</v>
      </c>
      <c r="F37" s="38">
        <v>58</v>
      </c>
      <c r="G37" s="38"/>
      <c r="H37" s="131" t="s">
        <v>217</v>
      </c>
      <c r="I37" s="352" t="s">
        <v>889</v>
      </c>
      <c r="J37" s="352" t="s">
        <v>889</v>
      </c>
      <c r="K37" s="352" t="s">
        <v>890</v>
      </c>
      <c r="L37" s="352" t="s">
        <v>889</v>
      </c>
      <c r="M37" s="38"/>
      <c r="N37" s="38" t="s">
        <v>214</v>
      </c>
      <c r="O37" s="39" t="s">
        <v>220</v>
      </c>
      <c r="P37" s="69">
        <v>400</v>
      </c>
      <c r="Q37" s="69">
        <v>400</v>
      </c>
      <c r="R37" s="34" t="s">
        <v>215</v>
      </c>
      <c r="S37" s="38" t="s">
        <v>216</v>
      </c>
    </row>
    <row r="38" spans="1:19" s="36" customFormat="1" ht="93" customHeight="1">
      <c r="A38" s="387">
        <v>5</v>
      </c>
      <c r="B38" s="38" t="s">
        <v>47</v>
      </c>
      <c r="C38" s="70">
        <v>20220070</v>
      </c>
      <c r="D38" s="68">
        <v>44636</v>
      </c>
      <c r="E38" s="38" t="s">
        <v>20</v>
      </c>
      <c r="F38" s="38">
        <v>54</v>
      </c>
      <c r="G38" s="38"/>
      <c r="H38" s="71" t="s">
        <v>42</v>
      </c>
      <c r="I38" s="352" t="s">
        <v>889</v>
      </c>
      <c r="J38" s="352" t="s">
        <v>889</v>
      </c>
      <c r="K38" s="352" t="s">
        <v>890</v>
      </c>
      <c r="L38" s="352" t="s">
        <v>889</v>
      </c>
      <c r="M38" s="38"/>
      <c r="N38" s="38" t="s">
        <v>218</v>
      </c>
      <c r="O38" s="39" t="s">
        <v>219</v>
      </c>
      <c r="P38" s="69">
        <v>1500</v>
      </c>
      <c r="Q38" s="69">
        <v>854.99</v>
      </c>
      <c r="R38" s="34" t="s">
        <v>221</v>
      </c>
      <c r="S38" s="38" t="s">
        <v>222</v>
      </c>
    </row>
    <row r="39" spans="1:19" s="36" customFormat="1" ht="39.75" customHeight="1">
      <c r="A39" s="422">
        <v>6</v>
      </c>
      <c r="B39" s="422" t="s">
        <v>223</v>
      </c>
      <c r="C39" s="431">
        <v>20220071</v>
      </c>
      <c r="D39" s="456">
        <v>44641</v>
      </c>
      <c r="E39" s="422" t="s">
        <v>20</v>
      </c>
      <c r="F39" s="422" t="s">
        <v>971</v>
      </c>
      <c r="G39" s="422"/>
      <c r="H39" s="478" t="s">
        <v>42</v>
      </c>
      <c r="I39" s="422" t="s">
        <v>889</v>
      </c>
      <c r="J39" s="422" t="s">
        <v>889</v>
      </c>
      <c r="K39" s="422" t="s">
        <v>890</v>
      </c>
      <c r="L39" s="422" t="s">
        <v>889</v>
      </c>
      <c r="M39" s="422"/>
      <c r="N39" s="422" t="s">
        <v>224</v>
      </c>
      <c r="O39" s="422" t="s">
        <v>225</v>
      </c>
      <c r="P39" s="473">
        <v>9500</v>
      </c>
      <c r="Q39" s="65">
        <v>1900</v>
      </c>
      <c r="R39" s="475" t="s">
        <v>226</v>
      </c>
      <c r="S39" s="38" t="s">
        <v>228</v>
      </c>
    </row>
    <row r="40" spans="1:19" s="36" customFormat="1" ht="45.75" customHeight="1">
      <c r="A40" s="423"/>
      <c r="B40" s="423"/>
      <c r="C40" s="432"/>
      <c r="D40" s="458"/>
      <c r="E40" s="423"/>
      <c r="F40" s="423"/>
      <c r="G40" s="423"/>
      <c r="H40" s="480"/>
      <c r="I40" s="423"/>
      <c r="J40" s="423"/>
      <c r="K40" s="423"/>
      <c r="L40" s="423"/>
      <c r="M40" s="423"/>
      <c r="N40" s="423"/>
      <c r="O40" s="423"/>
      <c r="P40" s="474"/>
      <c r="Q40" s="65">
        <v>5600</v>
      </c>
      <c r="R40" s="476"/>
      <c r="S40" s="38" t="s">
        <v>227</v>
      </c>
    </row>
    <row r="41" spans="1:19" s="36" customFormat="1" ht="78" customHeight="1">
      <c r="A41" s="242">
        <v>7</v>
      </c>
      <c r="B41" s="242" t="s">
        <v>167</v>
      </c>
      <c r="C41" s="237">
        <v>20220096</v>
      </c>
      <c r="D41" s="245">
        <v>44644</v>
      </c>
      <c r="E41" s="248" t="s">
        <v>20</v>
      </c>
      <c r="F41" s="242">
        <v>51</v>
      </c>
      <c r="G41" s="242"/>
      <c r="H41" s="253" t="s">
        <v>42</v>
      </c>
      <c r="I41" s="386" t="s">
        <v>889</v>
      </c>
      <c r="J41" s="242" t="s">
        <v>889</v>
      </c>
      <c r="K41" s="242" t="s">
        <v>890</v>
      </c>
      <c r="L41" s="242" t="s">
        <v>889</v>
      </c>
      <c r="M41" s="242"/>
      <c r="N41" s="242" t="s">
        <v>540</v>
      </c>
      <c r="O41" s="242" t="s">
        <v>541</v>
      </c>
      <c r="P41" s="246">
        <v>500</v>
      </c>
      <c r="Q41" s="65">
        <v>454</v>
      </c>
      <c r="R41" s="247" t="s">
        <v>542</v>
      </c>
      <c r="S41" s="248" t="s">
        <v>543</v>
      </c>
    </row>
    <row r="42" spans="1:19" s="36" customFormat="1" ht="78.75" customHeight="1">
      <c r="A42" s="241">
        <v>8</v>
      </c>
      <c r="B42" s="38" t="s">
        <v>41</v>
      </c>
      <c r="C42" s="70">
        <v>20220093</v>
      </c>
      <c r="D42" s="74">
        <v>44640</v>
      </c>
      <c r="E42" s="72" t="s">
        <v>20</v>
      </c>
      <c r="F42" s="38" t="s">
        <v>972</v>
      </c>
      <c r="G42" s="38"/>
      <c r="H42" s="76" t="s">
        <v>251</v>
      </c>
      <c r="I42" s="386" t="s">
        <v>889</v>
      </c>
      <c r="J42" s="381" t="s">
        <v>889</v>
      </c>
      <c r="K42" s="381" t="s">
        <v>890</v>
      </c>
      <c r="L42" s="381" t="s">
        <v>889</v>
      </c>
      <c r="M42" s="38"/>
      <c r="N42" s="38" t="s">
        <v>80</v>
      </c>
      <c r="O42" s="39" t="s">
        <v>252</v>
      </c>
      <c r="P42" s="69">
        <v>7000</v>
      </c>
      <c r="Q42" s="69">
        <v>6492</v>
      </c>
      <c r="R42" s="34" t="s">
        <v>254</v>
      </c>
      <c r="S42" s="73" t="s">
        <v>253</v>
      </c>
    </row>
    <row r="43" spans="1:19" s="35" customFormat="1" ht="23.25" customHeight="1">
      <c r="A43" s="443">
        <v>9</v>
      </c>
      <c r="B43" s="422" t="s">
        <v>260</v>
      </c>
      <c r="C43" s="431" t="s">
        <v>973</v>
      </c>
      <c r="D43" s="456">
        <v>44606</v>
      </c>
      <c r="E43" s="422" t="s">
        <v>20</v>
      </c>
      <c r="F43" s="422" t="s">
        <v>974</v>
      </c>
      <c r="G43" s="422"/>
      <c r="H43" s="431" t="s">
        <v>251</v>
      </c>
      <c r="I43" s="422" t="s">
        <v>889</v>
      </c>
      <c r="J43" s="422" t="s">
        <v>889</v>
      </c>
      <c r="K43" s="422" t="s">
        <v>890</v>
      </c>
      <c r="L43" s="422" t="s">
        <v>889</v>
      </c>
      <c r="M43" s="422"/>
      <c r="N43" s="422" t="s">
        <v>261</v>
      </c>
      <c r="O43" s="488" t="s">
        <v>262</v>
      </c>
      <c r="P43" s="473">
        <v>5500</v>
      </c>
      <c r="Q43" s="85">
        <v>2139.79</v>
      </c>
      <c r="R43" s="475" t="s">
        <v>264</v>
      </c>
      <c r="S43" s="39" t="s">
        <v>263</v>
      </c>
    </row>
    <row r="44" spans="1:19" ht="29.25" customHeight="1">
      <c r="A44" s="443"/>
      <c r="B44" s="443"/>
      <c r="C44" s="469"/>
      <c r="D44" s="457"/>
      <c r="E44" s="443"/>
      <c r="F44" s="443"/>
      <c r="G44" s="443"/>
      <c r="H44" s="469"/>
      <c r="I44" s="443"/>
      <c r="J44" s="443"/>
      <c r="K44" s="443"/>
      <c r="L44" s="443"/>
      <c r="M44" s="443"/>
      <c r="N44" s="443"/>
      <c r="O44" s="496"/>
      <c r="P44" s="485"/>
      <c r="Q44" s="85">
        <v>243.88</v>
      </c>
      <c r="R44" s="481"/>
      <c r="S44" s="39" t="s">
        <v>265</v>
      </c>
    </row>
    <row r="45" spans="1:19" s="36" customFormat="1" ht="23.25" customHeight="1">
      <c r="A45" s="423"/>
      <c r="B45" s="423"/>
      <c r="C45" s="432"/>
      <c r="D45" s="458"/>
      <c r="E45" s="423"/>
      <c r="F45" s="423"/>
      <c r="G45" s="423"/>
      <c r="H45" s="432"/>
      <c r="I45" s="423"/>
      <c r="J45" s="423"/>
      <c r="K45" s="423"/>
      <c r="L45" s="423"/>
      <c r="M45" s="423"/>
      <c r="N45" s="423"/>
      <c r="O45" s="489"/>
      <c r="P45" s="474"/>
      <c r="Q45" s="85">
        <v>1792.87</v>
      </c>
      <c r="R45" s="476"/>
      <c r="S45" s="39" t="s">
        <v>266</v>
      </c>
    </row>
    <row r="46" spans="1:19" ht="68.25" customHeight="1">
      <c r="A46" s="248">
        <v>10</v>
      </c>
      <c r="B46" s="38" t="s">
        <v>47</v>
      </c>
      <c r="C46" s="84">
        <v>20220102</v>
      </c>
      <c r="D46" s="81">
        <v>44676</v>
      </c>
      <c r="E46" s="38" t="s">
        <v>20</v>
      </c>
      <c r="F46" s="38">
        <v>71</v>
      </c>
      <c r="G46" s="38"/>
      <c r="H46" s="127" t="s">
        <v>251</v>
      </c>
      <c r="I46" s="38" t="s">
        <v>889</v>
      </c>
      <c r="J46" s="38" t="s">
        <v>889</v>
      </c>
      <c r="K46" s="38" t="s">
        <v>890</v>
      </c>
      <c r="L46" s="38" t="s">
        <v>889</v>
      </c>
      <c r="M46" s="38"/>
      <c r="N46" s="38" t="s">
        <v>275</v>
      </c>
      <c r="O46" s="39" t="s">
        <v>276</v>
      </c>
      <c r="P46" s="83">
        <v>400</v>
      </c>
      <c r="Q46" s="83">
        <v>382</v>
      </c>
      <c r="R46" s="34" t="s">
        <v>277</v>
      </c>
      <c r="S46" s="38" t="s">
        <v>266</v>
      </c>
    </row>
    <row r="47" spans="1:19" ht="67.5" customHeight="1">
      <c r="A47" s="248">
        <v>11</v>
      </c>
      <c r="B47" s="38" t="s">
        <v>47</v>
      </c>
      <c r="C47" s="84">
        <v>20220107</v>
      </c>
      <c r="D47" s="81">
        <v>44683</v>
      </c>
      <c r="E47" s="38" t="s">
        <v>20</v>
      </c>
      <c r="F47" s="38">
        <v>81</v>
      </c>
      <c r="G47" s="38"/>
      <c r="H47" s="127" t="s">
        <v>251</v>
      </c>
      <c r="I47" s="386" t="s">
        <v>889</v>
      </c>
      <c r="J47" s="386" t="s">
        <v>889</v>
      </c>
      <c r="K47" s="386" t="s">
        <v>890</v>
      </c>
      <c r="L47" s="386" t="s">
        <v>889</v>
      </c>
      <c r="M47" s="38"/>
      <c r="N47" s="80" t="s">
        <v>275</v>
      </c>
      <c r="O47" s="39" t="s">
        <v>286</v>
      </c>
      <c r="P47" s="83">
        <v>8000</v>
      </c>
      <c r="Q47" s="83">
        <v>7952.41</v>
      </c>
      <c r="R47" s="34" t="s">
        <v>287</v>
      </c>
      <c r="S47" s="38" t="s">
        <v>288</v>
      </c>
    </row>
    <row r="48" spans="1:19" ht="69.75" customHeight="1">
      <c r="A48" s="386">
        <v>12</v>
      </c>
      <c r="B48" s="80" t="s">
        <v>47</v>
      </c>
      <c r="C48" s="84">
        <v>20220100</v>
      </c>
      <c r="D48" s="81">
        <v>44671</v>
      </c>
      <c r="E48" s="80" t="s">
        <v>20</v>
      </c>
      <c r="F48" s="38">
        <v>80</v>
      </c>
      <c r="G48" s="38"/>
      <c r="H48" s="127" t="s">
        <v>251</v>
      </c>
      <c r="I48" s="386" t="s">
        <v>889</v>
      </c>
      <c r="J48" s="386" t="s">
        <v>889</v>
      </c>
      <c r="K48" s="386" t="s">
        <v>890</v>
      </c>
      <c r="L48" s="386" t="s">
        <v>889</v>
      </c>
      <c r="M48" s="38"/>
      <c r="N48" s="38" t="s">
        <v>152</v>
      </c>
      <c r="O48" s="39" t="s">
        <v>291</v>
      </c>
      <c r="P48" s="83">
        <v>1300</v>
      </c>
      <c r="Q48" s="83">
        <v>1520</v>
      </c>
      <c r="R48" s="34" t="s">
        <v>290</v>
      </c>
      <c r="S48" s="38" t="s">
        <v>289</v>
      </c>
    </row>
    <row r="49" spans="1:19" ht="82.5" customHeight="1">
      <c r="A49" s="386">
        <v>13</v>
      </c>
      <c r="B49" s="80" t="s">
        <v>260</v>
      </c>
      <c r="C49" s="42">
        <v>20220131</v>
      </c>
      <c r="D49" s="16">
        <v>44686</v>
      </c>
      <c r="E49" s="82" t="s">
        <v>20</v>
      </c>
      <c r="F49" s="82">
        <v>106</v>
      </c>
      <c r="G49" s="82"/>
      <c r="H49" s="127" t="s">
        <v>251</v>
      </c>
      <c r="I49" s="386" t="s">
        <v>889</v>
      </c>
      <c r="J49" s="386" t="s">
        <v>889</v>
      </c>
      <c r="K49" s="386" t="s">
        <v>890</v>
      </c>
      <c r="L49" s="386" t="s">
        <v>889</v>
      </c>
      <c r="M49" s="82"/>
      <c r="N49" s="80" t="s">
        <v>292</v>
      </c>
      <c r="O49" s="39" t="s">
        <v>293</v>
      </c>
      <c r="P49" s="13">
        <v>900</v>
      </c>
      <c r="Q49" s="13">
        <v>900</v>
      </c>
      <c r="R49" s="34" t="s">
        <v>294</v>
      </c>
      <c r="S49" s="80" t="s">
        <v>295</v>
      </c>
    </row>
    <row r="50" spans="1:19" ht="66" customHeight="1">
      <c r="A50" s="386">
        <v>14</v>
      </c>
      <c r="B50" s="82" t="s">
        <v>297</v>
      </c>
      <c r="C50" s="129">
        <v>20220112</v>
      </c>
      <c r="D50" s="128">
        <v>44697</v>
      </c>
      <c r="E50" s="82" t="s">
        <v>20</v>
      </c>
      <c r="F50" s="80">
        <v>85</v>
      </c>
      <c r="G50" s="14"/>
      <c r="H50" s="71" t="s">
        <v>251</v>
      </c>
      <c r="I50" s="386" t="s">
        <v>889</v>
      </c>
      <c r="J50" s="386" t="s">
        <v>889</v>
      </c>
      <c r="K50" s="386" t="s">
        <v>890</v>
      </c>
      <c r="L50" s="386" t="s">
        <v>889</v>
      </c>
      <c r="M50" s="14"/>
      <c r="N50" s="386" t="s">
        <v>298</v>
      </c>
      <c r="O50" s="386" t="s">
        <v>299</v>
      </c>
      <c r="P50" s="13">
        <v>1500</v>
      </c>
      <c r="Q50" s="13">
        <v>1429.35</v>
      </c>
      <c r="R50" s="34" t="s">
        <v>300</v>
      </c>
      <c r="S50" s="86" t="s">
        <v>301</v>
      </c>
    </row>
    <row r="51" spans="1:19" ht="71.25" customHeight="1">
      <c r="A51" s="386">
        <v>15</v>
      </c>
      <c r="B51" s="88" t="s">
        <v>297</v>
      </c>
      <c r="C51" s="90">
        <v>20220111</v>
      </c>
      <c r="D51" s="87">
        <v>44697</v>
      </c>
      <c r="E51" s="86" t="s">
        <v>20</v>
      </c>
      <c r="F51" s="86">
        <v>84</v>
      </c>
      <c r="G51" s="90"/>
      <c r="H51" s="71" t="s">
        <v>251</v>
      </c>
      <c r="I51" s="386" t="s">
        <v>889</v>
      </c>
      <c r="J51" s="386" t="s">
        <v>889</v>
      </c>
      <c r="K51" s="386" t="s">
        <v>890</v>
      </c>
      <c r="L51" s="386" t="s">
        <v>889</v>
      </c>
      <c r="M51" s="86"/>
      <c r="N51" s="132" t="s">
        <v>298</v>
      </c>
      <c r="O51" s="39" t="s">
        <v>516</v>
      </c>
      <c r="P51" s="89">
        <v>400</v>
      </c>
      <c r="Q51" s="89">
        <v>400</v>
      </c>
      <c r="R51" s="34" t="s">
        <v>307</v>
      </c>
      <c r="S51" s="86" t="s">
        <v>306</v>
      </c>
    </row>
    <row r="52" spans="1:19" ht="62.25" customHeight="1">
      <c r="A52" s="386">
        <v>16</v>
      </c>
      <c r="B52" s="86" t="s">
        <v>308</v>
      </c>
      <c r="C52" s="42">
        <v>20220106</v>
      </c>
      <c r="D52" s="16">
        <v>44680</v>
      </c>
      <c r="E52" s="88" t="s">
        <v>20</v>
      </c>
      <c r="F52" s="88">
        <v>83</v>
      </c>
      <c r="G52" s="88"/>
      <c r="H52" s="410" t="s">
        <v>251</v>
      </c>
      <c r="I52" s="386" t="s">
        <v>889</v>
      </c>
      <c r="J52" s="386" t="s">
        <v>889</v>
      </c>
      <c r="K52" s="386" t="s">
        <v>890</v>
      </c>
      <c r="L52" s="386" t="s">
        <v>889</v>
      </c>
      <c r="M52" s="14"/>
      <c r="N52" s="86" t="s">
        <v>309</v>
      </c>
      <c r="O52" s="39" t="s">
        <v>310</v>
      </c>
      <c r="P52" s="13">
        <v>150</v>
      </c>
      <c r="Q52" s="13">
        <v>128.96</v>
      </c>
      <c r="R52" s="130" t="s">
        <v>311</v>
      </c>
      <c r="S52" s="86" t="s">
        <v>53</v>
      </c>
    </row>
    <row r="53" spans="1:19" ht="68.25" customHeight="1">
      <c r="A53" s="386">
        <v>17</v>
      </c>
      <c r="B53" s="386" t="s">
        <v>47</v>
      </c>
      <c r="C53" s="42">
        <v>20220113</v>
      </c>
      <c r="D53" s="16">
        <v>44687</v>
      </c>
      <c r="E53" s="102" t="s">
        <v>20</v>
      </c>
      <c r="F53" s="102">
        <v>100</v>
      </c>
      <c r="G53" s="102"/>
      <c r="H53" s="71" t="s">
        <v>251</v>
      </c>
      <c r="I53" s="386" t="s">
        <v>889</v>
      </c>
      <c r="J53" s="386" t="s">
        <v>889</v>
      </c>
      <c r="K53" s="386" t="s">
        <v>890</v>
      </c>
      <c r="L53" s="386" t="s">
        <v>889</v>
      </c>
      <c r="M53" s="14"/>
      <c r="N53" s="100" t="s">
        <v>340</v>
      </c>
      <c r="O53" s="39" t="s">
        <v>341</v>
      </c>
      <c r="P53" s="103">
        <v>5000</v>
      </c>
      <c r="Q53" s="103">
        <v>5123.5</v>
      </c>
      <c r="R53" s="34" t="s">
        <v>342</v>
      </c>
      <c r="S53" s="100" t="s">
        <v>288</v>
      </c>
    </row>
    <row r="54" spans="1:19" ht="99.75" customHeight="1">
      <c r="A54" s="386">
        <v>18</v>
      </c>
      <c r="B54" s="100" t="s">
        <v>345</v>
      </c>
      <c r="C54" s="42">
        <v>20220126</v>
      </c>
      <c r="D54" s="16">
        <v>44705</v>
      </c>
      <c r="E54" s="102" t="s">
        <v>20</v>
      </c>
      <c r="F54" s="102">
        <v>96</v>
      </c>
      <c r="G54" s="102"/>
      <c r="H54" s="71" t="s">
        <v>251</v>
      </c>
      <c r="I54" s="386" t="s">
        <v>889</v>
      </c>
      <c r="J54" s="386" t="s">
        <v>889</v>
      </c>
      <c r="K54" s="386" t="s">
        <v>890</v>
      </c>
      <c r="L54" s="386" t="s">
        <v>889</v>
      </c>
      <c r="M54" s="14"/>
      <c r="N54" s="100" t="s">
        <v>346</v>
      </c>
      <c r="O54" s="39" t="s">
        <v>343</v>
      </c>
      <c r="P54" s="13">
        <v>800</v>
      </c>
      <c r="Q54" s="13">
        <v>775.5</v>
      </c>
      <c r="R54" s="34" t="s">
        <v>344</v>
      </c>
      <c r="S54" s="100" t="s">
        <v>64</v>
      </c>
    </row>
    <row r="55" spans="1:19" ht="77.25" customHeight="1">
      <c r="A55" s="386">
        <v>19</v>
      </c>
      <c r="B55" s="100" t="s">
        <v>352</v>
      </c>
      <c r="C55" s="42">
        <v>20220121</v>
      </c>
      <c r="D55" s="16">
        <v>44693</v>
      </c>
      <c r="E55" s="102" t="s">
        <v>20</v>
      </c>
      <c r="F55" s="102">
        <v>97</v>
      </c>
      <c r="G55" s="102"/>
      <c r="H55" s="71" t="s">
        <v>251</v>
      </c>
      <c r="I55" s="386" t="s">
        <v>889</v>
      </c>
      <c r="J55" s="386" t="s">
        <v>889</v>
      </c>
      <c r="K55" s="386" t="s">
        <v>890</v>
      </c>
      <c r="L55" s="386" t="s">
        <v>889</v>
      </c>
      <c r="M55" s="14"/>
      <c r="N55" s="100" t="s">
        <v>349</v>
      </c>
      <c r="O55" s="39" t="s">
        <v>353</v>
      </c>
      <c r="P55" s="13">
        <v>8000</v>
      </c>
      <c r="Q55" s="13">
        <v>7462.21</v>
      </c>
      <c r="R55" s="34" t="s">
        <v>351</v>
      </c>
      <c r="S55" s="102" t="s">
        <v>350</v>
      </c>
    </row>
    <row r="56" spans="1:19" ht="68.25" customHeight="1">
      <c r="A56" s="386">
        <v>20</v>
      </c>
      <c r="B56" s="386" t="s">
        <v>47</v>
      </c>
      <c r="C56" s="42">
        <v>20220114</v>
      </c>
      <c r="D56" s="16">
        <v>44683</v>
      </c>
      <c r="E56" s="102" t="s">
        <v>20</v>
      </c>
      <c r="F56" s="102">
        <v>102</v>
      </c>
      <c r="G56" s="102"/>
      <c r="H56" s="71" t="s">
        <v>251</v>
      </c>
      <c r="I56" s="386" t="s">
        <v>889</v>
      </c>
      <c r="J56" s="386" t="s">
        <v>889</v>
      </c>
      <c r="K56" s="386" t="s">
        <v>890</v>
      </c>
      <c r="L56" s="386" t="s">
        <v>889</v>
      </c>
      <c r="M56" s="14"/>
      <c r="N56" s="100" t="s">
        <v>357</v>
      </c>
      <c r="O56" s="39" t="s">
        <v>356</v>
      </c>
      <c r="P56" s="13">
        <v>3000</v>
      </c>
      <c r="Q56" s="13">
        <v>2159</v>
      </c>
      <c r="R56" s="34" t="s">
        <v>354</v>
      </c>
      <c r="S56" s="19" t="s">
        <v>355</v>
      </c>
    </row>
    <row r="57" spans="1:19" ht="31.5" customHeight="1">
      <c r="A57" s="443">
        <v>21</v>
      </c>
      <c r="B57" s="422" t="s">
        <v>260</v>
      </c>
      <c r="C57" s="431">
        <v>20220120</v>
      </c>
      <c r="D57" s="456">
        <v>44683</v>
      </c>
      <c r="E57" s="422" t="s">
        <v>20</v>
      </c>
      <c r="F57" s="422" t="s">
        <v>977</v>
      </c>
      <c r="G57" s="422"/>
      <c r="H57" s="478" t="s">
        <v>251</v>
      </c>
      <c r="I57" s="422" t="s">
        <v>889</v>
      </c>
      <c r="J57" s="422" t="s">
        <v>890</v>
      </c>
      <c r="K57" s="422" t="s">
        <v>890</v>
      </c>
      <c r="L57" s="422" t="s">
        <v>889</v>
      </c>
      <c r="M57" s="482"/>
      <c r="N57" s="422" t="s">
        <v>358</v>
      </c>
      <c r="O57" s="422" t="s">
        <v>359</v>
      </c>
      <c r="P57" s="473">
        <v>7900</v>
      </c>
      <c r="Q57" s="103">
        <v>455</v>
      </c>
      <c r="R57" s="475" t="s">
        <v>362</v>
      </c>
      <c r="S57" s="57" t="s">
        <v>360</v>
      </c>
    </row>
    <row r="58" spans="1:19" ht="30">
      <c r="A58" s="443"/>
      <c r="B58" s="443"/>
      <c r="C58" s="469"/>
      <c r="D58" s="457"/>
      <c r="E58" s="443"/>
      <c r="F58" s="443"/>
      <c r="G58" s="443"/>
      <c r="H58" s="479"/>
      <c r="I58" s="443"/>
      <c r="J58" s="443"/>
      <c r="K58" s="443"/>
      <c r="L58" s="443"/>
      <c r="M58" s="483"/>
      <c r="N58" s="443"/>
      <c r="O58" s="443"/>
      <c r="P58" s="485"/>
      <c r="Q58" s="103" t="s">
        <v>976</v>
      </c>
      <c r="R58" s="481"/>
      <c r="S58" s="39" t="s">
        <v>361</v>
      </c>
    </row>
    <row r="59" spans="1:19" s="29" customFormat="1" ht="60" customHeight="1">
      <c r="A59" s="443"/>
      <c r="B59" s="443"/>
      <c r="C59" s="469"/>
      <c r="D59" s="457"/>
      <c r="E59" s="443"/>
      <c r="F59" s="443"/>
      <c r="G59" s="443"/>
      <c r="H59" s="479"/>
      <c r="I59" s="443"/>
      <c r="J59" s="443"/>
      <c r="K59" s="443"/>
      <c r="L59" s="443"/>
      <c r="M59" s="483"/>
      <c r="N59" s="443"/>
      <c r="O59" s="443"/>
      <c r="P59" s="485"/>
      <c r="Q59" s="355">
        <v>1600.87</v>
      </c>
      <c r="R59" s="481"/>
      <c r="S59" s="39" t="s">
        <v>975</v>
      </c>
    </row>
    <row r="60" spans="1:19" ht="36" customHeight="1">
      <c r="A60" s="423"/>
      <c r="B60" s="423"/>
      <c r="C60" s="432"/>
      <c r="D60" s="458"/>
      <c r="E60" s="423"/>
      <c r="F60" s="423"/>
      <c r="G60" s="423"/>
      <c r="H60" s="480"/>
      <c r="I60" s="423"/>
      <c r="J60" s="423"/>
      <c r="K60" s="423"/>
      <c r="L60" s="423"/>
      <c r="M60" s="484"/>
      <c r="N60" s="423"/>
      <c r="O60" s="423"/>
      <c r="P60" s="474"/>
      <c r="Q60" s="103">
        <v>4168.72</v>
      </c>
      <c r="R60" s="476"/>
      <c r="S60" s="39" t="s">
        <v>64</v>
      </c>
    </row>
    <row r="61" spans="1:19" ht="73.5" customHeight="1">
      <c r="A61" s="248">
        <v>22</v>
      </c>
      <c r="B61" s="100" t="s">
        <v>345</v>
      </c>
      <c r="C61" s="104">
        <v>20220138</v>
      </c>
      <c r="D61" s="101">
        <v>44719</v>
      </c>
      <c r="E61" s="100" t="s">
        <v>20</v>
      </c>
      <c r="F61" s="100">
        <v>115</v>
      </c>
      <c r="G61" s="100"/>
      <c r="H61" s="71" t="s">
        <v>251</v>
      </c>
      <c r="I61" s="386" t="s">
        <v>889</v>
      </c>
      <c r="J61" s="386" t="s">
        <v>889</v>
      </c>
      <c r="K61" s="386" t="s">
        <v>890</v>
      </c>
      <c r="L61" s="386" t="s">
        <v>889</v>
      </c>
      <c r="M61" s="18"/>
      <c r="N61" s="100" t="s">
        <v>346</v>
      </c>
      <c r="O61" s="39" t="s">
        <v>374</v>
      </c>
      <c r="P61" s="103">
        <v>80</v>
      </c>
      <c r="Q61" s="103">
        <v>75</v>
      </c>
      <c r="R61" s="34" t="s">
        <v>375</v>
      </c>
      <c r="S61" s="100" t="s">
        <v>119</v>
      </c>
    </row>
    <row r="62" spans="1:19" ht="108" customHeight="1">
      <c r="A62" s="386">
        <v>23</v>
      </c>
      <c r="B62" s="113" t="s">
        <v>41</v>
      </c>
      <c r="C62" s="116">
        <v>20220091</v>
      </c>
      <c r="D62" s="114">
        <v>44658</v>
      </c>
      <c r="E62" s="113" t="s">
        <v>20</v>
      </c>
      <c r="F62" s="113"/>
      <c r="G62" s="356" t="s">
        <v>267</v>
      </c>
      <c r="H62" s="71" t="s">
        <v>251</v>
      </c>
      <c r="I62" s="386" t="s">
        <v>889</v>
      </c>
      <c r="J62" s="386" t="s">
        <v>889</v>
      </c>
      <c r="K62" s="386" t="s">
        <v>890</v>
      </c>
      <c r="L62" s="386" t="s">
        <v>889</v>
      </c>
      <c r="M62" s="390" t="s">
        <v>391</v>
      </c>
      <c r="N62" s="113" t="s">
        <v>80</v>
      </c>
      <c r="O62" s="39" t="s">
        <v>518</v>
      </c>
      <c r="P62" s="115">
        <v>58000</v>
      </c>
      <c r="Q62" s="115">
        <v>57700</v>
      </c>
      <c r="R62" s="34" t="s">
        <v>389</v>
      </c>
      <c r="S62" s="113" t="s">
        <v>390</v>
      </c>
    </row>
    <row r="63" spans="1:19" ht="85.5" customHeight="1">
      <c r="A63" s="411">
        <v>24</v>
      </c>
      <c r="B63" s="273" t="s">
        <v>568</v>
      </c>
      <c r="C63" s="277">
        <v>20220194</v>
      </c>
      <c r="D63" s="274">
        <v>44790</v>
      </c>
      <c r="E63" s="273" t="s">
        <v>20</v>
      </c>
      <c r="F63" s="273"/>
      <c r="G63" s="356" t="s">
        <v>267</v>
      </c>
      <c r="H63" s="71" t="s">
        <v>251</v>
      </c>
      <c r="I63" s="386" t="s">
        <v>889</v>
      </c>
      <c r="J63" s="386" t="s">
        <v>889</v>
      </c>
      <c r="K63" s="386" t="s">
        <v>890</v>
      </c>
      <c r="L63" s="386" t="s">
        <v>889</v>
      </c>
      <c r="M63" s="390" t="s">
        <v>979</v>
      </c>
      <c r="N63" s="273" t="s">
        <v>51</v>
      </c>
      <c r="O63" s="39" t="s">
        <v>569</v>
      </c>
      <c r="P63" s="283">
        <v>10000</v>
      </c>
      <c r="Q63" s="283">
        <v>10000</v>
      </c>
      <c r="R63" s="34" t="s">
        <v>570</v>
      </c>
      <c r="S63" s="273" t="s">
        <v>978</v>
      </c>
    </row>
    <row r="64" spans="1:19" ht="77.25" customHeight="1">
      <c r="A64" s="35">
        <v>25</v>
      </c>
      <c r="B64" s="113" t="s">
        <v>352</v>
      </c>
      <c r="C64" s="116">
        <v>20220083</v>
      </c>
      <c r="D64" s="114">
        <v>44648</v>
      </c>
      <c r="E64" s="113" t="s">
        <v>20</v>
      </c>
      <c r="F64" s="113">
        <v>57</v>
      </c>
      <c r="G64" s="113"/>
      <c r="H64" s="71" t="s">
        <v>251</v>
      </c>
      <c r="I64" s="386" t="s">
        <v>889</v>
      </c>
      <c r="J64" s="386" t="s">
        <v>889</v>
      </c>
      <c r="K64" s="386" t="s">
        <v>890</v>
      </c>
      <c r="L64" s="386" t="s">
        <v>889</v>
      </c>
      <c r="M64" s="18"/>
      <c r="N64" s="113" t="s">
        <v>392</v>
      </c>
      <c r="O64" s="39" t="s">
        <v>393</v>
      </c>
      <c r="P64" s="115">
        <v>58000</v>
      </c>
      <c r="Q64" s="115">
        <v>57675.5</v>
      </c>
      <c r="R64" s="34" t="s">
        <v>394</v>
      </c>
      <c r="S64" s="113" t="s">
        <v>395</v>
      </c>
    </row>
    <row r="65" spans="1:19" ht="33.75" customHeight="1">
      <c r="A65" s="29"/>
    </row>
    <row r="66" spans="1:19" ht="48.75" customHeight="1">
      <c r="A66" s="414"/>
      <c r="B66" s="490" t="s">
        <v>427</v>
      </c>
      <c r="C66" s="491"/>
      <c r="D66" s="491"/>
      <c r="E66" s="491"/>
      <c r="F66" s="491"/>
      <c r="G66" s="491"/>
      <c r="H66" s="491"/>
      <c r="I66" s="491"/>
      <c r="J66" s="491"/>
      <c r="K66" s="491"/>
      <c r="L66" s="491"/>
      <c r="M66" s="491"/>
      <c r="N66" s="491"/>
      <c r="O66" s="491"/>
      <c r="P66" s="491"/>
      <c r="Q66" s="491"/>
      <c r="R66" s="491"/>
      <c r="S66" s="491"/>
    </row>
    <row r="67" spans="1:19" s="29" customFormat="1" ht="35.25" customHeight="1">
      <c r="A67" s="494" t="s">
        <v>961</v>
      </c>
      <c r="B67" s="495"/>
      <c r="C67" s="495"/>
      <c r="D67" s="495"/>
      <c r="E67" s="495"/>
      <c r="F67" s="495"/>
      <c r="G67" s="495"/>
      <c r="H67" s="495"/>
      <c r="I67" s="495"/>
      <c r="J67" s="495"/>
      <c r="K67" s="495"/>
      <c r="L67" s="495"/>
      <c r="M67" s="495"/>
      <c r="N67" s="495"/>
      <c r="O67" s="495"/>
      <c r="P67" s="495"/>
      <c r="Q67" s="495"/>
      <c r="R67" s="495"/>
      <c r="S67" s="495"/>
    </row>
    <row r="68" spans="1:19" ht="122.25" customHeight="1">
      <c r="A68" s="360" t="s">
        <v>0</v>
      </c>
      <c r="B68" s="361" t="s">
        <v>1</v>
      </c>
      <c r="C68" s="406" t="s">
        <v>2</v>
      </c>
      <c r="D68" s="407" t="s">
        <v>3</v>
      </c>
      <c r="E68" s="408" t="s">
        <v>4</v>
      </c>
      <c r="F68" s="408" t="s">
        <v>19</v>
      </c>
      <c r="G68" s="361" t="s">
        <v>5</v>
      </c>
      <c r="H68" s="408" t="s">
        <v>6</v>
      </c>
      <c r="I68" s="406" t="s">
        <v>8</v>
      </c>
      <c r="J68" s="406" t="s">
        <v>9</v>
      </c>
      <c r="K68" s="361" t="s">
        <v>10</v>
      </c>
      <c r="L68" s="361" t="s">
        <v>11</v>
      </c>
      <c r="M68" s="361" t="s">
        <v>12</v>
      </c>
      <c r="N68" s="407" t="s">
        <v>13</v>
      </c>
      <c r="O68" s="361" t="s">
        <v>14</v>
      </c>
      <c r="P68" s="361" t="s">
        <v>15</v>
      </c>
      <c r="Q68" s="361" t="s">
        <v>16</v>
      </c>
      <c r="R68" s="361" t="s">
        <v>212</v>
      </c>
      <c r="S68" s="361" t="s">
        <v>23</v>
      </c>
    </row>
    <row r="69" spans="1:19" ht="80.25" customHeight="1">
      <c r="A69" s="248">
        <v>1</v>
      </c>
      <c r="B69" s="134" t="s">
        <v>410</v>
      </c>
      <c r="C69" s="136">
        <v>20220149</v>
      </c>
      <c r="D69" s="141">
        <v>44748</v>
      </c>
      <c r="E69" s="134" t="s">
        <v>20</v>
      </c>
      <c r="F69" s="134">
        <v>123</v>
      </c>
      <c r="G69" s="134"/>
      <c r="H69" s="136" t="s">
        <v>411</v>
      </c>
      <c r="I69" s="134" t="s">
        <v>889</v>
      </c>
      <c r="J69" s="134" t="s">
        <v>889</v>
      </c>
      <c r="K69" s="134" t="s">
        <v>890</v>
      </c>
      <c r="L69" s="134" t="s">
        <v>889</v>
      </c>
      <c r="M69" s="134"/>
      <c r="N69" s="134" t="s">
        <v>412</v>
      </c>
      <c r="O69" s="134" t="s">
        <v>413</v>
      </c>
      <c r="P69" s="142">
        <v>6000</v>
      </c>
      <c r="Q69" s="142">
        <v>5121</v>
      </c>
      <c r="R69" s="134" t="s">
        <v>419</v>
      </c>
      <c r="S69" s="134" t="s">
        <v>414</v>
      </c>
    </row>
    <row r="70" spans="1:19" ht="72.75" customHeight="1">
      <c r="A70" s="248">
        <v>2</v>
      </c>
      <c r="B70" s="134" t="s">
        <v>41</v>
      </c>
      <c r="C70" s="136">
        <v>20220144</v>
      </c>
      <c r="D70" s="135">
        <v>44734</v>
      </c>
      <c r="E70" s="134" t="s">
        <v>20</v>
      </c>
      <c r="F70" s="134">
        <v>124</v>
      </c>
      <c r="G70" s="134"/>
      <c r="H70" s="136" t="s">
        <v>411</v>
      </c>
      <c r="I70" s="386" t="s">
        <v>889</v>
      </c>
      <c r="J70" s="386" t="s">
        <v>889</v>
      </c>
      <c r="K70" s="386" t="s">
        <v>890</v>
      </c>
      <c r="L70" s="386" t="s">
        <v>889</v>
      </c>
      <c r="M70" s="134"/>
      <c r="N70" s="134" t="s">
        <v>415</v>
      </c>
      <c r="O70" s="134" t="s">
        <v>416</v>
      </c>
      <c r="P70" s="142">
        <v>360</v>
      </c>
      <c r="Q70" s="142">
        <v>359.85</v>
      </c>
      <c r="R70" s="134" t="s">
        <v>418</v>
      </c>
      <c r="S70" s="134" t="s">
        <v>417</v>
      </c>
    </row>
    <row r="71" spans="1:19" ht="109.5" customHeight="1">
      <c r="A71" s="386">
        <v>3</v>
      </c>
      <c r="B71" s="161" t="s">
        <v>459</v>
      </c>
      <c r="C71" s="136">
        <v>20220150</v>
      </c>
      <c r="D71" s="135">
        <v>44739</v>
      </c>
      <c r="E71" s="134" t="s">
        <v>20</v>
      </c>
      <c r="F71" s="134"/>
      <c r="G71" s="356" t="s">
        <v>267</v>
      </c>
      <c r="H71" s="136" t="s">
        <v>411</v>
      </c>
      <c r="I71" s="386" t="s">
        <v>889</v>
      </c>
      <c r="J71" s="386" t="s">
        <v>889</v>
      </c>
      <c r="K71" s="386" t="s">
        <v>890</v>
      </c>
      <c r="L71" s="386" t="s">
        <v>889</v>
      </c>
      <c r="M71" s="394" t="s">
        <v>980</v>
      </c>
      <c r="N71" s="134" t="s">
        <v>425</v>
      </c>
      <c r="O71" s="39" t="s">
        <v>420</v>
      </c>
      <c r="P71" s="142">
        <v>8000</v>
      </c>
      <c r="Q71" s="142">
        <v>7976</v>
      </c>
      <c r="R71" s="134" t="s">
        <v>421</v>
      </c>
      <c r="S71" s="134" t="s">
        <v>422</v>
      </c>
    </row>
    <row r="72" spans="1:19" ht="104.25" customHeight="1">
      <c r="A72" s="386">
        <v>4</v>
      </c>
      <c r="B72" s="233" t="s">
        <v>842</v>
      </c>
      <c r="C72" s="235">
        <v>20220151</v>
      </c>
      <c r="D72" s="234">
        <v>44739</v>
      </c>
      <c r="E72" s="233" t="s">
        <v>20</v>
      </c>
      <c r="F72" s="233"/>
      <c r="G72" s="356" t="s">
        <v>267</v>
      </c>
      <c r="H72" s="235" t="s">
        <v>455</v>
      </c>
      <c r="I72" s="386" t="s">
        <v>889</v>
      </c>
      <c r="J72" s="386" t="s">
        <v>889</v>
      </c>
      <c r="K72" s="386" t="s">
        <v>890</v>
      </c>
      <c r="L72" s="386" t="s">
        <v>889</v>
      </c>
      <c r="M72" s="394" t="s">
        <v>980</v>
      </c>
      <c r="N72" s="233" t="s">
        <v>460</v>
      </c>
      <c r="O72" s="233" t="s">
        <v>524</v>
      </c>
      <c r="P72" s="157">
        <v>4000</v>
      </c>
      <c r="Q72" s="166">
        <v>3988</v>
      </c>
      <c r="R72" s="233" t="s">
        <v>525</v>
      </c>
      <c r="S72" s="233" t="s">
        <v>422</v>
      </c>
    </row>
    <row r="73" spans="1:19" ht="95.25" customHeight="1">
      <c r="A73" s="386">
        <v>5</v>
      </c>
      <c r="B73" s="161" t="s">
        <v>459</v>
      </c>
      <c r="C73" s="163">
        <v>20220153</v>
      </c>
      <c r="D73" s="162">
        <v>44739</v>
      </c>
      <c r="E73" s="161" t="s">
        <v>20</v>
      </c>
      <c r="F73" s="161"/>
      <c r="G73" s="356" t="s">
        <v>267</v>
      </c>
      <c r="H73" s="163" t="s">
        <v>455</v>
      </c>
      <c r="I73" s="386" t="s">
        <v>889</v>
      </c>
      <c r="J73" s="386" t="s">
        <v>889</v>
      </c>
      <c r="K73" s="386" t="s">
        <v>890</v>
      </c>
      <c r="L73" s="386" t="s">
        <v>889</v>
      </c>
      <c r="M73" s="394" t="s">
        <v>980</v>
      </c>
      <c r="N73" s="161" t="s">
        <v>460</v>
      </c>
      <c r="O73" s="161" t="s">
        <v>461</v>
      </c>
      <c r="P73" s="157">
        <v>8250</v>
      </c>
      <c r="Q73" s="166">
        <v>8225.25</v>
      </c>
      <c r="R73" s="161" t="s">
        <v>526</v>
      </c>
      <c r="S73" s="161" t="s">
        <v>422</v>
      </c>
    </row>
    <row r="74" spans="1:19" ht="108" customHeight="1">
      <c r="A74" s="386">
        <v>6</v>
      </c>
      <c r="B74" s="161" t="s">
        <v>459</v>
      </c>
      <c r="C74" s="136">
        <v>20220152</v>
      </c>
      <c r="D74" s="135">
        <v>44739</v>
      </c>
      <c r="E74" s="134" t="s">
        <v>20</v>
      </c>
      <c r="F74" s="134"/>
      <c r="G74" s="356" t="s">
        <v>267</v>
      </c>
      <c r="H74" s="136" t="s">
        <v>411</v>
      </c>
      <c r="I74" s="386" t="s">
        <v>889</v>
      </c>
      <c r="J74" s="386" t="s">
        <v>889</v>
      </c>
      <c r="K74" s="386" t="s">
        <v>890</v>
      </c>
      <c r="L74" s="386" t="s">
        <v>889</v>
      </c>
      <c r="M74" s="394" t="s">
        <v>980</v>
      </c>
      <c r="N74" s="134" t="s">
        <v>426</v>
      </c>
      <c r="O74" s="134" t="s">
        <v>423</v>
      </c>
      <c r="P74" s="142">
        <v>6000</v>
      </c>
      <c r="Q74" s="142">
        <v>5982</v>
      </c>
      <c r="R74" s="134" t="s">
        <v>424</v>
      </c>
      <c r="S74" s="134" t="s">
        <v>422</v>
      </c>
    </row>
    <row r="75" spans="1:19" ht="72" customHeight="1">
      <c r="A75" s="386">
        <v>7</v>
      </c>
      <c r="B75" s="319" t="s">
        <v>41</v>
      </c>
      <c r="C75" s="155">
        <v>20220155</v>
      </c>
      <c r="D75" s="156">
        <v>44749</v>
      </c>
      <c r="E75" s="154" t="s">
        <v>20</v>
      </c>
      <c r="F75" s="154">
        <v>124</v>
      </c>
      <c r="G75" s="154"/>
      <c r="H75" s="155" t="s">
        <v>411</v>
      </c>
      <c r="I75" s="386" t="s">
        <v>889</v>
      </c>
      <c r="J75" s="386" t="s">
        <v>889</v>
      </c>
      <c r="K75" s="386" t="s">
        <v>890</v>
      </c>
      <c r="L75" s="386" t="s">
        <v>889</v>
      </c>
      <c r="M75" s="14"/>
      <c r="N75" s="154" t="s">
        <v>415</v>
      </c>
      <c r="O75" s="154" t="s">
        <v>600</v>
      </c>
      <c r="P75" s="157">
        <v>1000</v>
      </c>
      <c r="Q75" s="142">
        <v>942.65</v>
      </c>
      <c r="R75" s="154" t="s">
        <v>450</v>
      </c>
      <c r="S75" s="154" t="s">
        <v>451</v>
      </c>
    </row>
    <row r="76" spans="1:19" ht="71.25" customHeight="1">
      <c r="A76" s="386">
        <v>8</v>
      </c>
      <c r="B76" s="158" t="s">
        <v>445</v>
      </c>
      <c r="C76" s="175">
        <v>20220160</v>
      </c>
      <c r="D76" s="176">
        <v>44781</v>
      </c>
      <c r="E76" s="265" t="s">
        <v>20</v>
      </c>
      <c r="F76" s="158">
        <v>128</v>
      </c>
      <c r="G76" s="158"/>
      <c r="H76" s="356" t="s">
        <v>411</v>
      </c>
      <c r="I76" s="386" t="s">
        <v>889</v>
      </c>
      <c r="J76" s="386" t="s">
        <v>889</v>
      </c>
      <c r="K76" s="386" t="s">
        <v>890</v>
      </c>
      <c r="L76" s="386" t="s">
        <v>889</v>
      </c>
      <c r="M76" s="158"/>
      <c r="N76" s="158" t="s">
        <v>446</v>
      </c>
      <c r="O76" s="158" t="s">
        <v>447</v>
      </c>
      <c r="P76" s="159">
        <v>2500</v>
      </c>
      <c r="Q76" s="159">
        <v>690</v>
      </c>
      <c r="R76" s="39" t="s">
        <v>448</v>
      </c>
      <c r="S76" s="158" t="s">
        <v>449</v>
      </c>
    </row>
    <row r="77" spans="1:19" ht="68.25" customHeight="1">
      <c r="A77" s="386">
        <v>9</v>
      </c>
      <c r="B77" s="319" t="s">
        <v>557</v>
      </c>
      <c r="C77" s="42">
        <v>20220213</v>
      </c>
      <c r="D77" s="264">
        <v>44812</v>
      </c>
      <c r="E77" s="265" t="s">
        <v>20</v>
      </c>
      <c r="F77" s="275">
        <v>151</v>
      </c>
      <c r="G77" s="14"/>
      <c r="H77" s="356" t="s">
        <v>411</v>
      </c>
      <c r="I77" s="386" t="s">
        <v>889</v>
      </c>
      <c r="J77" s="386" t="s">
        <v>889</v>
      </c>
      <c r="K77" s="386" t="s">
        <v>890</v>
      </c>
      <c r="L77" s="386" t="s">
        <v>889</v>
      </c>
      <c r="M77" s="14"/>
      <c r="N77" s="273" t="s">
        <v>559</v>
      </c>
      <c r="O77" s="273" t="s">
        <v>578</v>
      </c>
      <c r="P77" s="153">
        <v>188</v>
      </c>
      <c r="Q77" s="285">
        <v>185</v>
      </c>
      <c r="R77" s="273" t="s">
        <v>579</v>
      </c>
      <c r="S77" s="286" t="s">
        <v>558</v>
      </c>
    </row>
    <row r="78" spans="1:19" ht="74.25" customHeight="1">
      <c r="A78" s="386">
        <v>10</v>
      </c>
      <c r="B78" s="319" t="s">
        <v>566</v>
      </c>
      <c r="C78" s="42">
        <v>20220217</v>
      </c>
      <c r="D78" s="109">
        <v>44790</v>
      </c>
      <c r="E78" s="265" t="s">
        <v>20</v>
      </c>
      <c r="F78" s="275">
        <v>165</v>
      </c>
      <c r="G78" s="14"/>
      <c r="H78" s="356" t="s">
        <v>411</v>
      </c>
      <c r="I78" s="386" t="s">
        <v>889</v>
      </c>
      <c r="J78" s="386" t="s">
        <v>889</v>
      </c>
      <c r="K78" s="386" t="s">
        <v>890</v>
      </c>
      <c r="L78" s="386" t="s">
        <v>889</v>
      </c>
      <c r="M78" s="14"/>
      <c r="N78" s="273" t="s">
        <v>563</v>
      </c>
      <c r="O78" s="273" t="s">
        <v>565</v>
      </c>
      <c r="P78" s="284">
        <v>400</v>
      </c>
      <c r="Q78" s="285">
        <v>460</v>
      </c>
      <c r="R78" s="273" t="s">
        <v>575</v>
      </c>
      <c r="S78" s="286" t="s">
        <v>564</v>
      </c>
    </row>
    <row r="79" spans="1:19" s="35" customFormat="1" ht="79.5" customHeight="1">
      <c r="A79" s="386">
        <v>11</v>
      </c>
      <c r="B79" s="273" t="s">
        <v>590</v>
      </c>
      <c r="C79" s="42">
        <v>20220203</v>
      </c>
      <c r="D79" s="271">
        <v>44809</v>
      </c>
      <c r="E79" s="273" t="s">
        <v>20</v>
      </c>
      <c r="F79" s="275">
        <v>155</v>
      </c>
      <c r="G79" s="275"/>
      <c r="H79" s="356" t="s">
        <v>411</v>
      </c>
      <c r="I79" s="386" t="s">
        <v>889</v>
      </c>
      <c r="J79" s="386" t="s">
        <v>889</v>
      </c>
      <c r="K79" s="386" t="s">
        <v>890</v>
      </c>
      <c r="L79" s="386" t="s">
        <v>889</v>
      </c>
      <c r="M79" s="275"/>
      <c r="N79" s="273" t="s">
        <v>591</v>
      </c>
      <c r="O79" s="273" t="s">
        <v>592</v>
      </c>
      <c r="P79" s="287">
        <v>9500</v>
      </c>
      <c r="Q79" s="13">
        <v>8717.16</v>
      </c>
      <c r="R79" s="273" t="s">
        <v>593</v>
      </c>
      <c r="S79" s="286" t="s">
        <v>200</v>
      </c>
    </row>
    <row r="80" spans="1:19" ht="114.75">
      <c r="A80" s="386">
        <v>12</v>
      </c>
      <c r="B80" s="273" t="s">
        <v>594</v>
      </c>
      <c r="C80" s="42">
        <v>202200197</v>
      </c>
      <c r="D80" s="271">
        <v>44798</v>
      </c>
      <c r="E80" s="386" t="s">
        <v>20</v>
      </c>
      <c r="G80" s="42" t="s">
        <v>267</v>
      </c>
      <c r="H80" s="356" t="s">
        <v>411</v>
      </c>
      <c r="I80" s="386" t="s">
        <v>889</v>
      </c>
      <c r="J80" s="386" t="s">
        <v>889</v>
      </c>
      <c r="K80" s="386" t="s">
        <v>890</v>
      </c>
      <c r="L80" s="386" t="s">
        <v>889</v>
      </c>
      <c r="M80" s="394" t="s">
        <v>980</v>
      </c>
      <c r="N80" s="269" t="s">
        <v>595</v>
      </c>
      <c r="O80" s="269" t="s">
        <v>596</v>
      </c>
      <c r="P80" s="13">
        <v>3500</v>
      </c>
      <c r="Q80" s="13">
        <v>3125</v>
      </c>
      <c r="R80" s="269" t="s">
        <v>597</v>
      </c>
      <c r="S80" s="290" t="s">
        <v>598</v>
      </c>
    </row>
    <row r="81" spans="1:20" ht="76.5" customHeight="1">
      <c r="A81" s="386">
        <v>13</v>
      </c>
      <c r="B81" s="39" t="s">
        <v>209</v>
      </c>
      <c r="C81" s="42">
        <v>20220231</v>
      </c>
      <c r="D81" s="109">
        <v>44818</v>
      </c>
      <c r="E81" s="281" t="s">
        <v>20</v>
      </c>
      <c r="F81" s="282">
        <v>156</v>
      </c>
      <c r="G81" s="14"/>
      <c r="H81" s="356" t="s">
        <v>411</v>
      </c>
      <c r="I81" s="386" t="s">
        <v>889</v>
      </c>
      <c r="J81" s="386" t="s">
        <v>889</v>
      </c>
      <c r="K81" s="386" t="s">
        <v>890</v>
      </c>
      <c r="L81" s="386" t="s">
        <v>889</v>
      </c>
      <c r="M81" s="14"/>
      <c r="N81" s="386" t="s">
        <v>601</v>
      </c>
      <c r="O81" s="386" t="s">
        <v>602</v>
      </c>
      <c r="P81" s="415">
        <v>3000</v>
      </c>
      <c r="Q81" s="415">
        <v>2899</v>
      </c>
      <c r="R81" s="386" t="s">
        <v>603</v>
      </c>
      <c r="S81" s="387" t="s">
        <v>604</v>
      </c>
    </row>
    <row r="82" spans="1:20" ht="31.5" customHeight="1"/>
    <row r="83" spans="1:20" ht="53.25" customHeight="1">
      <c r="A83" s="493" t="s">
        <v>608</v>
      </c>
      <c r="B83" s="493"/>
      <c r="C83" s="493"/>
      <c r="D83" s="493"/>
      <c r="E83" s="493"/>
      <c r="F83" s="493"/>
      <c r="G83" s="493"/>
      <c r="H83" s="493"/>
      <c r="I83" s="493"/>
      <c r="J83" s="493"/>
      <c r="K83" s="493"/>
      <c r="L83" s="493"/>
      <c r="M83" s="493"/>
      <c r="N83" s="493"/>
      <c r="O83" s="493"/>
      <c r="P83" s="493"/>
      <c r="Q83" s="493"/>
      <c r="R83" s="493"/>
      <c r="S83" s="493"/>
      <c r="T83" s="299"/>
    </row>
    <row r="84" spans="1:20" s="29" customFormat="1" ht="29.25" customHeight="1">
      <c r="A84" s="492" t="s">
        <v>961</v>
      </c>
      <c r="B84" s="492"/>
      <c r="C84" s="492"/>
      <c r="D84" s="492"/>
      <c r="E84" s="492"/>
      <c r="F84" s="492"/>
      <c r="G84" s="492"/>
      <c r="H84" s="492"/>
      <c r="I84" s="492"/>
      <c r="J84" s="492"/>
      <c r="K84" s="492"/>
      <c r="L84" s="492"/>
      <c r="M84" s="492"/>
      <c r="N84" s="492"/>
      <c r="O84" s="492"/>
      <c r="P84" s="492"/>
      <c r="Q84" s="492"/>
      <c r="R84" s="492"/>
      <c r="S84" s="492"/>
      <c r="T84" s="299"/>
    </row>
    <row r="85" spans="1:20" ht="138.75" customHeight="1">
      <c r="A85" s="360" t="s">
        <v>0</v>
      </c>
      <c r="B85" s="361" t="s">
        <v>1</v>
      </c>
      <c r="C85" s="361" t="s">
        <v>2</v>
      </c>
      <c r="D85" s="361" t="s">
        <v>3</v>
      </c>
      <c r="E85" s="362" t="s">
        <v>4</v>
      </c>
      <c r="F85" s="362" t="s">
        <v>19</v>
      </c>
      <c r="G85" s="361" t="s">
        <v>5</v>
      </c>
      <c r="H85" s="362" t="s">
        <v>6</v>
      </c>
      <c r="I85" s="407" t="s">
        <v>8</v>
      </c>
      <c r="J85" s="407" t="s">
        <v>8</v>
      </c>
      <c r="K85" s="361" t="s">
        <v>10</v>
      </c>
      <c r="L85" s="361" t="s">
        <v>11</v>
      </c>
      <c r="M85" s="361" t="s">
        <v>12</v>
      </c>
      <c r="N85" s="361" t="s">
        <v>13</v>
      </c>
      <c r="O85" s="363" t="s">
        <v>883</v>
      </c>
      <c r="P85" s="407" t="s">
        <v>15</v>
      </c>
      <c r="Q85" s="361" t="s">
        <v>16</v>
      </c>
      <c r="R85" s="361" t="s">
        <v>17</v>
      </c>
      <c r="S85" s="361" t="s">
        <v>23</v>
      </c>
      <c r="T85" s="31" t="s">
        <v>18</v>
      </c>
    </row>
    <row r="86" spans="1:20" ht="96.75" customHeight="1">
      <c r="A86" s="387">
        <v>1</v>
      </c>
      <c r="B86" s="27" t="s">
        <v>617</v>
      </c>
      <c r="C86" s="186">
        <v>20220275</v>
      </c>
      <c r="D86" s="79">
        <v>44847</v>
      </c>
      <c r="E86" s="304" t="s">
        <v>20</v>
      </c>
      <c r="F86" s="78">
        <v>192</v>
      </c>
      <c r="G86" s="186"/>
      <c r="H86" s="78" t="s">
        <v>865</v>
      </c>
      <c r="I86" s="27" t="s">
        <v>889</v>
      </c>
      <c r="J86" s="27" t="s">
        <v>889</v>
      </c>
      <c r="K86" s="27" t="s">
        <v>890</v>
      </c>
      <c r="L86" s="27" t="s">
        <v>889</v>
      </c>
      <c r="M86" s="186"/>
      <c r="N86" s="27" t="s">
        <v>559</v>
      </c>
      <c r="O86" s="188" t="s">
        <v>835</v>
      </c>
      <c r="P86" s="189">
        <v>225</v>
      </c>
      <c r="Q86" s="190">
        <v>225</v>
      </c>
      <c r="R86" s="27" t="s">
        <v>618</v>
      </c>
      <c r="S86" s="27" t="s">
        <v>619</v>
      </c>
      <c r="T86" s="186"/>
    </row>
    <row r="87" spans="1:20" ht="80.25" customHeight="1">
      <c r="A87" s="387">
        <v>2</v>
      </c>
      <c r="B87" s="386" t="s">
        <v>826</v>
      </c>
      <c r="C87" s="356">
        <v>20220265</v>
      </c>
      <c r="D87" s="342">
        <v>44826</v>
      </c>
      <c r="E87" s="386" t="s">
        <v>20</v>
      </c>
      <c r="F87" s="356">
        <v>164</v>
      </c>
      <c r="G87" s="140"/>
      <c r="H87" s="356" t="s">
        <v>251</v>
      </c>
      <c r="I87" s="27" t="s">
        <v>889</v>
      </c>
      <c r="J87" s="27" t="s">
        <v>889</v>
      </c>
      <c r="K87" s="27" t="s">
        <v>890</v>
      </c>
      <c r="L87" s="27" t="s">
        <v>889</v>
      </c>
      <c r="M87" s="356"/>
      <c r="N87" s="386" t="s">
        <v>146</v>
      </c>
      <c r="O87" s="386" t="s">
        <v>836</v>
      </c>
      <c r="P87" s="142">
        <v>3500</v>
      </c>
      <c r="Q87" s="142">
        <v>2498</v>
      </c>
      <c r="R87" s="386" t="s">
        <v>624</v>
      </c>
      <c r="S87" s="386" t="s">
        <v>832</v>
      </c>
      <c r="T87" s="293"/>
    </row>
    <row r="88" spans="1:20" ht="74.25" customHeight="1">
      <c r="A88" s="387">
        <v>3</v>
      </c>
      <c r="B88" s="386" t="s">
        <v>683</v>
      </c>
      <c r="C88" s="356">
        <v>20220294</v>
      </c>
      <c r="D88" s="342">
        <v>44851</v>
      </c>
      <c r="E88" s="386" t="s">
        <v>20</v>
      </c>
      <c r="F88" s="313">
        <v>189</v>
      </c>
      <c r="G88" s="356"/>
      <c r="H88" s="356" t="s">
        <v>251</v>
      </c>
      <c r="I88" s="27" t="s">
        <v>889</v>
      </c>
      <c r="J88" s="27" t="s">
        <v>889</v>
      </c>
      <c r="K88" s="27" t="s">
        <v>890</v>
      </c>
      <c r="L88" s="27" t="s">
        <v>889</v>
      </c>
      <c r="M88" s="139"/>
      <c r="N88" s="27" t="s">
        <v>559</v>
      </c>
      <c r="O88" s="386" t="s">
        <v>837</v>
      </c>
      <c r="P88" s="152">
        <v>125</v>
      </c>
      <c r="Q88" s="153">
        <v>125</v>
      </c>
      <c r="R88" s="386" t="s">
        <v>838</v>
      </c>
      <c r="S88" s="386" t="s">
        <v>684</v>
      </c>
      <c r="T88" s="14"/>
    </row>
    <row r="89" spans="1:20" ht="70.5" customHeight="1">
      <c r="A89" s="387">
        <v>4</v>
      </c>
      <c r="B89" s="386" t="s">
        <v>826</v>
      </c>
      <c r="C89" s="356">
        <v>20220240</v>
      </c>
      <c r="D89" s="384">
        <v>44830</v>
      </c>
      <c r="E89" s="386" t="s">
        <v>20</v>
      </c>
      <c r="F89" s="356">
        <v>186</v>
      </c>
      <c r="G89" s="356"/>
      <c r="H89" s="356" t="s">
        <v>251</v>
      </c>
      <c r="I89" s="27" t="s">
        <v>889</v>
      </c>
      <c r="J89" s="27" t="s">
        <v>889</v>
      </c>
      <c r="K89" s="27" t="s">
        <v>890</v>
      </c>
      <c r="L89" s="27" t="s">
        <v>889</v>
      </c>
      <c r="M89" s="139"/>
      <c r="N89" s="386" t="s">
        <v>146</v>
      </c>
      <c r="O89" s="386" t="s">
        <v>839</v>
      </c>
      <c r="P89" s="152">
        <v>3500</v>
      </c>
      <c r="Q89" s="153">
        <v>3912</v>
      </c>
      <c r="R89" s="386" t="s">
        <v>689</v>
      </c>
      <c r="S89" s="386" t="s">
        <v>690</v>
      </c>
      <c r="T89" s="291"/>
    </row>
    <row r="90" spans="1:20" ht="98.25" customHeight="1">
      <c r="A90" s="387">
        <v>5</v>
      </c>
      <c r="B90" s="386" t="s">
        <v>445</v>
      </c>
      <c r="C90" s="356">
        <v>20220307</v>
      </c>
      <c r="D90" s="342">
        <v>44859</v>
      </c>
      <c r="E90" s="386" t="s">
        <v>20</v>
      </c>
      <c r="F90" s="356">
        <v>226</v>
      </c>
      <c r="G90" s="356"/>
      <c r="H90" s="356" t="s">
        <v>811</v>
      </c>
      <c r="I90" s="27" t="s">
        <v>889</v>
      </c>
      <c r="J90" s="27" t="s">
        <v>889</v>
      </c>
      <c r="K90" s="27" t="s">
        <v>890</v>
      </c>
      <c r="L90" s="27" t="s">
        <v>889</v>
      </c>
      <c r="M90" s="139"/>
      <c r="N90" s="386" t="s">
        <v>840</v>
      </c>
      <c r="O90" s="386" t="s">
        <v>841</v>
      </c>
      <c r="P90" s="153">
        <v>2500</v>
      </c>
      <c r="Q90" s="153">
        <v>1152.5999999999999</v>
      </c>
      <c r="R90" s="386" t="s">
        <v>812</v>
      </c>
      <c r="S90" s="386" t="s">
        <v>813</v>
      </c>
      <c r="T90" s="291"/>
    </row>
    <row r="91" spans="1:20" ht="79.5" customHeight="1">
      <c r="A91" s="387">
        <v>6</v>
      </c>
      <c r="B91" s="386" t="s">
        <v>872</v>
      </c>
      <c r="C91" s="52">
        <v>20220327</v>
      </c>
      <c r="D91" s="342">
        <v>44860</v>
      </c>
      <c r="E91" s="386" t="s">
        <v>20</v>
      </c>
      <c r="F91" s="356">
        <v>207</v>
      </c>
      <c r="G91" s="356"/>
      <c r="H91" s="356" t="s">
        <v>251</v>
      </c>
      <c r="I91" s="27" t="s">
        <v>889</v>
      </c>
      <c r="J91" s="27" t="s">
        <v>889</v>
      </c>
      <c r="K91" s="27" t="s">
        <v>890</v>
      </c>
      <c r="L91" s="27" t="s">
        <v>889</v>
      </c>
      <c r="M91" s="139"/>
      <c r="N91" s="386" t="s">
        <v>873</v>
      </c>
      <c r="O91" s="386" t="s">
        <v>874</v>
      </c>
      <c r="P91" s="153">
        <v>5000</v>
      </c>
      <c r="Q91" s="152">
        <v>4500</v>
      </c>
      <c r="R91" s="386" t="s">
        <v>875</v>
      </c>
      <c r="S91" s="386" t="s">
        <v>880</v>
      </c>
      <c r="T91" s="291"/>
    </row>
  </sheetData>
  <sheetProtection algorithmName="SHA-512" hashValue="bdc6fjYwX2e++uof/3wUQFdCafV0EmqlQZDrRqMap+c2QWQ9zVYPVOpThPflkr9007faYKXPEk/i2Sbej5MrjA==" saltValue="lCaRPFnuhn54mRrfFK1rTg==" spinCount="100000" sheet="1" objects="1" scenarios="1"/>
  <autoFilter ref="A3:S31">
    <sortState ref="A3:V26">
      <sortCondition ref="C2:C26"/>
    </sortState>
  </autoFilter>
  <mergeCells count="76">
    <mergeCell ref="E39:E40"/>
    <mergeCell ref="F39:F40"/>
    <mergeCell ref="G39:G40"/>
    <mergeCell ref="A84:S84"/>
    <mergeCell ref="A83:S83"/>
    <mergeCell ref="A67:S67"/>
    <mergeCell ref="A43:A45"/>
    <mergeCell ref="A57:A60"/>
    <mergeCell ref="A39:A40"/>
    <mergeCell ref="B66:S66"/>
    <mergeCell ref="E57:E60"/>
    <mergeCell ref="H39:H40"/>
    <mergeCell ref="J39:J40"/>
    <mergeCell ref="O43:O45"/>
    <mergeCell ref="P43:P45"/>
    <mergeCell ref="J43:J45"/>
    <mergeCell ref="B43:B45"/>
    <mergeCell ref="C43:C45"/>
    <mergeCell ref="D43:D45"/>
    <mergeCell ref="E43:E45"/>
    <mergeCell ref="F43:F45"/>
    <mergeCell ref="A1:S1"/>
    <mergeCell ref="A2:S2"/>
    <mergeCell ref="A12:A13"/>
    <mergeCell ref="B12:B13"/>
    <mergeCell ref="C12:C13"/>
    <mergeCell ref="R12:R13"/>
    <mergeCell ref="D12:D13"/>
    <mergeCell ref="E12:E13"/>
    <mergeCell ref="F12:F13"/>
    <mergeCell ref="G12:G13"/>
    <mergeCell ref="H12:H13"/>
    <mergeCell ref="I12:I13"/>
    <mergeCell ref="J12:J13"/>
    <mergeCell ref="M12:M13"/>
    <mergeCell ref="N12:N13"/>
    <mergeCell ref="O12:O13"/>
    <mergeCell ref="L43:L45"/>
    <mergeCell ref="M43:M45"/>
    <mergeCell ref="N43:N45"/>
    <mergeCell ref="R57:R60"/>
    <mergeCell ref="D57:D60"/>
    <mergeCell ref="L57:L60"/>
    <mergeCell ref="M57:M60"/>
    <mergeCell ref="P57:P60"/>
    <mergeCell ref="O57:O60"/>
    <mergeCell ref="N57:N60"/>
    <mergeCell ref="R43:R45"/>
    <mergeCell ref="I43:I45"/>
    <mergeCell ref="G43:G45"/>
    <mergeCell ref="H43:H45"/>
    <mergeCell ref="K43:K45"/>
    <mergeCell ref="C57:C60"/>
    <mergeCell ref="B57:B60"/>
    <mergeCell ref="I57:I60"/>
    <mergeCell ref="J57:J60"/>
    <mergeCell ref="K57:K60"/>
    <mergeCell ref="H57:H60"/>
    <mergeCell ref="G57:G60"/>
    <mergeCell ref="F57:F60"/>
    <mergeCell ref="P12:P13"/>
    <mergeCell ref="P39:P40"/>
    <mergeCell ref="R39:R40"/>
    <mergeCell ref="A32:S32"/>
    <mergeCell ref="I39:I40"/>
    <mergeCell ref="K39:K40"/>
    <mergeCell ref="L39:L40"/>
    <mergeCell ref="M39:M40"/>
    <mergeCell ref="N39:N40"/>
    <mergeCell ref="O39:O40"/>
    <mergeCell ref="K12:K13"/>
    <mergeCell ref="L12:L13"/>
    <mergeCell ref="B31:Q31"/>
    <mergeCell ref="B39:B40"/>
    <mergeCell ref="C39:C40"/>
    <mergeCell ref="D39:D40"/>
  </mergeCells>
  <pageMargins left="0.65" right="0.23622047244094491" top="0.31496062992125984" bottom="0.15748031496062992" header="0.31496062992125984" footer="0.19685039370078741"/>
  <pageSetup scale="60" fitToWidth="5" fitToHeight="5" orientation="landscape" r:id="rId1"/>
  <rowBreaks count="5" manualBreakCount="5">
    <brk id="6" max="19" man="1"/>
    <brk id="11" max="19" man="1"/>
    <brk id="14" max="19" man="1"/>
    <brk id="19" max="19" man="1"/>
    <brk id="24"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S102"/>
  <sheetViews>
    <sheetView zoomScale="110" zoomScaleNormal="110" workbookViewId="0">
      <selection activeCell="O4" sqref="O4"/>
    </sheetView>
  </sheetViews>
  <sheetFormatPr baseColWidth="10" defaultRowHeight="15"/>
  <cols>
    <col min="1" max="1" width="5.5703125" customWidth="1"/>
    <col min="2" max="2" width="16.28515625" customWidth="1"/>
    <col min="3" max="3" width="7" customWidth="1"/>
    <col min="4" max="4" width="6.85546875" customWidth="1"/>
    <col min="5" max="5" width="7.28515625" customWidth="1"/>
    <col min="6" max="6" width="6.140625" customWidth="1"/>
    <col min="7" max="7" width="5.5703125" customWidth="1"/>
    <col min="8" max="8" width="7.28515625" customWidth="1"/>
    <col min="9" max="9" width="6.5703125" customWidth="1"/>
    <col min="10" max="10" width="5.42578125" customWidth="1"/>
    <col min="11" max="12" width="4.42578125" customWidth="1"/>
    <col min="13" max="13" width="15.140625" customWidth="1"/>
    <col min="14" max="14" width="13" customWidth="1"/>
    <col min="15" max="15" width="33.140625" customWidth="1"/>
    <col min="16" max="16" width="13.140625" customWidth="1"/>
    <col min="17" max="17" width="11.85546875" customWidth="1"/>
    <col min="18" max="18" width="16.140625" customWidth="1"/>
    <col min="19" max="19" width="16.42578125" customWidth="1"/>
  </cols>
  <sheetData>
    <row r="1" spans="1:19" ht="48" customHeight="1">
      <c r="A1" s="503" t="s">
        <v>886</v>
      </c>
      <c r="B1" s="504"/>
      <c r="C1" s="504"/>
      <c r="D1" s="504"/>
      <c r="E1" s="504"/>
      <c r="F1" s="504"/>
      <c r="G1" s="504"/>
      <c r="H1" s="504"/>
      <c r="I1" s="504"/>
      <c r="J1" s="504"/>
      <c r="K1" s="504"/>
      <c r="L1" s="504"/>
      <c r="M1" s="504"/>
      <c r="N1" s="504"/>
      <c r="O1" s="504"/>
      <c r="P1" s="504"/>
      <c r="Q1" s="504"/>
      <c r="R1" s="504"/>
      <c r="S1" s="504"/>
    </row>
    <row r="2" spans="1:19" s="29" customFormat="1" ht="31.5">
      <c r="A2" s="417"/>
      <c r="B2" s="418"/>
      <c r="C2" s="418"/>
      <c r="D2" s="418"/>
      <c r="E2" s="418"/>
      <c r="F2" s="418"/>
      <c r="G2" s="418"/>
      <c r="H2" s="418"/>
      <c r="I2" s="418"/>
      <c r="J2" s="418"/>
      <c r="K2" s="418"/>
      <c r="L2" s="418"/>
      <c r="M2" s="418"/>
      <c r="N2" s="418" t="s">
        <v>403</v>
      </c>
      <c r="O2" s="418"/>
      <c r="P2" s="418"/>
      <c r="Q2" s="418"/>
      <c r="R2" s="418"/>
      <c r="S2" s="418"/>
    </row>
    <row r="3" spans="1:19" ht="149.25" customHeight="1">
      <c r="A3" s="360" t="s">
        <v>739</v>
      </c>
      <c r="B3" s="361" t="s">
        <v>1</v>
      </c>
      <c r="C3" s="361" t="s">
        <v>2</v>
      </c>
      <c r="D3" s="361" t="s">
        <v>3</v>
      </c>
      <c r="E3" s="408" t="s">
        <v>4</v>
      </c>
      <c r="F3" s="408" t="s">
        <v>19</v>
      </c>
      <c r="G3" s="361" t="s">
        <v>5</v>
      </c>
      <c r="H3" s="362" t="s">
        <v>6</v>
      </c>
      <c r="I3" s="361" t="s">
        <v>8</v>
      </c>
      <c r="J3" s="407" t="s">
        <v>9</v>
      </c>
      <c r="K3" s="361" t="s">
        <v>10</v>
      </c>
      <c r="L3" s="361" t="s">
        <v>11</v>
      </c>
      <c r="M3" s="361" t="s">
        <v>740</v>
      </c>
      <c r="N3" s="361" t="s">
        <v>13</v>
      </c>
      <c r="O3" s="361" t="s">
        <v>14</v>
      </c>
      <c r="P3" s="361" t="s">
        <v>15</v>
      </c>
      <c r="Q3" s="361" t="s">
        <v>16</v>
      </c>
      <c r="R3" s="361" t="s">
        <v>17</v>
      </c>
      <c r="S3" s="361" t="s">
        <v>23</v>
      </c>
    </row>
    <row r="4" spans="1:19" ht="97.5" customHeight="1">
      <c r="A4" s="2">
        <v>1</v>
      </c>
      <c r="B4" s="2" t="s">
        <v>65</v>
      </c>
      <c r="C4" s="41">
        <v>20220035</v>
      </c>
      <c r="D4" s="11">
        <v>44601</v>
      </c>
      <c r="E4" s="2" t="s">
        <v>20</v>
      </c>
      <c r="F4" s="2">
        <v>11</v>
      </c>
      <c r="G4" s="2"/>
      <c r="H4" s="392" t="s">
        <v>66</v>
      </c>
      <c r="I4" s="2" t="s">
        <v>889</v>
      </c>
      <c r="J4" s="2" t="s">
        <v>889</v>
      </c>
      <c r="K4" s="2" t="s">
        <v>890</v>
      </c>
      <c r="L4" s="2" t="s">
        <v>889</v>
      </c>
      <c r="M4" s="2"/>
      <c r="N4" s="2" t="s">
        <v>236</v>
      </c>
      <c r="O4" s="2" t="s">
        <v>741</v>
      </c>
      <c r="P4" s="6">
        <v>250</v>
      </c>
      <c r="Q4" s="6">
        <v>195</v>
      </c>
      <c r="R4" s="2" t="s">
        <v>67</v>
      </c>
      <c r="S4" s="2" t="s">
        <v>68</v>
      </c>
    </row>
    <row r="5" spans="1:19" ht="75">
      <c r="A5" s="2">
        <v>2</v>
      </c>
      <c r="B5" s="2" t="s">
        <v>65</v>
      </c>
      <c r="C5" s="41">
        <v>20220053</v>
      </c>
      <c r="D5" s="11">
        <v>44623</v>
      </c>
      <c r="E5" s="386" t="s">
        <v>20</v>
      </c>
      <c r="F5" s="21">
        <v>20</v>
      </c>
      <c r="G5" s="2"/>
      <c r="H5" s="41" t="s">
        <v>66</v>
      </c>
      <c r="I5" s="386" t="s">
        <v>889</v>
      </c>
      <c r="J5" s="386" t="s">
        <v>889</v>
      </c>
      <c r="K5" s="386" t="s">
        <v>890</v>
      </c>
      <c r="L5" s="386" t="s">
        <v>889</v>
      </c>
      <c r="M5" s="2"/>
      <c r="N5" s="2" t="s">
        <v>236</v>
      </c>
      <c r="O5" s="2" t="s">
        <v>88</v>
      </c>
      <c r="P5" s="6">
        <v>250</v>
      </c>
      <c r="Q5" s="6">
        <v>225</v>
      </c>
      <c r="R5" s="2" t="s">
        <v>89</v>
      </c>
      <c r="S5" s="2" t="s">
        <v>742</v>
      </c>
    </row>
    <row r="6" spans="1:19" ht="105">
      <c r="A6" s="2">
        <v>3</v>
      </c>
      <c r="B6" s="2" t="s">
        <v>65</v>
      </c>
      <c r="C6" s="41">
        <v>20220054</v>
      </c>
      <c r="D6" s="11">
        <v>44623</v>
      </c>
      <c r="E6" s="386" t="s">
        <v>20</v>
      </c>
      <c r="F6" s="2">
        <v>20</v>
      </c>
      <c r="G6" s="2"/>
      <c r="H6" s="41" t="s">
        <v>66</v>
      </c>
      <c r="I6" s="386" t="s">
        <v>889</v>
      </c>
      <c r="J6" s="386" t="s">
        <v>889</v>
      </c>
      <c r="K6" s="386" t="s">
        <v>890</v>
      </c>
      <c r="L6" s="386" t="s">
        <v>889</v>
      </c>
      <c r="M6" s="2"/>
      <c r="N6" s="2" t="s">
        <v>236</v>
      </c>
      <c r="O6" s="2" t="s">
        <v>743</v>
      </c>
      <c r="P6" s="6">
        <v>150</v>
      </c>
      <c r="Q6" s="6">
        <v>134.1</v>
      </c>
      <c r="R6" s="2" t="s">
        <v>103</v>
      </c>
      <c r="S6" s="2" t="s">
        <v>744</v>
      </c>
    </row>
    <row r="7" spans="1:19" s="29" customFormat="1" ht="33.75" customHeight="1">
      <c r="A7" s="499" t="s">
        <v>981</v>
      </c>
      <c r="B7" s="500"/>
      <c r="C7" s="500"/>
      <c r="D7" s="500"/>
      <c r="E7" s="500"/>
      <c r="F7" s="500"/>
      <c r="G7" s="500"/>
      <c r="H7" s="500"/>
      <c r="I7" s="500"/>
      <c r="J7" s="500"/>
      <c r="K7" s="500"/>
      <c r="L7" s="500"/>
      <c r="M7" s="500"/>
      <c r="N7" s="500"/>
      <c r="O7" s="500"/>
      <c r="P7" s="500"/>
      <c r="Q7" s="500"/>
      <c r="R7" s="500"/>
      <c r="S7" s="500"/>
    </row>
    <row r="8" spans="1:19" s="29" customFormat="1" ht="33.75" customHeight="1">
      <c r="A8" s="501" t="s">
        <v>403</v>
      </c>
      <c r="B8" s="502"/>
      <c r="C8" s="502"/>
      <c r="D8" s="502"/>
      <c r="E8" s="502"/>
      <c r="F8" s="502"/>
      <c r="G8" s="502"/>
      <c r="H8" s="502"/>
      <c r="I8" s="502"/>
      <c r="J8" s="502"/>
      <c r="K8" s="502"/>
      <c r="L8" s="502"/>
      <c r="M8" s="502"/>
      <c r="N8" s="502"/>
      <c r="O8" s="502"/>
      <c r="P8" s="502"/>
      <c r="Q8" s="502"/>
      <c r="R8" s="502"/>
      <c r="S8" s="502"/>
    </row>
    <row r="9" spans="1:19" s="29" customFormat="1" ht="160.5" customHeight="1">
      <c r="A9" s="360" t="s">
        <v>739</v>
      </c>
      <c r="B9" s="361" t="s">
        <v>1</v>
      </c>
      <c r="C9" s="361" t="s">
        <v>2</v>
      </c>
      <c r="D9" s="361" t="s">
        <v>3</v>
      </c>
      <c r="E9" s="408" t="s">
        <v>4</v>
      </c>
      <c r="F9" s="419" t="s">
        <v>19</v>
      </c>
      <c r="G9" s="361" t="s">
        <v>5</v>
      </c>
      <c r="H9" s="420" t="s">
        <v>6</v>
      </c>
      <c r="I9" s="406" t="s">
        <v>8</v>
      </c>
      <c r="J9" s="407" t="s">
        <v>9</v>
      </c>
      <c r="K9" s="361" t="s">
        <v>10</v>
      </c>
      <c r="L9" s="361" t="s">
        <v>11</v>
      </c>
      <c r="M9" s="361" t="s">
        <v>740</v>
      </c>
      <c r="N9" s="361" t="s">
        <v>13</v>
      </c>
      <c r="O9" s="361" t="s">
        <v>14</v>
      </c>
      <c r="P9" s="361" t="s">
        <v>15</v>
      </c>
      <c r="Q9" s="361" t="s">
        <v>16</v>
      </c>
      <c r="R9" s="361" t="s">
        <v>17</v>
      </c>
      <c r="S9" s="361" t="s">
        <v>23</v>
      </c>
    </row>
    <row r="10" spans="1:19" ht="120">
      <c r="A10" s="2">
        <v>1</v>
      </c>
      <c r="B10" s="2" t="s">
        <v>65</v>
      </c>
      <c r="C10" s="84">
        <v>20220109</v>
      </c>
      <c r="D10" s="81">
        <v>44686</v>
      </c>
      <c r="E10" s="2" t="s">
        <v>20</v>
      </c>
      <c r="F10" s="2">
        <v>79</v>
      </c>
      <c r="G10" s="2"/>
      <c r="H10" s="332" t="s">
        <v>66</v>
      </c>
      <c r="I10" s="2" t="s">
        <v>889</v>
      </c>
      <c r="J10" s="2" t="s">
        <v>889</v>
      </c>
      <c r="K10" s="2" t="s">
        <v>890</v>
      </c>
      <c r="L10" s="2" t="s">
        <v>889</v>
      </c>
      <c r="M10" s="2"/>
      <c r="N10" s="100" t="s">
        <v>236</v>
      </c>
      <c r="O10" s="2" t="s">
        <v>745</v>
      </c>
      <c r="P10" s="6">
        <v>300</v>
      </c>
      <c r="Q10" s="6">
        <v>290</v>
      </c>
      <c r="R10" s="2" t="s">
        <v>296</v>
      </c>
      <c r="S10" s="2" t="s">
        <v>744</v>
      </c>
    </row>
    <row r="11" spans="1:19" ht="96" customHeight="1">
      <c r="A11" s="2">
        <v>2</v>
      </c>
      <c r="B11" s="2" t="s">
        <v>65</v>
      </c>
      <c r="C11" s="104">
        <v>20220124</v>
      </c>
      <c r="D11" s="101">
        <v>44707</v>
      </c>
      <c r="E11" s="386" t="s">
        <v>20</v>
      </c>
      <c r="F11" s="2">
        <v>98</v>
      </c>
      <c r="G11" s="2"/>
      <c r="H11" s="332" t="s">
        <v>66</v>
      </c>
      <c r="I11" s="2" t="s">
        <v>889</v>
      </c>
      <c r="J11" s="2" t="s">
        <v>889</v>
      </c>
      <c r="K11" s="2" t="s">
        <v>890</v>
      </c>
      <c r="L11" s="2" t="s">
        <v>889</v>
      </c>
      <c r="M11" s="2"/>
      <c r="N11" s="100" t="s">
        <v>236</v>
      </c>
      <c r="O11" s="2" t="s">
        <v>347</v>
      </c>
      <c r="P11" s="6">
        <v>150</v>
      </c>
      <c r="Q11" s="6">
        <v>150</v>
      </c>
      <c r="R11" s="2" t="s">
        <v>348</v>
      </c>
      <c r="S11" s="2" t="s">
        <v>746</v>
      </c>
    </row>
    <row r="12" spans="1:19" ht="78" customHeight="1">
      <c r="A12" s="422">
        <v>3</v>
      </c>
      <c r="B12" s="422" t="s">
        <v>370</v>
      </c>
      <c r="C12" s="431">
        <v>20220139</v>
      </c>
      <c r="D12" s="456">
        <v>44725</v>
      </c>
      <c r="E12" s="422" t="s">
        <v>20</v>
      </c>
      <c r="F12" s="422"/>
      <c r="G12" s="422"/>
      <c r="H12" s="431" t="s">
        <v>66</v>
      </c>
      <c r="I12" s="422" t="s">
        <v>889</v>
      </c>
      <c r="J12" s="422" t="s">
        <v>889</v>
      </c>
      <c r="K12" s="422" t="s">
        <v>890</v>
      </c>
      <c r="L12" s="422" t="s">
        <v>889</v>
      </c>
      <c r="M12" s="422"/>
      <c r="N12" s="422" t="s">
        <v>371</v>
      </c>
      <c r="O12" s="422" t="s">
        <v>747</v>
      </c>
      <c r="P12" s="473">
        <v>150</v>
      </c>
      <c r="Q12" s="103">
        <v>68</v>
      </c>
      <c r="R12" s="422" t="s">
        <v>372</v>
      </c>
      <c r="S12" s="100" t="s">
        <v>373</v>
      </c>
    </row>
    <row r="13" spans="1:19" ht="60.75" customHeight="1">
      <c r="A13" s="423"/>
      <c r="B13" s="423"/>
      <c r="C13" s="432"/>
      <c r="D13" s="458"/>
      <c r="E13" s="423"/>
      <c r="F13" s="423"/>
      <c r="G13" s="423"/>
      <c r="H13" s="432"/>
      <c r="I13" s="423"/>
      <c r="J13" s="423"/>
      <c r="K13" s="423"/>
      <c r="L13" s="423"/>
      <c r="M13" s="423"/>
      <c r="N13" s="423"/>
      <c r="O13" s="423"/>
      <c r="P13" s="474"/>
      <c r="Q13" s="103">
        <v>78.75</v>
      </c>
      <c r="R13" s="423"/>
      <c r="S13" s="100" t="s">
        <v>68</v>
      </c>
    </row>
    <row r="14" spans="1:19">
      <c r="A14" s="1"/>
      <c r="B14" s="1"/>
      <c r="C14" s="1"/>
      <c r="D14" s="1"/>
      <c r="E14" s="1"/>
      <c r="F14" s="1"/>
      <c r="G14" s="1"/>
      <c r="H14" s="1"/>
      <c r="I14" s="1"/>
      <c r="J14" s="1"/>
      <c r="K14" s="1"/>
      <c r="L14" s="1"/>
      <c r="M14" s="1"/>
      <c r="N14" s="1"/>
      <c r="O14" s="1"/>
      <c r="P14" s="17"/>
      <c r="Q14" s="17"/>
      <c r="R14" s="122"/>
      <c r="S14" s="1"/>
    </row>
    <row r="15" spans="1:19" ht="31.5" customHeight="1">
      <c r="A15" s="497" t="s">
        <v>983</v>
      </c>
      <c r="B15" s="498"/>
      <c r="C15" s="498"/>
      <c r="D15" s="498"/>
      <c r="E15" s="498"/>
      <c r="F15" s="498"/>
      <c r="G15" s="498"/>
      <c r="H15" s="498"/>
      <c r="I15" s="498"/>
      <c r="J15" s="498"/>
      <c r="K15" s="498"/>
      <c r="L15" s="498"/>
      <c r="M15" s="498"/>
      <c r="N15" s="498"/>
      <c r="O15" s="498"/>
      <c r="P15" s="498"/>
      <c r="Q15" s="498"/>
      <c r="R15" s="498"/>
      <c r="S15" s="498"/>
    </row>
    <row r="16" spans="1:19" s="29" customFormat="1" ht="31.5" customHeight="1">
      <c r="A16" s="501" t="s">
        <v>982</v>
      </c>
      <c r="B16" s="502"/>
      <c r="C16" s="502"/>
      <c r="D16" s="502"/>
      <c r="E16" s="502"/>
      <c r="F16" s="502"/>
      <c r="G16" s="502"/>
      <c r="H16" s="502"/>
      <c r="I16" s="502"/>
      <c r="J16" s="502"/>
      <c r="K16" s="502"/>
      <c r="L16" s="502"/>
      <c r="M16" s="502"/>
      <c r="N16" s="502"/>
      <c r="O16" s="502"/>
      <c r="P16" s="502"/>
      <c r="Q16" s="502"/>
      <c r="R16" s="502"/>
      <c r="S16" s="502"/>
    </row>
    <row r="17" spans="1:19" ht="164.25">
      <c r="A17" s="360" t="s">
        <v>739</v>
      </c>
      <c r="B17" s="361" t="s">
        <v>1</v>
      </c>
      <c r="C17" s="361" t="s">
        <v>2</v>
      </c>
      <c r="D17" s="361" t="s">
        <v>3</v>
      </c>
      <c r="E17" s="408" t="s">
        <v>4</v>
      </c>
      <c r="F17" s="419" t="s">
        <v>19</v>
      </c>
      <c r="G17" s="361" t="s">
        <v>5</v>
      </c>
      <c r="H17" s="420" t="s">
        <v>6</v>
      </c>
      <c r="I17" s="406" t="s">
        <v>8</v>
      </c>
      <c r="J17" s="407" t="s">
        <v>9</v>
      </c>
      <c r="K17" s="361" t="s">
        <v>10</v>
      </c>
      <c r="L17" s="361" t="s">
        <v>11</v>
      </c>
      <c r="M17" s="361" t="s">
        <v>740</v>
      </c>
      <c r="N17" s="361" t="s">
        <v>13</v>
      </c>
      <c r="O17" s="361" t="s">
        <v>14</v>
      </c>
      <c r="P17" s="361" t="s">
        <v>15</v>
      </c>
      <c r="Q17" s="361" t="s">
        <v>16</v>
      </c>
      <c r="R17" s="361" t="s">
        <v>17</v>
      </c>
      <c r="S17" s="361" t="s">
        <v>23</v>
      </c>
    </row>
    <row r="18" spans="1:19" ht="96.75" customHeight="1">
      <c r="A18" s="147">
        <v>1</v>
      </c>
      <c r="B18" s="144" t="s">
        <v>429</v>
      </c>
      <c r="C18" s="151">
        <v>20220156</v>
      </c>
      <c r="D18" s="143">
        <v>44767</v>
      </c>
      <c r="E18" s="185" t="s">
        <v>20</v>
      </c>
      <c r="F18" s="147">
        <v>124</v>
      </c>
      <c r="G18" s="14"/>
      <c r="H18" s="332" t="s">
        <v>66</v>
      </c>
      <c r="I18" s="387" t="s">
        <v>889</v>
      </c>
      <c r="J18" s="387" t="s">
        <v>889</v>
      </c>
      <c r="K18" s="387" t="s">
        <v>890</v>
      </c>
      <c r="L18" s="387" t="s">
        <v>889</v>
      </c>
      <c r="M18" s="14"/>
      <c r="N18" s="144" t="s">
        <v>430</v>
      </c>
      <c r="O18" s="144" t="s">
        <v>431</v>
      </c>
      <c r="P18" s="152">
        <v>150</v>
      </c>
      <c r="Q18" s="152">
        <v>24</v>
      </c>
      <c r="R18" s="144" t="s">
        <v>432</v>
      </c>
      <c r="S18" s="144" t="s">
        <v>746</v>
      </c>
    </row>
    <row r="19" spans="1:19" ht="79.5" customHeight="1">
      <c r="A19" s="232">
        <v>2</v>
      </c>
      <c r="B19" s="230" t="s">
        <v>429</v>
      </c>
      <c r="C19" s="151">
        <v>20220157</v>
      </c>
      <c r="D19" s="229">
        <v>44767</v>
      </c>
      <c r="E19" s="232" t="s">
        <v>20</v>
      </c>
      <c r="F19" s="232">
        <v>126</v>
      </c>
      <c r="G19" s="14"/>
      <c r="H19" s="332" t="s">
        <v>66</v>
      </c>
      <c r="I19" s="387" t="s">
        <v>889</v>
      </c>
      <c r="J19" s="387" t="s">
        <v>889</v>
      </c>
      <c r="K19" s="387" t="s">
        <v>890</v>
      </c>
      <c r="L19" s="387" t="s">
        <v>889</v>
      </c>
      <c r="M19" s="14"/>
      <c r="N19" s="230" t="s">
        <v>430</v>
      </c>
      <c r="O19" s="230" t="s">
        <v>748</v>
      </c>
      <c r="P19" s="152">
        <v>150</v>
      </c>
      <c r="Q19" s="152">
        <v>123</v>
      </c>
      <c r="R19" s="34" t="s">
        <v>523</v>
      </c>
      <c r="S19" s="34" t="s">
        <v>749</v>
      </c>
    </row>
    <row r="20" spans="1:19" ht="96" customHeight="1">
      <c r="A20" s="387">
        <v>3</v>
      </c>
      <c r="B20" s="230" t="s">
        <v>370</v>
      </c>
      <c r="C20" s="151">
        <v>20220161</v>
      </c>
      <c r="D20" s="229">
        <v>44784</v>
      </c>
      <c r="E20" s="232" t="s">
        <v>20</v>
      </c>
      <c r="F20" s="232"/>
      <c r="G20" s="42" t="s">
        <v>433</v>
      </c>
      <c r="H20" s="332" t="s">
        <v>66</v>
      </c>
      <c r="I20" s="387" t="s">
        <v>889</v>
      </c>
      <c r="J20" s="387" t="s">
        <v>889</v>
      </c>
      <c r="K20" s="387" t="s">
        <v>890</v>
      </c>
      <c r="L20" s="387" t="s">
        <v>889</v>
      </c>
      <c r="M20" s="386" t="s">
        <v>984</v>
      </c>
      <c r="N20" s="230" t="s">
        <v>430</v>
      </c>
      <c r="O20" s="230" t="s">
        <v>750</v>
      </c>
      <c r="P20" s="152">
        <v>385</v>
      </c>
      <c r="Q20" s="152">
        <v>385</v>
      </c>
      <c r="R20" s="230" t="s">
        <v>985</v>
      </c>
      <c r="S20" s="230" t="s">
        <v>751</v>
      </c>
    </row>
    <row r="21" spans="1:19" s="29" customFormat="1" ht="49.5" customHeight="1">
      <c r="A21" s="387">
        <v>4</v>
      </c>
      <c r="B21" s="202" t="s">
        <v>370</v>
      </c>
      <c r="C21" s="42">
        <v>20220168</v>
      </c>
      <c r="D21" s="200">
        <v>44784</v>
      </c>
      <c r="E21" s="204" t="s">
        <v>20</v>
      </c>
      <c r="F21" s="150"/>
      <c r="G21" s="42" t="s">
        <v>433</v>
      </c>
      <c r="H21" s="332" t="s">
        <v>66</v>
      </c>
      <c r="I21" s="387" t="s">
        <v>889</v>
      </c>
      <c r="J21" s="387" t="s">
        <v>889</v>
      </c>
      <c r="K21" s="387" t="s">
        <v>890</v>
      </c>
      <c r="L21" s="387" t="s">
        <v>889</v>
      </c>
      <c r="M21" s="386" t="s">
        <v>984</v>
      </c>
      <c r="N21" s="202" t="s">
        <v>430</v>
      </c>
      <c r="O21" s="148" t="s">
        <v>752</v>
      </c>
      <c r="P21" s="152">
        <v>350</v>
      </c>
      <c r="Q21" s="152">
        <v>350</v>
      </c>
      <c r="R21" s="148" t="s">
        <v>986</v>
      </c>
      <c r="S21" s="148" t="s">
        <v>753</v>
      </c>
    </row>
    <row r="22" spans="1:19" ht="65.25" customHeight="1">
      <c r="A22" s="387">
        <v>5</v>
      </c>
      <c r="B22" s="183" t="s">
        <v>494</v>
      </c>
      <c r="C22" s="175">
        <v>20220167</v>
      </c>
      <c r="D22" s="179">
        <v>44784</v>
      </c>
      <c r="E22" s="183" t="s">
        <v>20</v>
      </c>
      <c r="F22" s="139"/>
      <c r="G22" s="175" t="s">
        <v>433</v>
      </c>
      <c r="H22" s="332" t="s">
        <v>66</v>
      </c>
      <c r="I22" s="387" t="s">
        <v>889</v>
      </c>
      <c r="J22" s="387" t="s">
        <v>889</v>
      </c>
      <c r="K22" s="387" t="s">
        <v>890</v>
      </c>
      <c r="L22" s="387" t="s">
        <v>889</v>
      </c>
      <c r="M22" s="386" t="s">
        <v>984</v>
      </c>
      <c r="N22" s="174" t="s">
        <v>430</v>
      </c>
      <c r="O22" s="174" t="s">
        <v>754</v>
      </c>
      <c r="P22" s="152">
        <v>410</v>
      </c>
      <c r="Q22" s="152">
        <v>405</v>
      </c>
      <c r="R22" s="174" t="s">
        <v>474</v>
      </c>
      <c r="S22" s="174" t="s">
        <v>755</v>
      </c>
    </row>
    <row r="23" spans="1:19" ht="32.25" customHeight="1">
      <c r="A23" s="422">
        <v>6</v>
      </c>
      <c r="B23" s="422" t="s">
        <v>494</v>
      </c>
      <c r="C23" s="431">
        <v>20220168</v>
      </c>
      <c r="D23" s="437">
        <v>44785</v>
      </c>
      <c r="E23" s="422" t="s">
        <v>20</v>
      </c>
      <c r="F23" s="422" t="s">
        <v>495</v>
      </c>
      <c r="G23" s="431"/>
      <c r="H23" s="431" t="s">
        <v>66</v>
      </c>
      <c r="I23" s="425" t="s">
        <v>889</v>
      </c>
      <c r="J23" s="425" t="s">
        <v>889</v>
      </c>
      <c r="K23" s="425" t="s">
        <v>890</v>
      </c>
      <c r="L23" s="425" t="s">
        <v>889</v>
      </c>
      <c r="M23" s="427"/>
      <c r="N23" s="422" t="s">
        <v>430</v>
      </c>
      <c r="O23" s="422" t="s">
        <v>756</v>
      </c>
      <c r="P23" s="507">
        <v>250</v>
      </c>
      <c r="Q23" s="152">
        <v>96</v>
      </c>
      <c r="R23" s="422" t="s">
        <v>496</v>
      </c>
      <c r="S23" s="202" t="s">
        <v>373</v>
      </c>
    </row>
    <row r="24" spans="1:19" ht="31.5" customHeight="1">
      <c r="A24" s="423"/>
      <c r="B24" s="423"/>
      <c r="C24" s="432"/>
      <c r="D24" s="438"/>
      <c r="E24" s="423"/>
      <c r="F24" s="423"/>
      <c r="G24" s="432"/>
      <c r="H24" s="432"/>
      <c r="I24" s="426"/>
      <c r="J24" s="426"/>
      <c r="K24" s="426"/>
      <c r="L24" s="426"/>
      <c r="M24" s="428"/>
      <c r="N24" s="423"/>
      <c r="O24" s="423"/>
      <c r="P24" s="508"/>
      <c r="Q24" s="152">
        <v>128</v>
      </c>
      <c r="R24" s="423"/>
      <c r="S24" s="202" t="s">
        <v>757</v>
      </c>
    </row>
    <row r="25" spans="1:19" ht="53.25" customHeight="1">
      <c r="A25" s="174">
        <v>7</v>
      </c>
      <c r="B25" s="174" t="s">
        <v>370</v>
      </c>
      <c r="C25" s="151">
        <v>20220175</v>
      </c>
      <c r="D25" s="172">
        <v>44785</v>
      </c>
      <c r="E25" s="185" t="s">
        <v>20</v>
      </c>
      <c r="F25" s="177">
        <v>137</v>
      </c>
      <c r="G25" s="191"/>
      <c r="H25" s="332" t="s">
        <v>66</v>
      </c>
      <c r="I25" s="387" t="s">
        <v>889</v>
      </c>
      <c r="J25" s="387" t="s">
        <v>889</v>
      </c>
      <c r="K25" s="387" t="s">
        <v>890</v>
      </c>
      <c r="L25" s="387" t="s">
        <v>889</v>
      </c>
      <c r="M25" s="14"/>
      <c r="N25" s="174" t="s">
        <v>430</v>
      </c>
      <c r="O25" s="174" t="s">
        <v>758</v>
      </c>
      <c r="P25" s="152">
        <v>150</v>
      </c>
      <c r="Q25" s="152">
        <v>144</v>
      </c>
      <c r="R25" s="202" t="s">
        <v>987</v>
      </c>
      <c r="S25" s="174" t="s">
        <v>759</v>
      </c>
    </row>
    <row r="26" spans="1:19" ht="77.25" customHeight="1">
      <c r="A26" s="148">
        <v>8</v>
      </c>
      <c r="B26" s="180" t="s">
        <v>370</v>
      </c>
      <c r="C26" s="192">
        <v>20220165</v>
      </c>
      <c r="D26" s="193">
        <v>44785</v>
      </c>
      <c r="E26" s="185" t="s">
        <v>20</v>
      </c>
      <c r="F26" s="182"/>
      <c r="G26" s="181" t="s">
        <v>433</v>
      </c>
      <c r="H26" s="20" t="s">
        <v>66</v>
      </c>
      <c r="I26" s="387" t="s">
        <v>889</v>
      </c>
      <c r="J26" s="387" t="s">
        <v>889</v>
      </c>
      <c r="K26" s="387" t="s">
        <v>890</v>
      </c>
      <c r="L26" s="387" t="s">
        <v>889</v>
      </c>
      <c r="M26" s="382" t="s">
        <v>984</v>
      </c>
      <c r="N26" s="180" t="s">
        <v>430</v>
      </c>
      <c r="O26" s="180" t="s">
        <v>760</v>
      </c>
      <c r="P26" s="196">
        <v>100</v>
      </c>
      <c r="Q26" s="196">
        <v>100</v>
      </c>
      <c r="R26" s="174" t="s">
        <v>475</v>
      </c>
      <c r="S26" s="180" t="s">
        <v>477</v>
      </c>
    </row>
    <row r="27" spans="1:19" ht="85.5" customHeight="1">
      <c r="A27" s="386">
        <v>9</v>
      </c>
      <c r="B27" s="174" t="s">
        <v>370</v>
      </c>
      <c r="C27" s="192">
        <v>20220173</v>
      </c>
      <c r="D27" s="193">
        <v>44785</v>
      </c>
      <c r="E27" s="185" t="s">
        <v>20</v>
      </c>
      <c r="F27" s="173">
        <v>135</v>
      </c>
      <c r="G27" s="195"/>
      <c r="H27" s="332" t="s">
        <v>66</v>
      </c>
      <c r="I27" s="387" t="s">
        <v>889</v>
      </c>
      <c r="J27" s="387" t="s">
        <v>889</v>
      </c>
      <c r="K27" s="387" t="s">
        <v>890</v>
      </c>
      <c r="L27" s="387" t="s">
        <v>889</v>
      </c>
      <c r="M27" s="194"/>
      <c r="N27" s="174" t="s">
        <v>430</v>
      </c>
      <c r="O27" s="170" t="s">
        <v>761</v>
      </c>
      <c r="P27" s="196">
        <v>800</v>
      </c>
      <c r="Q27" s="196">
        <v>770</v>
      </c>
      <c r="R27" s="180" t="s">
        <v>476</v>
      </c>
      <c r="S27" s="170" t="s">
        <v>479</v>
      </c>
    </row>
    <row r="28" spans="1:19" ht="76.5" customHeight="1">
      <c r="A28" s="386">
        <v>10</v>
      </c>
      <c r="B28" s="202" t="s">
        <v>370</v>
      </c>
      <c r="C28" s="192">
        <v>20220182</v>
      </c>
      <c r="D28" s="193">
        <v>44785</v>
      </c>
      <c r="E28" s="204" t="s">
        <v>20</v>
      </c>
      <c r="F28" s="201"/>
      <c r="G28" s="199" t="s">
        <v>433</v>
      </c>
      <c r="H28" s="332" t="s">
        <v>66</v>
      </c>
      <c r="I28" s="387" t="s">
        <v>889</v>
      </c>
      <c r="J28" s="387" t="s">
        <v>889</v>
      </c>
      <c r="K28" s="387" t="s">
        <v>890</v>
      </c>
      <c r="L28" s="387" t="s">
        <v>889</v>
      </c>
      <c r="M28" s="382" t="s">
        <v>984</v>
      </c>
      <c r="N28" s="202" t="s">
        <v>430</v>
      </c>
      <c r="O28" s="198" t="s">
        <v>762</v>
      </c>
      <c r="P28" s="196">
        <v>450</v>
      </c>
      <c r="Q28" s="196">
        <v>375</v>
      </c>
      <c r="R28" s="198" t="s">
        <v>989</v>
      </c>
      <c r="S28" s="198" t="s">
        <v>499</v>
      </c>
    </row>
    <row r="29" spans="1:19" ht="60">
      <c r="A29" s="386">
        <v>11</v>
      </c>
      <c r="B29" s="202" t="s">
        <v>370</v>
      </c>
      <c r="C29" s="192">
        <v>20220166</v>
      </c>
      <c r="D29" s="193">
        <v>44785</v>
      </c>
      <c r="E29" s="204" t="s">
        <v>20</v>
      </c>
      <c r="F29" s="201"/>
      <c r="G29" s="199" t="s">
        <v>433</v>
      </c>
      <c r="H29" s="332" t="s">
        <v>66</v>
      </c>
      <c r="I29" s="387" t="s">
        <v>889</v>
      </c>
      <c r="J29" s="387" t="s">
        <v>889</v>
      </c>
      <c r="K29" s="387" t="s">
        <v>890</v>
      </c>
      <c r="L29" s="387" t="s">
        <v>889</v>
      </c>
      <c r="M29" s="382" t="s">
        <v>984</v>
      </c>
      <c r="N29" s="202" t="s">
        <v>430</v>
      </c>
      <c r="O29" s="198" t="s">
        <v>763</v>
      </c>
      <c r="P29" s="196">
        <v>160</v>
      </c>
      <c r="Q29" s="196">
        <v>160</v>
      </c>
      <c r="R29" s="198" t="s">
        <v>988</v>
      </c>
      <c r="S29" s="198" t="s">
        <v>764</v>
      </c>
    </row>
    <row r="30" spans="1:19" ht="74.25" customHeight="1">
      <c r="A30" s="386">
        <v>12</v>
      </c>
      <c r="B30" s="148" t="s">
        <v>370</v>
      </c>
      <c r="C30" s="42">
        <v>20220181</v>
      </c>
      <c r="D30" s="149">
        <v>44785</v>
      </c>
      <c r="E30" s="185" t="s">
        <v>20</v>
      </c>
      <c r="F30" s="150">
        <v>138</v>
      </c>
      <c r="G30" s="14"/>
      <c r="H30" s="332" t="s">
        <v>66</v>
      </c>
      <c r="I30" s="387" t="s">
        <v>889</v>
      </c>
      <c r="J30" s="387" t="s">
        <v>889</v>
      </c>
      <c r="K30" s="387" t="s">
        <v>890</v>
      </c>
      <c r="L30" s="387" t="s">
        <v>889</v>
      </c>
      <c r="M30" s="14"/>
      <c r="N30" s="148" t="s">
        <v>430</v>
      </c>
      <c r="O30" s="148" t="s">
        <v>765</v>
      </c>
      <c r="P30" s="152">
        <v>180</v>
      </c>
      <c r="Q30" s="152">
        <v>160</v>
      </c>
      <c r="R30" s="170" t="s">
        <v>478</v>
      </c>
      <c r="S30" s="148" t="s">
        <v>766</v>
      </c>
    </row>
    <row r="31" spans="1:19" ht="75.75" customHeight="1">
      <c r="A31" s="386">
        <v>13</v>
      </c>
      <c r="B31" s="148" t="s">
        <v>370</v>
      </c>
      <c r="C31" s="42">
        <v>20220186</v>
      </c>
      <c r="D31" s="149">
        <v>44788</v>
      </c>
      <c r="E31" s="185" t="s">
        <v>20</v>
      </c>
      <c r="F31" s="150">
        <v>140</v>
      </c>
      <c r="G31" s="14"/>
      <c r="H31" s="332" t="s">
        <v>66</v>
      </c>
      <c r="I31" s="387" t="s">
        <v>889</v>
      </c>
      <c r="J31" s="387" t="s">
        <v>889</v>
      </c>
      <c r="K31" s="387" t="s">
        <v>890</v>
      </c>
      <c r="L31" s="387" t="s">
        <v>889</v>
      </c>
      <c r="M31" s="14"/>
      <c r="N31" s="148" t="s">
        <v>430</v>
      </c>
      <c r="O31" s="148" t="s">
        <v>767</v>
      </c>
      <c r="P31" s="152">
        <v>150</v>
      </c>
      <c r="Q31" s="152">
        <v>125</v>
      </c>
      <c r="R31" s="148" t="s">
        <v>439</v>
      </c>
      <c r="S31" s="148" t="s">
        <v>441</v>
      </c>
    </row>
    <row r="32" spans="1:19" ht="73.5" customHeight="1">
      <c r="A32" s="386">
        <v>14</v>
      </c>
      <c r="B32" s="228" t="s">
        <v>370</v>
      </c>
      <c r="C32" s="42">
        <v>20220170</v>
      </c>
      <c r="D32" s="231">
        <v>44788</v>
      </c>
      <c r="E32" s="232" t="s">
        <v>20</v>
      </c>
      <c r="F32" s="232"/>
      <c r="G32" s="42" t="s">
        <v>433</v>
      </c>
      <c r="H32" s="332" t="s">
        <v>66</v>
      </c>
      <c r="I32" s="387" t="s">
        <v>889</v>
      </c>
      <c r="J32" s="387" t="s">
        <v>889</v>
      </c>
      <c r="K32" s="387" t="s">
        <v>890</v>
      </c>
      <c r="L32" s="387" t="s">
        <v>889</v>
      </c>
      <c r="M32" s="14"/>
      <c r="N32" s="230" t="s">
        <v>430</v>
      </c>
      <c r="O32" s="230" t="s">
        <v>768</v>
      </c>
      <c r="P32" s="236">
        <v>1700</v>
      </c>
      <c r="Q32" s="152">
        <v>1600</v>
      </c>
      <c r="R32" s="230" t="s">
        <v>522</v>
      </c>
      <c r="S32" s="230" t="s">
        <v>769</v>
      </c>
    </row>
    <row r="33" spans="1:19" ht="92.25" customHeight="1">
      <c r="A33" s="386">
        <v>15</v>
      </c>
      <c r="B33" s="180" t="s">
        <v>370</v>
      </c>
      <c r="C33" s="181">
        <v>20220169</v>
      </c>
      <c r="D33" s="193">
        <v>44788</v>
      </c>
      <c r="E33" s="185" t="s">
        <v>20</v>
      </c>
      <c r="F33" s="182">
        <v>139</v>
      </c>
      <c r="G33" s="194"/>
      <c r="H33" s="20" t="s">
        <v>66</v>
      </c>
      <c r="I33" s="387" t="s">
        <v>889</v>
      </c>
      <c r="J33" s="387" t="s">
        <v>889</v>
      </c>
      <c r="K33" s="387" t="s">
        <v>890</v>
      </c>
      <c r="L33" s="387" t="s">
        <v>889</v>
      </c>
      <c r="M33" s="194"/>
      <c r="N33" s="180" t="s">
        <v>430</v>
      </c>
      <c r="O33" s="180" t="s">
        <v>770</v>
      </c>
      <c r="P33" s="197">
        <v>360</v>
      </c>
      <c r="Q33" s="196">
        <v>357.5</v>
      </c>
      <c r="R33" s="148" t="s">
        <v>440</v>
      </c>
      <c r="S33" s="180" t="s">
        <v>443</v>
      </c>
    </row>
    <row r="34" spans="1:19" ht="102" customHeight="1">
      <c r="A34" s="386">
        <v>16</v>
      </c>
      <c r="B34" s="180" t="s">
        <v>370</v>
      </c>
      <c r="C34" s="181">
        <v>20220179</v>
      </c>
      <c r="D34" s="193">
        <v>44788</v>
      </c>
      <c r="E34" s="185" t="s">
        <v>20</v>
      </c>
      <c r="F34" s="182"/>
      <c r="G34" s="181" t="s">
        <v>433</v>
      </c>
      <c r="H34" s="20" t="s">
        <v>66</v>
      </c>
      <c r="I34" s="387" t="s">
        <v>889</v>
      </c>
      <c r="J34" s="387" t="s">
        <v>889</v>
      </c>
      <c r="K34" s="387" t="s">
        <v>890</v>
      </c>
      <c r="L34" s="387" t="s">
        <v>889</v>
      </c>
      <c r="M34" s="382" t="s">
        <v>990</v>
      </c>
      <c r="N34" s="180" t="s">
        <v>430</v>
      </c>
      <c r="O34" s="180" t="s">
        <v>771</v>
      </c>
      <c r="P34" s="196">
        <v>100</v>
      </c>
      <c r="Q34" s="196">
        <v>75</v>
      </c>
      <c r="R34" s="180" t="s">
        <v>480</v>
      </c>
      <c r="S34" s="180" t="s">
        <v>772</v>
      </c>
    </row>
    <row r="35" spans="1:19" ht="75">
      <c r="A35" s="386">
        <v>17</v>
      </c>
      <c r="B35" s="180" t="s">
        <v>370</v>
      </c>
      <c r="C35" s="181">
        <v>20220177</v>
      </c>
      <c r="D35" s="193">
        <v>44788</v>
      </c>
      <c r="E35" s="185" t="s">
        <v>20</v>
      </c>
      <c r="F35" s="182"/>
      <c r="G35" s="383" t="s">
        <v>433</v>
      </c>
      <c r="H35" s="20" t="s">
        <v>66</v>
      </c>
      <c r="I35" s="387" t="s">
        <v>889</v>
      </c>
      <c r="J35" s="387" t="s">
        <v>889</v>
      </c>
      <c r="K35" s="387" t="s">
        <v>890</v>
      </c>
      <c r="L35" s="387" t="s">
        <v>889</v>
      </c>
      <c r="M35" s="382" t="s">
        <v>990</v>
      </c>
      <c r="N35" s="180" t="s">
        <v>430</v>
      </c>
      <c r="O35" s="180" t="s">
        <v>773</v>
      </c>
      <c r="P35" s="196">
        <v>75</v>
      </c>
      <c r="Q35" s="196">
        <v>50</v>
      </c>
      <c r="R35" s="180" t="s">
        <v>482</v>
      </c>
      <c r="S35" s="180" t="s">
        <v>774</v>
      </c>
    </row>
    <row r="36" spans="1:19" ht="63.75" customHeight="1">
      <c r="A36" s="386">
        <v>18</v>
      </c>
      <c r="B36" s="174" t="s">
        <v>370</v>
      </c>
      <c r="C36" s="171">
        <v>20220172</v>
      </c>
      <c r="D36" s="176">
        <v>44788</v>
      </c>
      <c r="E36" s="185" t="s">
        <v>20</v>
      </c>
      <c r="F36" s="173"/>
      <c r="G36" s="181" t="s">
        <v>433</v>
      </c>
      <c r="H36" s="332" t="s">
        <v>66</v>
      </c>
      <c r="I36" s="387" t="s">
        <v>889</v>
      </c>
      <c r="J36" s="387" t="s">
        <v>889</v>
      </c>
      <c r="K36" s="387" t="s">
        <v>890</v>
      </c>
      <c r="L36" s="387" t="s">
        <v>889</v>
      </c>
      <c r="M36" s="382" t="s">
        <v>990</v>
      </c>
      <c r="N36" s="174" t="s">
        <v>430</v>
      </c>
      <c r="O36" s="170" t="s">
        <v>775</v>
      </c>
      <c r="P36" s="196">
        <v>225</v>
      </c>
      <c r="Q36" s="196">
        <v>200</v>
      </c>
      <c r="R36" s="180" t="s">
        <v>776</v>
      </c>
      <c r="S36" s="170" t="s">
        <v>777</v>
      </c>
    </row>
    <row r="37" spans="1:19" ht="63.75" customHeight="1">
      <c r="A37" s="386">
        <v>19</v>
      </c>
      <c r="B37" s="202" t="s">
        <v>370</v>
      </c>
      <c r="C37" s="205">
        <v>20220192</v>
      </c>
      <c r="D37" s="203">
        <v>44788</v>
      </c>
      <c r="E37" s="204" t="s">
        <v>20</v>
      </c>
      <c r="F37" s="14"/>
      <c r="G37" s="199" t="s">
        <v>433</v>
      </c>
      <c r="H37" s="332" t="s">
        <v>66</v>
      </c>
      <c r="I37" s="387" t="s">
        <v>889</v>
      </c>
      <c r="J37" s="387" t="s">
        <v>889</v>
      </c>
      <c r="K37" s="387" t="s">
        <v>890</v>
      </c>
      <c r="L37" s="387" t="s">
        <v>889</v>
      </c>
      <c r="M37" s="382" t="s">
        <v>990</v>
      </c>
      <c r="N37" s="202" t="s">
        <v>430</v>
      </c>
      <c r="O37" s="198" t="s">
        <v>778</v>
      </c>
      <c r="P37" s="196">
        <v>210</v>
      </c>
      <c r="Q37" s="196">
        <v>200</v>
      </c>
      <c r="R37" s="170" t="s">
        <v>481</v>
      </c>
      <c r="S37" s="198" t="s">
        <v>492</v>
      </c>
    </row>
    <row r="38" spans="1:19" ht="75">
      <c r="A38" s="386">
        <v>20</v>
      </c>
      <c r="B38" s="202" t="s">
        <v>370</v>
      </c>
      <c r="C38" s="205">
        <v>20220174</v>
      </c>
      <c r="D38" s="203">
        <v>44788</v>
      </c>
      <c r="E38" s="204" t="s">
        <v>20</v>
      </c>
      <c r="F38" s="204">
        <v>134</v>
      </c>
      <c r="G38" s="199"/>
      <c r="H38" s="332" t="s">
        <v>66</v>
      </c>
      <c r="I38" s="387" t="s">
        <v>889</v>
      </c>
      <c r="J38" s="387" t="s">
        <v>889</v>
      </c>
      <c r="K38" s="387" t="s">
        <v>890</v>
      </c>
      <c r="L38" s="387" t="s">
        <v>889</v>
      </c>
      <c r="M38" s="194"/>
      <c r="N38" s="202" t="s">
        <v>430</v>
      </c>
      <c r="O38" s="198" t="s">
        <v>503</v>
      </c>
      <c r="P38" s="196">
        <v>670</v>
      </c>
      <c r="Q38" s="196">
        <v>561</v>
      </c>
      <c r="R38" s="198" t="s">
        <v>504</v>
      </c>
      <c r="S38" s="198" t="s">
        <v>779</v>
      </c>
    </row>
    <row r="39" spans="1:19" ht="57.75" customHeight="1">
      <c r="A39" s="386">
        <v>21</v>
      </c>
      <c r="B39" s="202" t="s">
        <v>370</v>
      </c>
      <c r="C39" s="205">
        <v>20220183</v>
      </c>
      <c r="D39" s="203">
        <v>44788</v>
      </c>
      <c r="E39" s="204" t="s">
        <v>20</v>
      </c>
      <c r="F39" s="214">
        <v>136</v>
      </c>
      <c r="G39" s="199"/>
      <c r="H39" s="332" t="s">
        <v>66</v>
      </c>
      <c r="I39" s="387" t="s">
        <v>889</v>
      </c>
      <c r="J39" s="387" t="s">
        <v>889</v>
      </c>
      <c r="K39" s="387" t="s">
        <v>890</v>
      </c>
      <c r="L39" s="387" t="s">
        <v>889</v>
      </c>
      <c r="M39" s="194"/>
      <c r="N39" s="202" t="s">
        <v>430</v>
      </c>
      <c r="O39" s="198" t="s">
        <v>780</v>
      </c>
      <c r="P39" s="279">
        <v>300</v>
      </c>
      <c r="Q39" s="279">
        <v>158</v>
      </c>
      <c r="R39" s="34" t="s">
        <v>991</v>
      </c>
      <c r="S39" s="34" t="s">
        <v>781</v>
      </c>
    </row>
    <row r="40" spans="1:19" ht="59.25" customHeight="1">
      <c r="A40" s="386">
        <v>22</v>
      </c>
      <c r="B40" s="202" t="s">
        <v>370</v>
      </c>
      <c r="C40" s="205">
        <v>20220180</v>
      </c>
      <c r="D40" s="203">
        <v>44788</v>
      </c>
      <c r="E40" s="204" t="s">
        <v>20</v>
      </c>
      <c r="F40" s="14"/>
      <c r="G40" s="199" t="s">
        <v>433</v>
      </c>
      <c r="H40" s="332" t="s">
        <v>66</v>
      </c>
      <c r="I40" s="387" t="s">
        <v>889</v>
      </c>
      <c r="J40" s="387" t="s">
        <v>889</v>
      </c>
      <c r="K40" s="387" t="s">
        <v>890</v>
      </c>
      <c r="L40" s="387" t="s">
        <v>889</v>
      </c>
      <c r="M40" s="382" t="s">
        <v>990</v>
      </c>
      <c r="N40" s="202" t="s">
        <v>430</v>
      </c>
      <c r="O40" s="198" t="s">
        <v>502</v>
      </c>
      <c r="P40" s="196">
        <v>70</v>
      </c>
      <c r="Q40" s="196">
        <v>50</v>
      </c>
      <c r="R40" s="198" t="s">
        <v>992</v>
      </c>
      <c r="S40" s="198" t="s">
        <v>782</v>
      </c>
    </row>
    <row r="41" spans="1:19" ht="60">
      <c r="A41" s="386">
        <v>23</v>
      </c>
      <c r="B41" s="202" t="s">
        <v>370</v>
      </c>
      <c r="C41" s="205">
        <v>20220171</v>
      </c>
      <c r="D41" s="203">
        <v>44788</v>
      </c>
      <c r="E41" s="204" t="s">
        <v>20</v>
      </c>
      <c r="F41" s="14"/>
      <c r="G41" s="199" t="s">
        <v>433</v>
      </c>
      <c r="H41" s="332" t="s">
        <v>66</v>
      </c>
      <c r="I41" s="387" t="s">
        <v>889</v>
      </c>
      <c r="J41" s="387" t="s">
        <v>889</v>
      </c>
      <c r="K41" s="387" t="s">
        <v>890</v>
      </c>
      <c r="L41" s="387" t="s">
        <v>889</v>
      </c>
      <c r="M41" s="382" t="s">
        <v>990</v>
      </c>
      <c r="N41" s="202" t="s">
        <v>430</v>
      </c>
      <c r="O41" s="198" t="s">
        <v>500</v>
      </c>
      <c r="P41" s="196">
        <v>160</v>
      </c>
      <c r="Q41" s="196">
        <v>135</v>
      </c>
      <c r="R41" s="198" t="s">
        <v>993</v>
      </c>
      <c r="S41" s="198" t="s">
        <v>501</v>
      </c>
    </row>
    <row r="42" spans="1:19" ht="60" customHeight="1">
      <c r="A42" s="386">
        <v>24</v>
      </c>
      <c r="B42" s="202" t="s">
        <v>370</v>
      </c>
      <c r="C42" s="205">
        <v>20220191</v>
      </c>
      <c r="D42" s="203">
        <v>44788</v>
      </c>
      <c r="E42" s="204" t="s">
        <v>20</v>
      </c>
      <c r="F42" s="35">
        <v>145</v>
      </c>
      <c r="G42" s="199"/>
      <c r="H42" s="332" t="s">
        <v>66</v>
      </c>
      <c r="I42" s="387" t="s">
        <v>889</v>
      </c>
      <c r="J42" s="387" t="s">
        <v>889</v>
      </c>
      <c r="K42" s="387" t="s">
        <v>890</v>
      </c>
      <c r="L42" s="387" t="s">
        <v>889</v>
      </c>
      <c r="M42" s="194"/>
      <c r="N42" s="202" t="s">
        <v>430</v>
      </c>
      <c r="O42" s="198" t="s">
        <v>783</v>
      </c>
      <c r="P42" s="196">
        <v>70</v>
      </c>
      <c r="Q42" s="196">
        <v>59</v>
      </c>
      <c r="R42" s="198" t="s">
        <v>994</v>
      </c>
      <c r="S42" s="198" t="s">
        <v>493</v>
      </c>
    </row>
    <row r="43" spans="1:19" ht="60">
      <c r="A43" s="386">
        <v>25</v>
      </c>
      <c r="B43" s="148" t="s">
        <v>370</v>
      </c>
      <c r="C43" s="42">
        <v>20220178</v>
      </c>
      <c r="D43" s="149">
        <v>44788</v>
      </c>
      <c r="E43" s="185" t="s">
        <v>20</v>
      </c>
      <c r="F43" s="150">
        <v>133</v>
      </c>
      <c r="G43" s="14"/>
      <c r="H43" s="332" t="s">
        <v>66</v>
      </c>
      <c r="I43" s="387" t="s">
        <v>889</v>
      </c>
      <c r="J43" s="387" t="s">
        <v>889</v>
      </c>
      <c r="K43" s="387" t="s">
        <v>890</v>
      </c>
      <c r="L43" s="387" t="s">
        <v>889</v>
      </c>
      <c r="M43" s="14"/>
      <c r="N43" s="148" t="s">
        <v>430</v>
      </c>
      <c r="O43" s="148" t="s">
        <v>784</v>
      </c>
      <c r="P43" s="215">
        <v>1100</v>
      </c>
      <c r="Q43" s="215">
        <v>1000</v>
      </c>
      <c r="R43" s="198" t="s">
        <v>995</v>
      </c>
      <c r="S43" s="148" t="s">
        <v>785</v>
      </c>
    </row>
    <row r="44" spans="1:19" ht="60" customHeight="1">
      <c r="A44" s="386">
        <v>26</v>
      </c>
      <c r="B44" s="183" t="s">
        <v>370</v>
      </c>
      <c r="C44" s="42">
        <v>20220188</v>
      </c>
      <c r="D44" s="184">
        <v>44789</v>
      </c>
      <c r="E44" s="185" t="s">
        <v>20</v>
      </c>
      <c r="F44" s="185"/>
      <c r="G44" s="42" t="s">
        <v>433</v>
      </c>
      <c r="H44" s="332" t="s">
        <v>66</v>
      </c>
      <c r="I44" s="387" t="s">
        <v>889</v>
      </c>
      <c r="J44" s="387" t="s">
        <v>889</v>
      </c>
      <c r="K44" s="387" t="s">
        <v>890</v>
      </c>
      <c r="L44" s="387" t="s">
        <v>889</v>
      </c>
      <c r="M44" s="386" t="s">
        <v>990</v>
      </c>
      <c r="N44" s="183" t="s">
        <v>430</v>
      </c>
      <c r="O44" s="183" t="s">
        <v>786</v>
      </c>
      <c r="P44" s="152">
        <v>400</v>
      </c>
      <c r="Q44" s="152">
        <v>400</v>
      </c>
      <c r="R44" s="148" t="s">
        <v>442</v>
      </c>
      <c r="S44" s="183" t="s">
        <v>483</v>
      </c>
    </row>
    <row r="45" spans="1:19" ht="60">
      <c r="A45" s="386">
        <v>27</v>
      </c>
      <c r="B45" s="183" t="s">
        <v>370</v>
      </c>
      <c r="C45" s="42">
        <v>20220190</v>
      </c>
      <c r="D45" s="184">
        <v>44791</v>
      </c>
      <c r="E45" s="185" t="s">
        <v>20</v>
      </c>
      <c r="F45" s="185">
        <v>141</v>
      </c>
      <c r="G45" s="42"/>
      <c r="H45" s="332" t="s">
        <v>66</v>
      </c>
      <c r="I45" s="387" t="s">
        <v>889</v>
      </c>
      <c r="J45" s="387" t="s">
        <v>889</v>
      </c>
      <c r="K45" s="387" t="s">
        <v>890</v>
      </c>
      <c r="L45" s="387" t="s">
        <v>889</v>
      </c>
      <c r="M45" s="14"/>
      <c r="N45" s="183" t="s">
        <v>430</v>
      </c>
      <c r="O45" s="183" t="s">
        <v>787</v>
      </c>
      <c r="P45" s="152">
        <v>250</v>
      </c>
      <c r="Q45" s="152">
        <v>222</v>
      </c>
      <c r="R45" s="183" t="s">
        <v>996</v>
      </c>
      <c r="S45" s="183" t="s">
        <v>444</v>
      </c>
    </row>
    <row r="46" spans="1:19" ht="52.5" customHeight="1">
      <c r="A46" s="386">
        <v>28</v>
      </c>
      <c r="B46" s="202" t="s">
        <v>370</v>
      </c>
      <c r="C46" s="42">
        <v>20220193</v>
      </c>
      <c r="D46" s="203">
        <v>44792</v>
      </c>
      <c r="E46" s="204" t="s">
        <v>20</v>
      </c>
      <c r="F46" s="204"/>
      <c r="G46" s="42" t="s">
        <v>433</v>
      </c>
      <c r="H46" s="332" t="s">
        <v>66</v>
      </c>
      <c r="I46" s="387" t="s">
        <v>889</v>
      </c>
      <c r="J46" s="387" t="s">
        <v>889</v>
      </c>
      <c r="K46" s="387" t="s">
        <v>890</v>
      </c>
      <c r="L46" s="387" t="s">
        <v>889</v>
      </c>
      <c r="M46" s="386" t="s">
        <v>990</v>
      </c>
      <c r="N46" s="202" t="s">
        <v>430</v>
      </c>
      <c r="O46" s="202" t="s">
        <v>788</v>
      </c>
      <c r="P46" s="152">
        <v>300</v>
      </c>
      <c r="Q46" s="152">
        <v>138</v>
      </c>
      <c r="R46" s="148" t="s">
        <v>498</v>
      </c>
      <c r="S46" s="202" t="s">
        <v>789</v>
      </c>
    </row>
    <row r="47" spans="1:19" ht="60">
      <c r="A47" s="386">
        <v>29</v>
      </c>
      <c r="B47" s="183" t="s">
        <v>370</v>
      </c>
      <c r="C47" s="42">
        <v>20220204</v>
      </c>
      <c r="D47" s="184">
        <v>44795</v>
      </c>
      <c r="E47" s="387" t="s">
        <v>20</v>
      </c>
      <c r="F47" s="150">
        <v>142</v>
      </c>
      <c r="G47" s="14"/>
      <c r="H47" s="332" t="s">
        <v>66</v>
      </c>
      <c r="I47" s="387" t="s">
        <v>889</v>
      </c>
      <c r="J47" s="387" t="s">
        <v>889</v>
      </c>
      <c r="K47" s="387" t="s">
        <v>890</v>
      </c>
      <c r="L47" s="387" t="s">
        <v>889</v>
      </c>
      <c r="M47" s="14"/>
      <c r="N47" s="183" t="s">
        <v>430</v>
      </c>
      <c r="O47" s="148" t="s">
        <v>790</v>
      </c>
      <c r="P47" s="152">
        <v>400</v>
      </c>
      <c r="Q47" s="152">
        <v>390.5</v>
      </c>
      <c r="R47" s="202" t="s">
        <v>997</v>
      </c>
      <c r="S47" s="148" t="s">
        <v>484</v>
      </c>
    </row>
    <row r="48" spans="1:19" ht="65.25" customHeight="1">
      <c r="A48" s="386">
        <v>30</v>
      </c>
      <c r="B48" s="183" t="s">
        <v>370</v>
      </c>
      <c r="C48" s="42">
        <v>20220212</v>
      </c>
      <c r="D48" s="184">
        <v>44795</v>
      </c>
      <c r="E48" s="185" t="s">
        <v>20</v>
      </c>
      <c r="F48" s="150"/>
      <c r="G48" s="42" t="s">
        <v>433</v>
      </c>
      <c r="H48" s="332" t="s">
        <v>66</v>
      </c>
      <c r="I48" s="387" t="s">
        <v>889</v>
      </c>
      <c r="J48" s="387" t="s">
        <v>889</v>
      </c>
      <c r="K48" s="387" t="s">
        <v>890</v>
      </c>
      <c r="L48" s="387" t="s">
        <v>889</v>
      </c>
      <c r="M48" s="386" t="s">
        <v>990</v>
      </c>
      <c r="N48" s="183" t="s">
        <v>430</v>
      </c>
      <c r="O48" s="148" t="s">
        <v>791</v>
      </c>
      <c r="P48" s="152">
        <v>350</v>
      </c>
      <c r="Q48" s="152">
        <v>330</v>
      </c>
      <c r="R48" s="148" t="s">
        <v>497</v>
      </c>
      <c r="S48" s="148" t="s">
        <v>485</v>
      </c>
    </row>
    <row r="49" spans="1:19" ht="66.75" customHeight="1">
      <c r="A49" s="386">
        <v>31</v>
      </c>
      <c r="B49" s="265" t="s">
        <v>370</v>
      </c>
      <c r="C49" s="42">
        <v>20220208</v>
      </c>
      <c r="D49" s="266">
        <v>44810</v>
      </c>
      <c r="E49" s="267" t="s">
        <v>20</v>
      </c>
      <c r="F49" s="265" t="s">
        <v>555</v>
      </c>
      <c r="G49" s="14"/>
      <c r="H49" s="332" t="s">
        <v>66</v>
      </c>
      <c r="I49" s="387" t="s">
        <v>889</v>
      </c>
      <c r="J49" s="387" t="s">
        <v>889</v>
      </c>
      <c r="K49" s="387" t="s">
        <v>890</v>
      </c>
      <c r="L49" s="387" t="s">
        <v>889</v>
      </c>
      <c r="M49" s="14"/>
      <c r="N49" s="265" t="s">
        <v>430</v>
      </c>
      <c r="O49" s="39" t="s">
        <v>792</v>
      </c>
      <c r="P49" s="152">
        <v>1450</v>
      </c>
      <c r="Q49" s="152">
        <v>1072</v>
      </c>
      <c r="R49" s="148" t="s">
        <v>556</v>
      </c>
      <c r="S49" s="39" t="s">
        <v>793</v>
      </c>
    </row>
    <row r="50" spans="1:19" ht="66" customHeight="1">
      <c r="A50" s="386">
        <v>32</v>
      </c>
      <c r="B50" s="265" t="s">
        <v>370</v>
      </c>
      <c r="C50" s="42">
        <v>20220209</v>
      </c>
      <c r="D50" s="266">
        <v>44810</v>
      </c>
      <c r="E50" s="267" t="s">
        <v>20</v>
      </c>
      <c r="F50" s="150">
        <v>153</v>
      </c>
      <c r="G50" s="14"/>
      <c r="H50" s="332" t="s">
        <v>66</v>
      </c>
      <c r="I50" s="387" t="s">
        <v>889</v>
      </c>
      <c r="J50" s="387" t="s">
        <v>889</v>
      </c>
      <c r="K50" s="387" t="s">
        <v>890</v>
      </c>
      <c r="L50" s="387" t="s">
        <v>889</v>
      </c>
      <c r="M50" s="14"/>
      <c r="N50" s="265" t="s">
        <v>430</v>
      </c>
      <c r="O50" s="148" t="s">
        <v>794</v>
      </c>
      <c r="P50" s="278">
        <v>500</v>
      </c>
      <c r="Q50" s="152">
        <v>350</v>
      </c>
      <c r="R50" s="148" t="s">
        <v>998</v>
      </c>
      <c r="S50" s="148" t="s">
        <v>441</v>
      </c>
    </row>
    <row r="51" spans="1:19" ht="64.5" customHeight="1">
      <c r="A51" s="386">
        <v>33</v>
      </c>
      <c r="B51" s="265" t="s">
        <v>370</v>
      </c>
      <c r="C51" s="42">
        <v>20220211</v>
      </c>
      <c r="D51" s="266">
        <v>44816</v>
      </c>
      <c r="E51" s="267" t="s">
        <v>20</v>
      </c>
      <c r="F51" s="150">
        <v>156</v>
      </c>
      <c r="G51" s="14"/>
      <c r="H51" s="332" t="s">
        <v>66</v>
      </c>
      <c r="I51" s="387" t="s">
        <v>889</v>
      </c>
      <c r="J51" s="387" t="s">
        <v>889</v>
      </c>
      <c r="K51" s="387" t="s">
        <v>890</v>
      </c>
      <c r="L51" s="387" t="s">
        <v>889</v>
      </c>
      <c r="M51" s="14"/>
      <c r="N51" s="265" t="s">
        <v>430</v>
      </c>
      <c r="O51" s="148" t="s">
        <v>795</v>
      </c>
      <c r="P51" s="152">
        <v>150</v>
      </c>
      <c r="Q51" s="152">
        <v>150</v>
      </c>
      <c r="R51" s="265" t="s">
        <v>999</v>
      </c>
      <c r="S51" s="148" t="s">
        <v>744</v>
      </c>
    </row>
    <row r="52" spans="1:19" ht="54.75" customHeight="1">
      <c r="A52" s="386">
        <v>34</v>
      </c>
      <c r="B52" s="265" t="s">
        <v>370</v>
      </c>
      <c r="C52" s="42">
        <v>20220219</v>
      </c>
      <c r="D52" s="266">
        <v>44826</v>
      </c>
      <c r="E52" s="267" t="s">
        <v>20</v>
      </c>
      <c r="F52" s="150">
        <v>162</v>
      </c>
      <c r="G52" s="14"/>
      <c r="H52" s="332" t="s">
        <v>66</v>
      </c>
      <c r="I52" s="387" t="s">
        <v>889</v>
      </c>
      <c r="J52" s="387" t="s">
        <v>889</v>
      </c>
      <c r="K52" s="387" t="s">
        <v>890</v>
      </c>
      <c r="L52" s="387" t="s">
        <v>889</v>
      </c>
      <c r="M52" s="14"/>
      <c r="N52" s="265" t="s">
        <v>430</v>
      </c>
      <c r="O52" s="148" t="s">
        <v>796</v>
      </c>
      <c r="P52" s="152">
        <v>150</v>
      </c>
      <c r="Q52" s="152">
        <v>44</v>
      </c>
      <c r="R52" s="265" t="s">
        <v>1000</v>
      </c>
      <c r="S52" s="148" t="s">
        <v>797</v>
      </c>
    </row>
    <row r="53" spans="1:19" ht="67.5" customHeight="1">
      <c r="A53" s="386">
        <v>35</v>
      </c>
      <c r="B53" s="273" t="s">
        <v>370</v>
      </c>
      <c r="C53" s="42">
        <v>20220226</v>
      </c>
      <c r="D53" s="274">
        <v>44832</v>
      </c>
      <c r="E53" s="275" t="s">
        <v>20</v>
      </c>
      <c r="F53" s="150">
        <v>166</v>
      </c>
      <c r="G53" s="14"/>
      <c r="H53" s="332" t="s">
        <v>66</v>
      </c>
      <c r="I53" s="387" t="s">
        <v>889</v>
      </c>
      <c r="J53" s="387" t="s">
        <v>889</v>
      </c>
      <c r="K53" s="387" t="s">
        <v>890</v>
      </c>
      <c r="L53" s="387" t="s">
        <v>889</v>
      </c>
      <c r="M53" s="14"/>
      <c r="N53" s="273" t="s">
        <v>430</v>
      </c>
      <c r="O53" s="148" t="s">
        <v>798</v>
      </c>
      <c r="P53" s="152">
        <v>150</v>
      </c>
      <c r="Q53" s="152">
        <v>130</v>
      </c>
      <c r="R53" s="148" t="s">
        <v>884</v>
      </c>
      <c r="S53" s="286" t="s">
        <v>744</v>
      </c>
    </row>
    <row r="54" spans="1:19" ht="78" customHeight="1">
      <c r="A54" s="386">
        <v>36</v>
      </c>
      <c r="B54" s="273" t="s">
        <v>370</v>
      </c>
      <c r="C54" s="42">
        <v>20220220</v>
      </c>
      <c r="D54" s="274">
        <v>44826</v>
      </c>
      <c r="E54" s="275" t="s">
        <v>20</v>
      </c>
      <c r="F54" s="150">
        <v>159</v>
      </c>
      <c r="G54" s="14"/>
      <c r="H54" s="332" t="s">
        <v>66</v>
      </c>
      <c r="I54" s="387" t="s">
        <v>889</v>
      </c>
      <c r="J54" s="387" t="s">
        <v>889</v>
      </c>
      <c r="K54" s="387" t="s">
        <v>890</v>
      </c>
      <c r="L54" s="387" t="s">
        <v>889</v>
      </c>
      <c r="M54" s="14"/>
      <c r="N54" s="148" t="s">
        <v>371</v>
      </c>
      <c r="O54" s="148" t="s">
        <v>582</v>
      </c>
      <c r="P54" s="152">
        <v>150</v>
      </c>
      <c r="Q54" s="152">
        <v>108</v>
      </c>
      <c r="R54" s="148" t="s">
        <v>583</v>
      </c>
      <c r="S54" s="148" t="s">
        <v>744</v>
      </c>
    </row>
    <row r="55" spans="1:19" ht="55.5" customHeight="1">
      <c r="A55" s="386">
        <v>37</v>
      </c>
      <c r="B55" s="273" t="s">
        <v>370</v>
      </c>
      <c r="C55" s="270">
        <v>20220210</v>
      </c>
      <c r="D55" s="271">
        <v>44810</v>
      </c>
      <c r="E55" s="275" t="s">
        <v>20</v>
      </c>
      <c r="F55" s="275">
        <v>154</v>
      </c>
      <c r="G55" s="14"/>
      <c r="H55" s="332" t="s">
        <v>66</v>
      </c>
      <c r="I55" s="387" t="s">
        <v>889</v>
      </c>
      <c r="J55" s="387" t="s">
        <v>889</v>
      </c>
      <c r="K55" s="387" t="s">
        <v>890</v>
      </c>
      <c r="L55" s="387" t="s">
        <v>889</v>
      </c>
      <c r="M55" s="14"/>
      <c r="N55" s="273" t="s">
        <v>371</v>
      </c>
      <c r="O55" s="269" t="s">
        <v>584</v>
      </c>
      <c r="P55" s="196">
        <v>300</v>
      </c>
      <c r="Q55" s="196">
        <v>122.64</v>
      </c>
      <c r="R55" s="273" t="s">
        <v>585</v>
      </c>
      <c r="S55" s="273" t="s">
        <v>744</v>
      </c>
    </row>
    <row r="56" spans="1:19" ht="81" customHeight="1">
      <c r="A56" s="386">
        <v>38</v>
      </c>
      <c r="B56" s="273" t="s">
        <v>370</v>
      </c>
      <c r="C56" s="270">
        <v>20220207</v>
      </c>
      <c r="D56" s="384">
        <v>44810</v>
      </c>
      <c r="E56" s="272" t="s">
        <v>20</v>
      </c>
      <c r="F56" s="275">
        <v>148</v>
      </c>
      <c r="G56" s="14"/>
      <c r="H56" s="332" t="s">
        <v>66</v>
      </c>
      <c r="I56" s="387" t="s">
        <v>889</v>
      </c>
      <c r="J56" s="387" t="s">
        <v>889</v>
      </c>
      <c r="K56" s="387" t="s">
        <v>890</v>
      </c>
      <c r="L56" s="387" t="s">
        <v>889</v>
      </c>
      <c r="M56" s="14"/>
      <c r="N56" s="273" t="s">
        <v>371</v>
      </c>
      <c r="O56" s="386" t="s">
        <v>799</v>
      </c>
      <c r="P56" s="26">
        <v>500</v>
      </c>
      <c r="Q56" s="26">
        <v>497.51</v>
      </c>
      <c r="R56" s="273" t="s">
        <v>588</v>
      </c>
      <c r="S56" s="273" t="s">
        <v>589</v>
      </c>
    </row>
    <row r="57" spans="1:19" ht="66.75" customHeight="1">
      <c r="A57" s="386">
        <v>39</v>
      </c>
      <c r="B57" s="273" t="s">
        <v>370</v>
      </c>
      <c r="C57" s="270">
        <v>20220222</v>
      </c>
      <c r="D57" s="109">
        <v>44818</v>
      </c>
      <c r="E57" s="385" t="s">
        <v>20</v>
      </c>
      <c r="F57" s="275">
        <v>157</v>
      </c>
      <c r="G57" s="14"/>
      <c r="H57" s="332" t="s">
        <v>66</v>
      </c>
      <c r="I57" s="387" t="s">
        <v>889</v>
      </c>
      <c r="J57" s="387" t="s">
        <v>889</v>
      </c>
      <c r="K57" s="387" t="s">
        <v>890</v>
      </c>
      <c r="L57" s="387" t="s">
        <v>889</v>
      </c>
      <c r="M57" s="14"/>
      <c r="N57" s="273" t="s">
        <v>371</v>
      </c>
      <c r="O57" s="273" t="s">
        <v>800</v>
      </c>
      <c r="P57" s="26">
        <v>150</v>
      </c>
      <c r="Q57" s="26">
        <v>126</v>
      </c>
      <c r="R57" s="273" t="s">
        <v>599</v>
      </c>
      <c r="S57" s="273" t="s">
        <v>801</v>
      </c>
    </row>
    <row r="58" spans="1:19" ht="28.5" customHeight="1">
      <c r="P58" s="289"/>
      <c r="Q58" s="289"/>
    </row>
    <row r="59" spans="1:19" ht="40.5" customHeight="1">
      <c r="A59" s="416"/>
      <c r="B59" s="506" t="s">
        <v>608</v>
      </c>
      <c r="C59" s="506"/>
      <c r="D59" s="506"/>
      <c r="E59" s="506"/>
      <c r="F59" s="506"/>
      <c r="G59" s="506"/>
      <c r="H59" s="506"/>
      <c r="I59" s="506"/>
      <c r="J59" s="506"/>
      <c r="K59" s="506"/>
      <c r="L59" s="506"/>
      <c r="M59" s="506"/>
      <c r="N59" s="506"/>
      <c r="O59" s="506"/>
      <c r="P59" s="506"/>
      <c r="Q59" s="506"/>
      <c r="R59" s="506"/>
      <c r="S59" s="506"/>
    </row>
    <row r="60" spans="1:19" s="29" customFormat="1" ht="34.5" customHeight="1">
      <c r="A60" s="505" t="s">
        <v>403</v>
      </c>
      <c r="B60" s="505"/>
      <c r="C60" s="505"/>
      <c r="D60" s="505"/>
      <c r="E60" s="505"/>
      <c r="F60" s="505"/>
      <c r="G60" s="505"/>
      <c r="H60" s="505"/>
      <c r="I60" s="505"/>
      <c r="J60" s="505"/>
      <c r="K60" s="505"/>
      <c r="L60" s="505"/>
      <c r="M60" s="505"/>
      <c r="N60" s="505"/>
      <c r="O60" s="505"/>
      <c r="P60" s="505"/>
      <c r="Q60" s="505"/>
      <c r="R60" s="505"/>
      <c r="S60" s="505"/>
    </row>
    <row r="61" spans="1:19" ht="132.75" customHeight="1">
      <c r="A61" s="360" t="s">
        <v>739</v>
      </c>
      <c r="B61" s="361" t="s">
        <v>1</v>
      </c>
      <c r="C61" s="361" t="s">
        <v>2</v>
      </c>
      <c r="D61" s="361" t="s">
        <v>3</v>
      </c>
      <c r="E61" s="362" t="s">
        <v>4</v>
      </c>
      <c r="F61" s="362" t="s">
        <v>19</v>
      </c>
      <c r="G61" s="361" t="s">
        <v>5</v>
      </c>
      <c r="H61" s="362" t="s">
        <v>6</v>
      </c>
      <c r="I61" s="361" t="s">
        <v>8</v>
      </c>
      <c r="J61" s="361" t="s">
        <v>9</v>
      </c>
      <c r="K61" s="361" t="s">
        <v>10</v>
      </c>
      <c r="L61" s="361" t="s">
        <v>11</v>
      </c>
      <c r="M61" s="361" t="s">
        <v>740</v>
      </c>
      <c r="N61" s="361" t="s">
        <v>13</v>
      </c>
      <c r="O61" s="363" t="s">
        <v>14</v>
      </c>
      <c r="P61" s="407" t="s">
        <v>15</v>
      </c>
      <c r="Q61" s="361" t="s">
        <v>16</v>
      </c>
      <c r="R61" s="361" t="s">
        <v>17</v>
      </c>
      <c r="S61" s="361" t="s">
        <v>23</v>
      </c>
    </row>
    <row r="62" spans="1:19" ht="90.75" customHeight="1">
      <c r="A62" s="312">
        <v>1</v>
      </c>
      <c r="B62" s="27" t="s">
        <v>715</v>
      </c>
      <c r="C62" s="186">
        <v>20220262</v>
      </c>
      <c r="D62" s="79">
        <v>44839</v>
      </c>
      <c r="E62" s="304" t="s">
        <v>20</v>
      </c>
      <c r="F62" s="78">
        <v>181</v>
      </c>
      <c r="G62" s="186"/>
      <c r="H62" s="78" t="s">
        <v>610</v>
      </c>
      <c r="I62" s="27" t="s">
        <v>889</v>
      </c>
      <c r="J62" s="27" t="s">
        <v>889</v>
      </c>
      <c r="K62" s="27" t="s">
        <v>890</v>
      </c>
      <c r="L62" s="27" t="s">
        <v>889</v>
      </c>
      <c r="M62" s="186"/>
      <c r="N62" s="27" t="s">
        <v>611</v>
      </c>
      <c r="O62" s="27" t="s">
        <v>802</v>
      </c>
      <c r="P62" s="301">
        <v>835</v>
      </c>
      <c r="Q62" s="190">
        <v>515.75</v>
      </c>
      <c r="R62" s="27" t="s">
        <v>612</v>
      </c>
      <c r="S62" s="27" t="s">
        <v>613</v>
      </c>
    </row>
    <row r="63" spans="1:19" ht="72" customHeight="1">
      <c r="A63" s="312">
        <v>2</v>
      </c>
      <c r="B63" s="293" t="s">
        <v>715</v>
      </c>
      <c r="C63" s="322">
        <v>20220260</v>
      </c>
      <c r="D63" s="320">
        <v>44844</v>
      </c>
      <c r="E63" s="293" t="s">
        <v>20</v>
      </c>
      <c r="F63" s="294">
        <v>184</v>
      </c>
      <c r="G63" s="140"/>
      <c r="H63" s="294" t="s">
        <v>614</v>
      </c>
      <c r="I63" s="27" t="s">
        <v>889</v>
      </c>
      <c r="J63" s="27" t="s">
        <v>889</v>
      </c>
      <c r="K63" s="27" t="s">
        <v>890</v>
      </c>
      <c r="L63" s="27" t="s">
        <v>889</v>
      </c>
      <c r="M63" s="294"/>
      <c r="N63" s="293" t="s">
        <v>611</v>
      </c>
      <c r="O63" s="293" t="s">
        <v>803</v>
      </c>
      <c r="P63" s="302">
        <v>500</v>
      </c>
      <c r="Q63" s="303">
        <v>490</v>
      </c>
      <c r="R63" s="293" t="s">
        <v>616</v>
      </c>
      <c r="S63" s="293" t="s">
        <v>615</v>
      </c>
    </row>
    <row r="64" spans="1:19" ht="66" customHeight="1">
      <c r="A64" s="387">
        <v>3</v>
      </c>
      <c r="B64" s="293" t="s">
        <v>715</v>
      </c>
      <c r="C64" s="322">
        <v>20220239</v>
      </c>
      <c r="D64" s="296">
        <v>44839</v>
      </c>
      <c r="E64" s="293" t="s">
        <v>20</v>
      </c>
      <c r="F64" s="313">
        <v>170</v>
      </c>
      <c r="G64" s="294"/>
      <c r="H64" s="294" t="s">
        <v>610</v>
      </c>
      <c r="I64" s="27" t="s">
        <v>889</v>
      </c>
      <c r="J64" s="27" t="s">
        <v>889</v>
      </c>
      <c r="K64" s="27" t="s">
        <v>890</v>
      </c>
      <c r="L64" s="27" t="s">
        <v>889</v>
      </c>
      <c r="M64" s="139"/>
      <c r="N64" s="293" t="s">
        <v>611</v>
      </c>
      <c r="O64" s="306" t="s">
        <v>804</v>
      </c>
      <c r="P64" s="152">
        <v>1800</v>
      </c>
      <c r="Q64" s="153">
        <v>1777.77</v>
      </c>
      <c r="R64" s="40" t="s">
        <v>620</v>
      </c>
      <c r="S64" s="293" t="s">
        <v>805</v>
      </c>
    </row>
    <row r="65" spans="1:19" ht="60">
      <c r="A65" s="387">
        <v>4</v>
      </c>
      <c r="B65" s="293" t="s">
        <v>715</v>
      </c>
      <c r="C65" s="294">
        <v>20220237</v>
      </c>
      <c r="D65" s="292">
        <v>44834</v>
      </c>
      <c r="E65" s="293" t="s">
        <v>20</v>
      </c>
      <c r="F65" s="308"/>
      <c r="G65" s="356" t="s">
        <v>267</v>
      </c>
      <c r="H65" s="294" t="s">
        <v>610</v>
      </c>
      <c r="I65" s="27" t="s">
        <v>889</v>
      </c>
      <c r="J65" s="27" t="s">
        <v>889</v>
      </c>
      <c r="K65" s="27" t="s">
        <v>890</v>
      </c>
      <c r="L65" s="27" t="s">
        <v>889</v>
      </c>
      <c r="M65" s="386" t="s">
        <v>1002</v>
      </c>
      <c r="N65" s="293" t="s">
        <v>611</v>
      </c>
      <c r="O65" s="293" t="s">
        <v>806</v>
      </c>
      <c r="P65" s="152">
        <v>8000</v>
      </c>
      <c r="Q65" s="153">
        <v>8000</v>
      </c>
      <c r="R65" s="306" t="s">
        <v>621</v>
      </c>
      <c r="S65" s="333" t="s">
        <v>807</v>
      </c>
    </row>
    <row r="66" spans="1:19" ht="60.75" customHeight="1">
      <c r="A66" s="387">
        <v>5</v>
      </c>
      <c r="B66" s="293" t="s">
        <v>715</v>
      </c>
      <c r="C66" s="294">
        <v>20220233</v>
      </c>
      <c r="D66" s="296">
        <v>44838</v>
      </c>
      <c r="E66" s="293" t="s">
        <v>20</v>
      </c>
      <c r="F66" s="322">
        <v>175</v>
      </c>
      <c r="G66" s="294"/>
      <c r="H66" s="42" t="s">
        <v>610</v>
      </c>
      <c r="I66" s="27" t="s">
        <v>889</v>
      </c>
      <c r="J66" s="27" t="s">
        <v>889</v>
      </c>
      <c r="K66" s="27" t="s">
        <v>890</v>
      </c>
      <c r="L66" s="27" t="s">
        <v>889</v>
      </c>
      <c r="M66" s="139"/>
      <c r="N66" s="293" t="s">
        <v>611</v>
      </c>
      <c r="O66" s="293" t="s">
        <v>808</v>
      </c>
      <c r="P66" s="153">
        <v>500</v>
      </c>
      <c r="Q66" s="153">
        <v>468</v>
      </c>
      <c r="R66" s="306" t="s">
        <v>622</v>
      </c>
      <c r="S66" s="306" t="s">
        <v>623</v>
      </c>
    </row>
    <row r="67" spans="1:19" ht="65.25" customHeight="1">
      <c r="A67" s="387">
        <v>6</v>
      </c>
      <c r="B67" s="293" t="s">
        <v>715</v>
      </c>
      <c r="C67" s="294">
        <v>20220255</v>
      </c>
      <c r="D67" s="296">
        <v>44844</v>
      </c>
      <c r="E67" s="306" t="s">
        <v>20</v>
      </c>
      <c r="F67" s="322">
        <v>187</v>
      </c>
      <c r="G67" s="294"/>
      <c r="H67" s="294" t="s">
        <v>610</v>
      </c>
      <c r="I67" s="27" t="s">
        <v>889</v>
      </c>
      <c r="J67" s="27" t="s">
        <v>889</v>
      </c>
      <c r="K67" s="27" t="s">
        <v>890</v>
      </c>
      <c r="L67" s="27" t="s">
        <v>889</v>
      </c>
      <c r="M67" s="139"/>
      <c r="N67" s="293" t="s">
        <v>611</v>
      </c>
      <c r="O67" s="293" t="s">
        <v>809</v>
      </c>
      <c r="P67" s="153">
        <v>400</v>
      </c>
      <c r="Q67" s="152">
        <v>259.25</v>
      </c>
      <c r="R67" s="306" t="s">
        <v>625</v>
      </c>
      <c r="S67" s="330" t="s">
        <v>626</v>
      </c>
    </row>
    <row r="68" spans="1:19" ht="60.75" customHeight="1">
      <c r="A68" s="387">
        <v>7</v>
      </c>
      <c r="B68" s="293" t="s">
        <v>715</v>
      </c>
      <c r="C68" s="294">
        <v>20220250</v>
      </c>
      <c r="D68" s="296">
        <v>44839</v>
      </c>
      <c r="E68" s="306" t="s">
        <v>20</v>
      </c>
      <c r="F68" s="308">
        <v>168</v>
      </c>
      <c r="G68" s="139"/>
      <c r="H68" s="308" t="s">
        <v>610</v>
      </c>
      <c r="I68" s="27" t="s">
        <v>889</v>
      </c>
      <c r="J68" s="27" t="s">
        <v>889</v>
      </c>
      <c r="K68" s="27" t="s">
        <v>890</v>
      </c>
      <c r="L68" s="27" t="s">
        <v>889</v>
      </c>
      <c r="M68" s="139"/>
      <c r="N68" s="293" t="s">
        <v>611</v>
      </c>
      <c r="O68" s="293" t="s">
        <v>810</v>
      </c>
      <c r="P68" s="153">
        <v>88.89</v>
      </c>
      <c r="Q68" s="153">
        <v>88.89</v>
      </c>
      <c r="R68" s="306" t="s">
        <v>629</v>
      </c>
      <c r="S68" s="314" t="s">
        <v>630</v>
      </c>
    </row>
    <row r="69" spans="1:19" ht="58.5" customHeight="1">
      <c r="A69" s="387">
        <v>8</v>
      </c>
      <c r="B69" s="293" t="s">
        <v>609</v>
      </c>
      <c r="C69" s="42">
        <v>20220247</v>
      </c>
      <c r="D69" s="296">
        <v>44840</v>
      </c>
      <c r="E69" s="306" t="s">
        <v>20</v>
      </c>
      <c r="F69" s="322">
        <v>171</v>
      </c>
      <c r="G69" s="139"/>
      <c r="H69" s="308" t="s">
        <v>610</v>
      </c>
      <c r="I69" s="27" t="s">
        <v>889</v>
      </c>
      <c r="J69" s="27" t="s">
        <v>889</v>
      </c>
      <c r="K69" s="27" t="s">
        <v>890</v>
      </c>
      <c r="L69" s="27" t="s">
        <v>889</v>
      </c>
      <c r="M69" s="139"/>
      <c r="N69" s="293" t="s">
        <v>611</v>
      </c>
      <c r="O69" s="293" t="s">
        <v>631</v>
      </c>
      <c r="P69" s="153">
        <v>55.55</v>
      </c>
      <c r="Q69" s="153">
        <v>55.55</v>
      </c>
      <c r="R69" s="306" t="s">
        <v>632</v>
      </c>
      <c r="S69" s="314" t="s">
        <v>633</v>
      </c>
    </row>
    <row r="70" spans="1:19" ht="63.75" customHeight="1">
      <c r="A70" s="387">
        <v>9</v>
      </c>
      <c r="B70" s="306" t="s">
        <v>609</v>
      </c>
      <c r="C70" s="42">
        <v>20220246</v>
      </c>
      <c r="D70" s="296">
        <v>44840</v>
      </c>
      <c r="E70" s="306" t="s">
        <v>20</v>
      </c>
      <c r="F70" s="322">
        <v>169</v>
      </c>
      <c r="G70" s="140"/>
      <c r="H70" s="308" t="s">
        <v>610</v>
      </c>
      <c r="I70" s="27" t="s">
        <v>889</v>
      </c>
      <c r="J70" s="27" t="s">
        <v>889</v>
      </c>
      <c r="K70" s="27" t="s">
        <v>890</v>
      </c>
      <c r="L70" s="27" t="s">
        <v>889</v>
      </c>
      <c r="M70" s="139"/>
      <c r="N70" s="293" t="s">
        <v>611</v>
      </c>
      <c r="O70" s="293" t="s">
        <v>634</v>
      </c>
      <c r="P70" s="153">
        <v>300</v>
      </c>
      <c r="Q70" s="153">
        <v>249</v>
      </c>
      <c r="R70" s="306" t="s">
        <v>635</v>
      </c>
      <c r="S70" s="314" t="s">
        <v>636</v>
      </c>
    </row>
    <row r="71" spans="1:19" ht="64.5" customHeight="1">
      <c r="A71" s="387">
        <v>10</v>
      </c>
      <c r="B71" s="306" t="s">
        <v>609</v>
      </c>
      <c r="C71" s="8">
        <v>20220245</v>
      </c>
      <c r="D71" s="296">
        <v>44840</v>
      </c>
      <c r="E71" s="306" t="s">
        <v>20</v>
      </c>
      <c r="F71" s="322">
        <v>167</v>
      </c>
      <c r="G71" s="139"/>
      <c r="H71" s="308" t="s">
        <v>610</v>
      </c>
      <c r="I71" s="27" t="s">
        <v>889</v>
      </c>
      <c r="J71" s="27" t="s">
        <v>889</v>
      </c>
      <c r="K71" s="27" t="s">
        <v>890</v>
      </c>
      <c r="L71" s="27" t="s">
        <v>889</v>
      </c>
      <c r="M71" s="139"/>
      <c r="N71" s="293" t="s">
        <v>611</v>
      </c>
      <c r="O71" s="306" t="s">
        <v>637</v>
      </c>
      <c r="P71" s="153">
        <v>333.33</v>
      </c>
      <c r="Q71" s="153">
        <v>222.22</v>
      </c>
      <c r="R71" s="306" t="s">
        <v>638</v>
      </c>
      <c r="S71" s="314" t="s">
        <v>639</v>
      </c>
    </row>
    <row r="72" spans="1:19" ht="65.25" customHeight="1">
      <c r="A72" s="387">
        <v>11</v>
      </c>
      <c r="B72" s="306" t="s">
        <v>609</v>
      </c>
      <c r="C72" s="268">
        <v>20220291</v>
      </c>
      <c r="D72" s="305" t="s">
        <v>640</v>
      </c>
      <c r="E72" s="293" t="s">
        <v>20</v>
      </c>
      <c r="F72" s="42">
        <v>216</v>
      </c>
      <c r="G72" s="14"/>
      <c r="H72" s="308" t="s">
        <v>610</v>
      </c>
      <c r="I72" s="27" t="s">
        <v>889</v>
      </c>
      <c r="J72" s="27" t="s">
        <v>889</v>
      </c>
      <c r="K72" s="27" t="s">
        <v>890</v>
      </c>
      <c r="L72" s="27" t="s">
        <v>889</v>
      </c>
      <c r="M72" s="14"/>
      <c r="N72" s="293" t="s">
        <v>611</v>
      </c>
      <c r="O72" s="293" t="s">
        <v>641</v>
      </c>
      <c r="P72" s="153">
        <v>700</v>
      </c>
      <c r="Q72" s="153">
        <v>651.35</v>
      </c>
      <c r="R72" s="293" t="s">
        <v>642</v>
      </c>
      <c r="S72" s="293" t="s">
        <v>643</v>
      </c>
    </row>
    <row r="73" spans="1:19" ht="57.75" customHeight="1">
      <c r="A73" s="387">
        <v>12</v>
      </c>
      <c r="B73" s="293" t="s">
        <v>627</v>
      </c>
      <c r="C73" s="42">
        <v>20220290</v>
      </c>
      <c r="D73" s="292">
        <v>44861</v>
      </c>
      <c r="E73" s="293" t="s">
        <v>20</v>
      </c>
      <c r="F73" s="42">
        <v>211</v>
      </c>
      <c r="G73" s="14"/>
      <c r="H73" s="308" t="s">
        <v>610</v>
      </c>
      <c r="I73" s="27" t="s">
        <v>889</v>
      </c>
      <c r="J73" s="27" t="s">
        <v>889</v>
      </c>
      <c r="K73" s="27" t="s">
        <v>890</v>
      </c>
      <c r="L73" s="27" t="s">
        <v>889</v>
      </c>
      <c r="M73" s="139"/>
      <c r="N73" s="306" t="s">
        <v>280</v>
      </c>
      <c r="O73" s="293" t="s">
        <v>644</v>
      </c>
      <c r="P73" s="316">
        <v>180</v>
      </c>
      <c r="Q73" s="315">
        <v>158.19999999999999</v>
      </c>
      <c r="R73" s="293" t="s">
        <v>645</v>
      </c>
      <c r="S73" s="330" t="s">
        <v>646</v>
      </c>
    </row>
    <row r="74" spans="1:19" ht="60.75" customHeight="1">
      <c r="A74" s="387">
        <v>13</v>
      </c>
      <c r="B74" s="306" t="s">
        <v>609</v>
      </c>
      <c r="C74" s="42">
        <v>20220282</v>
      </c>
      <c r="D74" s="292">
        <v>44852</v>
      </c>
      <c r="E74" s="306" t="s">
        <v>20</v>
      </c>
      <c r="F74" s="42">
        <v>194</v>
      </c>
      <c r="G74" s="140"/>
      <c r="H74" s="308" t="s">
        <v>610</v>
      </c>
      <c r="I74" s="27" t="s">
        <v>889</v>
      </c>
      <c r="J74" s="27" t="s">
        <v>889</v>
      </c>
      <c r="K74" s="27" t="s">
        <v>890</v>
      </c>
      <c r="L74" s="27" t="s">
        <v>889</v>
      </c>
      <c r="M74" s="14"/>
      <c r="N74" s="306" t="s">
        <v>611</v>
      </c>
      <c r="O74" s="293" t="s">
        <v>657</v>
      </c>
      <c r="P74" s="316">
        <v>200</v>
      </c>
      <c r="Q74" s="13">
        <v>195</v>
      </c>
      <c r="R74" s="293" t="s">
        <v>658</v>
      </c>
      <c r="S74" s="293" t="s">
        <v>613</v>
      </c>
    </row>
    <row r="75" spans="1:19" ht="61.5" customHeight="1">
      <c r="A75" s="387">
        <v>14</v>
      </c>
      <c r="B75" s="293" t="s">
        <v>609</v>
      </c>
      <c r="C75" s="42">
        <v>20220281</v>
      </c>
      <c r="D75" s="292">
        <v>44852</v>
      </c>
      <c r="E75" s="297" t="s">
        <v>20</v>
      </c>
      <c r="F75" s="42">
        <v>193</v>
      </c>
      <c r="G75" s="14"/>
      <c r="H75" s="308" t="s">
        <v>610</v>
      </c>
      <c r="I75" s="27" t="s">
        <v>889</v>
      </c>
      <c r="J75" s="27" t="s">
        <v>889</v>
      </c>
      <c r="K75" s="27" t="s">
        <v>890</v>
      </c>
      <c r="L75" s="27" t="s">
        <v>889</v>
      </c>
      <c r="M75" s="14"/>
      <c r="N75" s="293" t="s">
        <v>611</v>
      </c>
      <c r="O75" s="306" t="s">
        <v>659</v>
      </c>
      <c r="P75" s="26">
        <v>520</v>
      </c>
      <c r="Q75" s="316">
        <v>460</v>
      </c>
      <c r="R75" s="306" t="s">
        <v>660</v>
      </c>
      <c r="S75" s="306" t="s">
        <v>661</v>
      </c>
    </row>
    <row r="76" spans="1:19" ht="63.75" customHeight="1">
      <c r="A76" s="387">
        <v>15</v>
      </c>
      <c r="B76" s="293" t="s">
        <v>664</v>
      </c>
      <c r="C76" s="42">
        <v>20220273</v>
      </c>
      <c r="D76" s="292">
        <v>44851</v>
      </c>
      <c r="E76" s="297" t="s">
        <v>20</v>
      </c>
      <c r="F76" s="42">
        <v>207</v>
      </c>
      <c r="G76" s="14"/>
      <c r="H76" s="308" t="s">
        <v>610</v>
      </c>
      <c r="I76" s="27" t="s">
        <v>889</v>
      </c>
      <c r="J76" s="27" t="s">
        <v>889</v>
      </c>
      <c r="K76" s="27" t="s">
        <v>890</v>
      </c>
      <c r="L76" s="27" t="s">
        <v>889</v>
      </c>
      <c r="M76" s="14"/>
      <c r="N76" s="293" t="s">
        <v>611</v>
      </c>
      <c r="O76" s="293" t="s">
        <v>665</v>
      </c>
      <c r="P76" s="13">
        <v>55.55</v>
      </c>
      <c r="Q76" s="26">
        <v>50</v>
      </c>
      <c r="R76" s="293" t="s">
        <v>666</v>
      </c>
      <c r="S76" s="306" t="s">
        <v>667</v>
      </c>
    </row>
    <row r="77" spans="1:19" ht="60.75" customHeight="1">
      <c r="A77" s="387">
        <v>16</v>
      </c>
      <c r="B77" s="293" t="s">
        <v>609</v>
      </c>
      <c r="C77" s="42">
        <v>20220272</v>
      </c>
      <c r="D77" s="292">
        <v>44851</v>
      </c>
      <c r="E77" s="297" t="s">
        <v>20</v>
      </c>
      <c r="F77" s="322" t="s">
        <v>668</v>
      </c>
      <c r="G77" s="14"/>
      <c r="H77" s="308" t="s">
        <v>610</v>
      </c>
      <c r="I77" s="27" t="s">
        <v>889</v>
      </c>
      <c r="J77" s="27" t="s">
        <v>889</v>
      </c>
      <c r="K77" s="27" t="s">
        <v>890</v>
      </c>
      <c r="L77" s="27" t="s">
        <v>889</v>
      </c>
      <c r="M77" s="14"/>
      <c r="N77" s="293" t="s">
        <v>611</v>
      </c>
      <c r="O77" s="293" t="s">
        <v>669</v>
      </c>
      <c r="P77" s="13">
        <v>777.78</v>
      </c>
      <c r="Q77" s="13">
        <v>605.55999999999995</v>
      </c>
      <c r="R77" s="40" t="s">
        <v>670</v>
      </c>
      <c r="S77" s="306" t="s">
        <v>671</v>
      </c>
    </row>
    <row r="78" spans="1:19" ht="60" customHeight="1">
      <c r="A78" s="387">
        <v>17</v>
      </c>
      <c r="B78" s="293" t="s">
        <v>609</v>
      </c>
      <c r="C78" s="42">
        <v>20220272</v>
      </c>
      <c r="D78" s="292">
        <v>44851</v>
      </c>
      <c r="E78" s="297" t="s">
        <v>20</v>
      </c>
      <c r="F78" s="42">
        <v>201</v>
      </c>
      <c r="G78" s="14"/>
      <c r="H78" s="308" t="s">
        <v>610</v>
      </c>
      <c r="I78" s="27" t="s">
        <v>889</v>
      </c>
      <c r="J78" s="27" t="s">
        <v>889</v>
      </c>
      <c r="K78" s="27" t="s">
        <v>890</v>
      </c>
      <c r="L78" s="27" t="s">
        <v>889</v>
      </c>
      <c r="M78" s="14"/>
      <c r="N78" s="293" t="s">
        <v>611</v>
      </c>
      <c r="O78" s="293" t="s">
        <v>714</v>
      </c>
      <c r="P78" s="13">
        <v>640</v>
      </c>
      <c r="Q78" s="13">
        <v>630</v>
      </c>
      <c r="R78" s="306" t="s">
        <v>672</v>
      </c>
      <c r="S78" s="306" t="s">
        <v>673</v>
      </c>
    </row>
    <row r="79" spans="1:19" ht="60" customHeight="1">
      <c r="A79" s="387">
        <v>18</v>
      </c>
      <c r="B79" s="306" t="s">
        <v>715</v>
      </c>
      <c r="C79" s="42">
        <v>20220270</v>
      </c>
      <c r="D79" s="292">
        <v>44851</v>
      </c>
      <c r="E79" s="297" t="s">
        <v>20</v>
      </c>
      <c r="F79" s="322" t="s">
        <v>674</v>
      </c>
      <c r="G79" s="14"/>
      <c r="H79" s="308" t="s">
        <v>610</v>
      </c>
      <c r="I79" s="27" t="s">
        <v>889</v>
      </c>
      <c r="J79" s="27" t="s">
        <v>889</v>
      </c>
      <c r="K79" s="27" t="s">
        <v>890</v>
      </c>
      <c r="L79" s="27" t="s">
        <v>889</v>
      </c>
      <c r="M79" s="14"/>
      <c r="N79" s="293" t="s">
        <v>611</v>
      </c>
      <c r="O79" s="293" t="s">
        <v>716</v>
      </c>
      <c r="P79" s="13">
        <v>4200</v>
      </c>
      <c r="Q79" s="13">
        <v>4196</v>
      </c>
      <c r="R79" s="293" t="s">
        <v>675</v>
      </c>
      <c r="S79" s="306" t="s">
        <v>717</v>
      </c>
    </row>
    <row r="80" spans="1:19" ht="65.25" customHeight="1">
      <c r="A80" s="387">
        <v>19</v>
      </c>
      <c r="B80" s="310" t="s">
        <v>715</v>
      </c>
      <c r="C80" s="42">
        <v>20220296</v>
      </c>
      <c r="D80" s="292">
        <v>44861</v>
      </c>
      <c r="E80" s="297" t="s">
        <v>20</v>
      </c>
      <c r="F80" s="42">
        <v>220</v>
      </c>
      <c r="G80" s="312"/>
      <c r="H80" s="311" t="s">
        <v>610</v>
      </c>
      <c r="I80" s="27" t="s">
        <v>889</v>
      </c>
      <c r="J80" s="27" t="s">
        <v>889</v>
      </c>
      <c r="K80" s="27" t="s">
        <v>890</v>
      </c>
      <c r="L80" s="27" t="s">
        <v>889</v>
      </c>
      <c r="M80" s="14"/>
      <c r="N80" s="293" t="s">
        <v>611</v>
      </c>
      <c r="O80" s="293" t="s">
        <v>677</v>
      </c>
      <c r="P80" s="295">
        <v>690</v>
      </c>
      <c r="Q80" s="295">
        <v>690</v>
      </c>
      <c r="R80" s="293" t="s">
        <v>678</v>
      </c>
      <c r="S80" s="293" t="s">
        <v>718</v>
      </c>
    </row>
    <row r="81" spans="1:19" ht="66" customHeight="1">
      <c r="A81" s="387">
        <v>20</v>
      </c>
      <c r="B81" s="310" t="s">
        <v>715</v>
      </c>
      <c r="C81" s="42">
        <v>20220297</v>
      </c>
      <c r="D81" s="292">
        <v>44861</v>
      </c>
      <c r="E81" s="297" t="s">
        <v>20</v>
      </c>
      <c r="F81" s="42">
        <v>221</v>
      </c>
      <c r="G81" s="14"/>
      <c r="H81" s="311" t="s">
        <v>610</v>
      </c>
      <c r="I81" s="27" t="s">
        <v>889</v>
      </c>
      <c r="J81" s="27" t="s">
        <v>889</v>
      </c>
      <c r="K81" s="27" t="s">
        <v>890</v>
      </c>
      <c r="L81" s="27" t="s">
        <v>889</v>
      </c>
      <c r="M81" s="14"/>
      <c r="N81" s="293" t="s">
        <v>611</v>
      </c>
      <c r="O81" s="293" t="s">
        <v>719</v>
      </c>
      <c r="P81" s="295">
        <v>690</v>
      </c>
      <c r="Q81" s="295">
        <v>690</v>
      </c>
      <c r="R81" s="293" t="s">
        <v>679</v>
      </c>
      <c r="S81" s="293" t="s">
        <v>718</v>
      </c>
    </row>
    <row r="82" spans="1:19" ht="58.5" customHeight="1">
      <c r="A82" s="387">
        <v>21</v>
      </c>
      <c r="B82" s="310" t="s">
        <v>627</v>
      </c>
      <c r="C82" s="311">
        <v>20220295</v>
      </c>
      <c r="D82" s="309">
        <v>44861</v>
      </c>
      <c r="E82" s="310" t="s">
        <v>20</v>
      </c>
      <c r="F82" s="42">
        <v>223</v>
      </c>
      <c r="G82" s="14"/>
      <c r="H82" s="311" t="s">
        <v>610</v>
      </c>
      <c r="I82" s="27" t="s">
        <v>889</v>
      </c>
      <c r="J82" s="27" t="s">
        <v>889</v>
      </c>
      <c r="K82" s="27" t="s">
        <v>890</v>
      </c>
      <c r="L82" s="27" t="s">
        <v>889</v>
      </c>
      <c r="M82" s="14"/>
      <c r="N82" s="310" t="s">
        <v>214</v>
      </c>
      <c r="O82" s="310" t="s">
        <v>720</v>
      </c>
      <c r="P82" s="316">
        <v>250</v>
      </c>
      <c r="Q82" s="316">
        <v>250</v>
      </c>
      <c r="R82" s="310" t="s">
        <v>681</v>
      </c>
      <c r="S82" s="310" t="s">
        <v>682</v>
      </c>
    </row>
    <row r="83" spans="1:19" ht="64.5" customHeight="1">
      <c r="A83" s="387">
        <v>22</v>
      </c>
      <c r="B83" s="310" t="s">
        <v>715</v>
      </c>
      <c r="C83" s="42">
        <v>20220302</v>
      </c>
      <c r="D83" s="309">
        <v>44861</v>
      </c>
      <c r="E83" s="312" t="s">
        <v>20</v>
      </c>
      <c r="F83" s="42">
        <v>230</v>
      </c>
      <c r="G83" s="14"/>
      <c r="H83" s="311" t="s">
        <v>610</v>
      </c>
      <c r="I83" s="27" t="s">
        <v>889</v>
      </c>
      <c r="J83" s="27" t="s">
        <v>889</v>
      </c>
      <c r="K83" s="27" t="s">
        <v>890</v>
      </c>
      <c r="L83" s="27" t="s">
        <v>889</v>
      </c>
      <c r="M83" s="14"/>
      <c r="N83" s="310" t="s">
        <v>611</v>
      </c>
      <c r="O83" s="310" t="s">
        <v>721</v>
      </c>
      <c r="P83" s="316">
        <v>450</v>
      </c>
      <c r="Q83" s="316">
        <v>450</v>
      </c>
      <c r="R83" s="310" t="s">
        <v>685</v>
      </c>
      <c r="S83" s="310" t="s">
        <v>686</v>
      </c>
    </row>
    <row r="84" spans="1:19" ht="70.5" customHeight="1">
      <c r="A84" s="387">
        <v>23</v>
      </c>
      <c r="B84" s="310" t="s">
        <v>715</v>
      </c>
      <c r="C84" s="42">
        <v>20220293</v>
      </c>
      <c r="D84" s="309">
        <v>44861</v>
      </c>
      <c r="E84" s="312" t="s">
        <v>20</v>
      </c>
      <c r="F84" s="42">
        <v>218</v>
      </c>
      <c r="G84" s="14"/>
      <c r="H84" s="311" t="s">
        <v>610</v>
      </c>
      <c r="I84" s="27" t="s">
        <v>889</v>
      </c>
      <c r="J84" s="27" t="s">
        <v>889</v>
      </c>
      <c r="K84" s="27" t="s">
        <v>890</v>
      </c>
      <c r="L84" s="27" t="s">
        <v>889</v>
      </c>
      <c r="M84" s="14"/>
      <c r="N84" s="310" t="s">
        <v>611</v>
      </c>
      <c r="O84" s="39" t="s">
        <v>722</v>
      </c>
      <c r="P84" s="316">
        <v>690</v>
      </c>
      <c r="Q84" s="316">
        <v>690</v>
      </c>
      <c r="R84" s="310" t="s">
        <v>687</v>
      </c>
      <c r="S84" s="310" t="s">
        <v>682</v>
      </c>
    </row>
    <row r="85" spans="1:19" ht="64.5" customHeight="1">
      <c r="A85" s="387">
        <v>24</v>
      </c>
      <c r="B85" s="310" t="s">
        <v>715</v>
      </c>
      <c r="C85" s="42">
        <v>20220257</v>
      </c>
      <c r="D85" s="309">
        <v>44844</v>
      </c>
      <c r="E85" s="312" t="s">
        <v>20</v>
      </c>
      <c r="F85" s="42">
        <v>183</v>
      </c>
      <c r="G85" s="14"/>
      <c r="H85" s="311" t="s">
        <v>610</v>
      </c>
      <c r="I85" s="27" t="s">
        <v>889</v>
      </c>
      <c r="J85" s="27" t="s">
        <v>889</v>
      </c>
      <c r="K85" s="27" t="s">
        <v>890</v>
      </c>
      <c r="L85" s="27" t="s">
        <v>889</v>
      </c>
      <c r="M85" s="14"/>
      <c r="N85" s="310" t="s">
        <v>611</v>
      </c>
      <c r="O85" s="310" t="s">
        <v>723</v>
      </c>
      <c r="P85" s="316">
        <v>4666.66</v>
      </c>
      <c r="Q85" s="316">
        <v>4666.66</v>
      </c>
      <c r="R85" s="310" t="s">
        <v>694</v>
      </c>
      <c r="S85" s="310" t="s">
        <v>724</v>
      </c>
    </row>
    <row r="86" spans="1:19" ht="65.25" customHeight="1">
      <c r="A86" s="387">
        <v>25</v>
      </c>
      <c r="B86" s="310" t="s">
        <v>715</v>
      </c>
      <c r="C86" s="42">
        <v>20220256</v>
      </c>
      <c r="D86" s="309">
        <v>44840</v>
      </c>
      <c r="E86" s="312" t="s">
        <v>20</v>
      </c>
      <c r="F86" s="42">
        <v>188</v>
      </c>
      <c r="G86" s="14"/>
      <c r="H86" s="311" t="s">
        <v>610</v>
      </c>
      <c r="I86" s="27" t="s">
        <v>889</v>
      </c>
      <c r="J86" s="27" t="s">
        <v>889</v>
      </c>
      <c r="K86" s="27" t="s">
        <v>890</v>
      </c>
      <c r="L86" s="27" t="s">
        <v>889</v>
      </c>
      <c r="M86" s="14"/>
      <c r="N86" s="310" t="s">
        <v>611</v>
      </c>
      <c r="O86" s="310" t="s">
        <v>725</v>
      </c>
      <c r="P86" s="316">
        <v>157.5</v>
      </c>
      <c r="Q86" s="316">
        <v>127</v>
      </c>
      <c r="R86" s="310" t="s">
        <v>695</v>
      </c>
      <c r="S86" s="310" t="s">
        <v>726</v>
      </c>
    </row>
    <row r="87" spans="1:19" ht="66.75" customHeight="1">
      <c r="A87" s="387">
        <v>26</v>
      </c>
      <c r="B87" s="310" t="s">
        <v>715</v>
      </c>
      <c r="C87" s="42">
        <v>20220280</v>
      </c>
      <c r="D87" s="309">
        <v>44851</v>
      </c>
      <c r="E87" s="312" t="s">
        <v>20</v>
      </c>
      <c r="F87" s="42">
        <v>202</v>
      </c>
      <c r="G87" s="14"/>
      <c r="H87" s="311" t="s">
        <v>610</v>
      </c>
      <c r="I87" s="27" t="s">
        <v>889</v>
      </c>
      <c r="J87" s="27" t="s">
        <v>889</v>
      </c>
      <c r="K87" s="27" t="s">
        <v>890</v>
      </c>
      <c r="L87" s="27" t="s">
        <v>889</v>
      </c>
      <c r="M87" s="14"/>
      <c r="N87" s="310" t="s">
        <v>611</v>
      </c>
      <c r="O87" s="324" t="s">
        <v>727</v>
      </c>
      <c r="P87" s="316">
        <v>500</v>
      </c>
      <c r="Q87" s="316">
        <v>500</v>
      </c>
      <c r="R87" s="310" t="s">
        <v>696</v>
      </c>
      <c r="S87" s="310" t="s">
        <v>697</v>
      </c>
    </row>
    <row r="88" spans="1:19" ht="68.25" customHeight="1">
      <c r="A88" s="387">
        <v>27</v>
      </c>
      <c r="B88" s="310" t="s">
        <v>715</v>
      </c>
      <c r="C88" s="42">
        <v>20220251</v>
      </c>
      <c r="D88" s="309">
        <v>44839</v>
      </c>
      <c r="E88" s="312" t="s">
        <v>20</v>
      </c>
      <c r="F88" s="42">
        <v>174</v>
      </c>
      <c r="G88" s="14"/>
      <c r="H88" s="311" t="s">
        <v>610</v>
      </c>
      <c r="I88" s="27" t="s">
        <v>889</v>
      </c>
      <c r="J88" s="27" t="s">
        <v>889</v>
      </c>
      <c r="K88" s="27" t="s">
        <v>890</v>
      </c>
      <c r="L88" s="27" t="s">
        <v>889</v>
      </c>
      <c r="M88" s="14"/>
      <c r="N88" s="310" t="s">
        <v>611</v>
      </c>
      <c r="O88" s="310" t="s">
        <v>728</v>
      </c>
      <c r="P88" s="316">
        <v>2444.44</v>
      </c>
      <c r="Q88" s="316">
        <v>2444.44</v>
      </c>
      <c r="R88" s="310" t="s">
        <v>698</v>
      </c>
      <c r="S88" s="39" t="s">
        <v>729</v>
      </c>
    </row>
    <row r="89" spans="1:19" ht="72" customHeight="1">
      <c r="A89" s="387">
        <v>28</v>
      </c>
      <c r="B89" s="310" t="s">
        <v>715</v>
      </c>
      <c r="C89" s="42">
        <v>20220278</v>
      </c>
      <c r="D89" s="309">
        <v>44851</v>
      </c>
      <c r="E89" s="312" t="s">
        <v>20</v>
      </c>
      <c r="F89" s="42">
        <v>198</v>
      </c>
      <c r="G89" s="14"/>
      <c r="H89" s="311" t="s">
        <v>610</v>
      </c>
      <c r="I89" s="27" t="s">
        <v>889</v>
      </c>
      <c r="J89" s="27" t="s">
        <v>889</v>
      </c>
      <c r="K89" s="27" t="s">
        <v>890</v>
      </c>
      <c r="L89" s="27" t="s">
        <v>889</v>
      </c>
      <c r="M89" s="14"/>
      <c r="N89" s="310" t="s">
        <v>611</v>
      </c>
      <c r="O89" s="310" t="s">
        <v>730</v>
      </c>
      <c r="P89" s="316">
        <v>450</v>
      </c>
      <c r="Q89" s="316">
        <v>450</v>
      </c>
      <c r="R89" s="310" t="s">
        <v>699</v>
      </c>
      <c r="S89" s="310" t="s">
        <v>686</v>
      </c>
    </row>
    <row r="90" spans="1:19" ht="68.25" customHeight="1">
      <c r="A90" s="387">
        <v>29</v>
      </c>
      <c r="B90" s="319" t="s">
        <v>715</v>
      </c>
      <c r="C90" s="42">
        <v>20220261</v>
      </c>
      <c r="D90" s="318">
        <v>44840</v>
      </c>
      <c r="E90" s="321" t="s">
        <v>20</v>
      </c>
      <c r="F90" s="42">
        <v>197</v>
      </c>
      <c r="G90" s="14"/>
      <c r="H90" s="42" t="s">
        <v>610</v>
      </c>
      <c r="I90" s="27" t="s">
        <v>889</v>
      </c>
      <c r="J90" s="27" t="s">
        <v>889</v>
      </c>
      <c r="K90" s="27" t="s">
        <v>890</v>
      </c>
      <c r="L90" s="27" t="s">
        <v>889</v>
      </c>
      <c r="M90" s="14"/>
      <c r="N90" s="319" t="s">
        <v>611</v>
      </c>
      <c r="O90" s="324" t="s">
        <v>731</v>
      </c>
      <c r="P90" s="13">
        <v>166.67</v>
      </c>
      <c r="Q90" s="13">
        <v>155.55000000000001</v>
      </c>
      <c r="R90" s="319" t="s">
        <v>700</v>
      </c>
      <c r="S90" s="319" t="s">
        <v>701</v>
      </c>
    </row>
    <row r="91" spans="1:19" ht="70.5" customHeight="1">
      <c r="A91" s="387">
        <v>30</v>
      </c>
      <c r="B91" s="319" t="s">
        <v>715</v>
      </c>
      <c r="C91" s="42">
        <v>20220259</v>
      </c>
      <c r="D91" s="318">
        <v>44840</v>
      </c>
      <c r="E91" s="321" t="s">
        <v>20</v>
      </c>
      <c r="F91" s="42">
        <v>195</v>
      </c>
      <c r="G91" s="14"/>
      <c r="H91" s="42" t="s">
        <v>610</v>
      </c>
      <c r="I91" s="27" t="s">
        <v>889</v>
      </c>
      <c r="J91" s="27" t="s">
        <v>889</v>
      </c>
      <c r="K91" s="27" t="s">
        <v>890</v>
      </c>
      <c r="L91" s="27" t="s">
        <v>889</v>
      </c>
      <c r="M91" s="14"/>
      <c r="N91" s="319" t="s">
        <v>611</v>
      </c>
      <c r="O91" s="319" t="s">
        <v>732</v>
      </c>
      <c r="P91" s="13">
        <v>800</v>
      </c>
      <c r="Q91" s="13">
        <v>632.79999999999995</v>
      </c>
      <c r="R91" s="319" t="s">
        <v>702</v>
      </c>
      <c r="S91" s="319" t="s">
        <v>703</v>
      </c>
    </row>
    <row r="92" spans="1:19" ht="82.5" customHeight="1">
      <c r="A92" s="387">
        <v>31</v>
      </c>
      <c r="B92" s="319" t="s">
        <v>715</v>
      </c>
      <c r="C92" s="42">
        <v>20220284</v>
      </c>
      <c r="D92" s="318">
        <v>44852</v>
      </c>
      <c r="E92" s="321" t="s">
        <v>20</v>
      </c>
      <c r="F92" s="42">
        <v>200</v>
      </c>
      <c r="G92" s="14"/>
      <c r="H92" s="42" t="s">
        <v>610</v>
      </c>
      <c r="I92" s="27" t="s">
        <v>889</v>
      </c>
      <c r="J92" s="27" t="s">
        <v>889</v>
      </c>
      <c r="K92" s="27" t="s">
        <v>890</v>
      </c>
      <c r="L92" s="27" t="s">
        <v>889</v>
      </c>
      <c r="M92" s="14"/>
      <c r="N92" s="319" t="s">
        <v>611</v>
      </c>
      <c r="O92" s="319" t="s">
        <v>733</v>
      </c>
      <c r="P92" s="13">
        <v>105</v>
      </c>
      <c r="Q92" s="13">
        <v>105</v>
      </c>
      <c r="R92" s="319" t="s">
        <v>704</v>
      </c>
      <c r="S92" s="319" t="s">
        <v>718</v>
      </c>
    </row>
    <row r="93" spans="1:19" ht="77.25" customHeight="1">
      <c r="A93" s="387">
        <v>32</v>
      </c>
      <c r="B93" s="319" t="s">
        <v>715</v>
      </c>
      <c r="C93" s="42">
        <v>20220285</v>
      </c>
      <c r="D93" s="318">
        <v>44852</v>
      </c>
      <c r="E93" s="321" t="s">
        <v>20</v>
      </c>
      <c r="F93" s="42">
        <v>206</v>
      </c>
      <c r="G93" s="14"/>
      <c r="H93" s="42" t="s">
        <v>610</v>
      </c>
      <c r="I93" s="27" t="s">
        <v>889</v>
      </c>
      <c r="J93" s="27" t="s">
        <v>889</v>
      </c>
      <c r="K93" s="27" t="s">
        <v>890</v>
      </c>
      <c r="L93" s="27" t="s">
        <v>889</v>
      </c>
      <c r="M93" s="14"/>
      <c r="N93" s="319" t="s">
        <v>611</v>
      </c>
      <c r="O93" s="319" t="s">
        <v>705</v>
      </c>
      <c r="P93" s="13">
        <v>630</v>
      </c>
      <c r="Q93" s="13">
        <v>627.78</v>
      </c>
      <c r="R93" s="319" t="s">
        <v>706</v>
      </c>
      <c r="S93" s="319" t="s">
        <v>734</v>
      </c>
    </row>
    <row r="94" spans="1:19" ht="57" customHeight="1">
      <c r="A94" s="387">
        <v>33</v>
      </c>
      <c r="B94" s="319" t="s">
        <v>715</v>
      </c>
      <c r="C94" s="42">
        <v>20220276</v>
      </c>
      <c r="D94" s="318">
        <v>44851</v>
      </c>
      <c r="E94" s="321" t="s">
        <v>20</v>
      </c>
      <c r="F94" s="42">
        <v>199</v>
      </c>
      <c r="G94" s="14"/>
      <c r="H94" s="42" t="s">
        <v>610</v>
      </c>
      <c r="I94" s="27" t="s">
        <v>889</v>
      </c>
      <c r="J94" s="27" t="s">
        <v>889</v>
      </c>
      <c r="K94" s="27" t="s">
        <v>890</v>
      </c>
      <c r="L94" s="27" t="s">
        <v>889</v>
      </c>
      <c r="M94" s="14"/>
      <c r="N94" s="319" t="s">
        <v>611</v>
      </c>
      <c r="O94" s="319" t="s">
        <v>707</v>
      </c>
      <c r="P94" s="13">
        <v>360</v>
      </c>
      <c r="Q94" s="13">
        <v>350</v>
      </c>
      <c r="R94" s="319" t="s">
        <v>708</v>
      </c>
      <c r="S94" s="319" t="s">
        <v>673</v>
      </c>
    </row>
    <row r="95" spans="1:19" ht="82.5" customHeight="1">
      <c r="A95" s="387">
        <v>34</v>
      </c>
      <c r="B95" s="319" t="s">
        <v>715</v>
      </c>
      <c r="C95" s="42">
        <v>20220279</v>
      </c>
      <c r="D95" s="318">
        <v>44848</v>
      </c>
      <c r="E95" s="321" t="s">
        <v>20</v>
      </c>
      <c r="F95" s="42">
        <v>196</v>
      </c>
      <c r="G95" s="14"/>
      <c r="H95" s="42" t="s">
        <v>610</v>
      </c>
      <c r="I95" s="27" t="s">
        <v>889</v>
      </c>
      <c r="J95" s="27" t="s">
        <v>889</v>
      </c>
      <c r="K95" s="27" t="s">
        <v>890</v>
      </c>
      <c r="L95" s="27" t="s">
        <v>889</v>
      </c>
      <c r="M95" s="14"/>
      <c r="N95" s="319" t="s">
        <v>611</v>
      </c>
      <c r="O95" s="319" t="s">
        <v>735</v>
      </c>
      <c r="P95" s="13">
        <v>3200</v>
      </c>
      <c r="Q95" s="13">
        <v>3200</v>
      </c>
      <c r="R95" s="319" t="s">
        <v>709</v>
      </c>
      <c r="S95" s="319" t="s">
        <v>736</v>
      </c>
    </row>
    <row r="96" spans="1:19" ht="63.75" customHeight="1">
      <c r="A96" s="387">
        <v>35</v>
      </c>
      <c r="B96" s="319" t="s">
        <v>715</v>
      </c>
      <c r="C96" s="42">
        <v>20220252</v>
      </c>
      <c r="D96" s="318">
        <v>44839</v>
      </c>
      <c r="E96" s="321" t="s">
        <v>20</v>
      </c>
      <c r="F96" s="42">
        <v>173</v>
      </c>
      <c r="G96" s="14"/>
      <c r="H96" s="42" t="s">
        <v>610</v>
      </c>
      <c r="I96" s="27" t="s">
        <v>889</v>
      </c>
      <c r="J96" s="27" t="s">
        <v>889</v>
      </c>
      <c r="K96" s="27" t="s">
        <v>890</v>
      </c>
      <c r="L96" s="27" t="s">
        <v>889</v>
      </c>
      <c r="M96" s="14"/>
      <c r="N96" s="319" t="s">
        <v>611</v>
      </c>
      <c r="O96" s="319" t="s">
        <v>737</v>
      </c>
      <c r="P96" s="13">
        <v>2222.2199999999998</v>
      </c>
      <c r="Q96" s="13">
        <v>2222.2199999999998</v>
      </c>
      <c r="R96" s="319" t="s">
        <v>710</v>
      </c>
      <c r="S96" s="319" t="s">
        <v>711</v>
      </c>
    </row>
    <row r="97" spans="1:19" ht="75">
      <c r="A97" s="387">
        <v>36</v>
      </c>
      <c r="B97" s="319" t="s">
        <v>715</v>
      </c>
      <c r="C97" s="42">
        <v>20220292</v>
      </c>
      <c r="D97" s="318">
        <v>44861</v>
      </c>
      <c r="E97" s="321" t="s">
        <v>20</v>
      </c>
      <c r="F97" s="42">
        <v>217</v>
      </c>
      <c r="G97" s="14"/>
      <c r="H97" s="42" t="s">
        <v>610</v>
      </c>
      <c r="I97" s="27" t="s">
        <v>889</v>
      </c>
      <c r="J97" s="27" t="s">
        <v>889</v>
      </c>
      <c r="K97" s="27" t="s">
        <v>890</v>
      </c>
      <c r="L97" s="27" t="s">
        <v>889</v>
      </c>
      <c r="M97" s="14"/>
      <c r="N97" s="319" t="s">
        <v>611</v>
      </c>
      <c r="O97" s="319" t="s">
        <v>738</v>
      </c>
      <c r="P97" s="13">
        <v>300</v>
      </c>
      <c r="Q97" s="13">
        <v>300</v>
      </c>
      <c r="R97" s="319" t="s">
        <v>712</v>
      </c>
      <c r="S97" s="319" t="s">
        <v>713</v>
      </c>
    </row>
    <row r="98" spans="1:19" ht="82.5" customHeight="1">
      <c r="A98" s="387">
        <v>37</v>
      </c>
      <c r="B98" s="321" t="s">
        <v>715</v>
      </c>
      <c r="C98" s="42">
        <v>20220258</v>
      </c>
      <c r="D98" s="318">
        <v>44845</v>
      </c>
      <c r="E98" s="321" t="s">
        <v>20</v>
      </c>
      <c r="F98" s="42"/>
      <c r="G98" s="42" t="s">
        <v>267</v>
      </c>
      <c r="H98" s="42" t="s">
        <v>610</v>
      </c>
      <c r="I98" s="27" t="s">
        <v>889</v>
      </c>
      <c r="J98" s="27" t="s">
        <v>889</v>
      </c>
      <c r="K98" s="27" t="s">
        <v>890</v>
      </c>
      <c r="L98" s="27" t="s">
        <v>889</v>
      </c>
      <c r="M98" s="386" t="s">
        <v>1002</v>
      </c>
      <c r="N98" s="319" t="s">
        <v>611</v>
      </c>
      <c r="O98" s="319" t="s">
        <v>860</v>
      </c>
      <c r="P98" s="13">
        <v>888.89</v>
      </c>
      <c r="Q98" s="13">
        <v>888.89</v>
      </c>
      <c r="R98" s="319" t="s">
        <v>843</v>
      </c>
      <c r="S98" s="319" t="s">
        <v>861</v>
      </c>
    </row>
    <row r="99" spans="1:19" ht="79.5" customHeight="1">
      <c r="A99" s="387">
        <v>38</v>
      </c>
      <c r="B99" s="319" t="s">
        <v>715</v>
      </c>
      <c r="C99" s="42">
        <v>20220263</v>
      </c>
      <c r="D99" s="323">
        <v>44840</v>
      </c>
      <c r="E99" s="326" t="s">
        <v>20</v>
      </c>
      <c r="F99" s="42"/>
      <c r="G99" s="42" t="s">
        <v>267</v>
      </c>
      <c r="H99" s="42" t="s">
        <v>610</v>
      </c>
      <c r="I99" s="27" t="s">
        <v>889</v>
      </c>
      <c r="J99" s="27" t="s">
        <v>889</v>
      </c>
      <c r="K99" s="27" t="s">
        <v>890</v>
      </c>
      <c r="L99" s="27" t="s">
        <v>889</v>
      </c>
      <c r="M99" s="386" t="s">
        <v>1003</v>
      </c>
      <c r="N99" s="324" t="s">
        <v>611</v>
      </c>
      <c r="O99" s="324" t="s">
        <v>862</v>
      </c>
      <c r="P99" s="13">
        <v>333.33</v>
      </c>
      <c r="Q99" s="13">
        <v>333.33</v>
      </c>
      <c r="R99" s="324" t="s">
        <v>846</v>
      </c>
      <c r="S99" s="324" t="s">
        <v>863</v>
      </c>
    </row>
    <row r="100" spans="1:19" ht="61.5" customHeight="1">
      <c r="A100" s="387">
        <v>39</v>
      </c>
      <c r="B100" s="339" t="s">
        <v>876</v>
      </c>
      <c r="C100" s="383">
        <v>20220345</v>
      </c>
      <c r="D100" s="338">
        <v>44861</v>
      </c>
      <c r="E100" s="387" t="s">
        <v>20</v>
      </c>
      <c r="F100" s="387">
        <v>219</v>
      </c>
      <c r="G100" s="14"/>
      <c r="H100" s="340" t="s">
        <v>610</v>
      </c>
      <c r="I100" s="27" t="s">
        <v>889</v>
      </c>
      <c r="J100" s="27" t="s">
        <v>889</v>
      </c>
      <c r="K100" s="27" t="s">
        <v>890</v>
      </c>
      <c r="L100" s="27" t="s">
        <v>889</v>
      </c>
      <c r="M100" s="14"/>
      <c r="N100" s="386" t="s">
        <v>877</v>
      </c>
      <c r="O100" s="339" t="s">
        <v>878</v>
      </c>
      <c r="P100" s="13">
        <v>5</v>
      </c>
      <c r="Q100" s="13">
        <v>5</v>
      </c>
      <c r="R100" s="339" t="s">
        <v>879</v>
      </c>
      <c r="S100" s="339" t="s">
        <v>726</v>
      </c>
    </row>
    <row r="101" spans="1:19">
      <c r="P101" s="327"/>
      <c r="Q101" s="327"/>
    </row>
    <row r="102" spans="1:19">
      <c r="P102" s="327"/>
      <c r="Q102" s="327"/>
    </row>
  </sheetData>
  <sheetProtection algorithmName="SHA-512" hashValue="Oxzxb9pLShTMW40TRyfAOkAz2SEpzf0kLTjF19HRkvA9ob7gDzP45lLIlHUAvmD3jr8OpDuMuFJEb+RVU2rTdg==" saltValue="f/UpY64nhgovl41edoJjUg==" spinCount="100000" sheet="1" objects="1" scenarios="1"/>
  <mergeCells count="41">
    <mergeCell ref="A16:S16"/>
    <mergeCell ref="A23:A24"/>
    <mergeCell ref="A60:S60"/>
    <mergeCell ref="B59:S59"/>
    <mergeCell ref="N23:N24"/>
    <mergeCell ref="O23:O24"/>
    <mergeCell ref="P23:P24"/>
    <mergeCell ref="R23:R24"/>
    <mergeCell ref="F23:F24"/>
    <mergeCell ref="G23:G24"/>
    <mergeCell ref="H23:H24"/>
    <mergeCell ref="I23:I24"/>
    <mergeCell ref="J23:J24"/>
    <mergeCell ref="K23:K24"/>
    <mergeCell ref="L23:L24"/>
    <mergeCell ref="M23:M24"/>
    <mergeCell ref="B23:B24"/>
    <mergeCell ref="C23:C24"/>
    <mergeCell ref="D23:D24"/>
    <mergeCell ref="E23:E24"/>
    <mergeCell ref="A1:S1"/>
    <mergeCell ref="R12:R13"/>
    <mergeCell ref="O12:O13"/>
    <mergeCell ref="P12:P13"/>
    <mergeCell ref="N12:N13"/>
    <mergeCell ref="H12:H13"/>
    <mergeCell ref="D12:D13"/>
    <mergeCell ref="C12:C13"/>
    <mergeCell ref="B12:B13"/>
    <mergeCell ref="A12:A13"/>
    <mergeCell ref="E12:E13"/>
    <mergeCell ref="F12:F13"/>
    <mergeCell ref="A15:S15"/>
    <mergeCell ref="G12:G13"/>
    <mergeCell ref="I12:I13"/>
    <mergeCell ref="A7:S7"/>
    <mergeCell ref="M12:M13"/>
    <mergeCell ref="L12:L13"/>
    <mergeCell ref="K12:K13"/>
    <mergeCell ref="J12:J13"/>
    <mergeCell ref="A8:S8"/>
  </mergeCells>
  <pageMargins left="0.47" right="0.19685039370078741" top="0.47244094488188981" bottom="0.27559055118110237"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35"/>
  <sheetViews>
    <sheetView tabSelected="1" workbookViewId="0">
      <selection activeCell="P4" sqref="P4"/>
    </sheetView>
  </sheetViews>
  <sheetFormatPr baseColWidth="10" defaultRowHeight="15"/>
  <cols>
    <col min="1" max="1" width="11.7109375" style="29" customWidth="1"/>
    <col min="2" max="2" width="13.7109375" style="29" customWidth="1"/>
    <col min="3" max="3" width="8.42578125" style="29" customWidth="1"/>
    <col min="4" max="4" width="11.42578125" style="29"/>
    <col min="5" max="5" width="7.85546875" style="29" customWidth="1"/>
    <col min="6" max="6" width="5.85546875" style="29" customWidth="1"/>
    <col min="7" max="7" width="5.5703125" style="29" customWidth="1"/>
    <col min="8" max="8" width="6.7109375" style="29" customWidth="1"/>
    <col min="9" max="9" width="8" style="29" customWidth="1"/>
    <col min="10" max="10" width="4.28515625" style="29" customWidth="1"/>
    <col min="11" max="11" width="4.7109375" style="29" customWidth="1"/>
    <col min="12" max="12" width="2.85546875" style="29" customWidth="1"/>
    <col min="13" max="13" width="5.7109375" style="29" customWidth="1"/>
    <col min="14" max="14" width="5.42578125" style="29" customWidth="1"/>
    <col min="15" max="15" width="19.5703125" style="29" customWidth="1"/>
    <col min="16" max="16" width="24.140625" style="29" customWidth="1"/>
    <col min="17" max="18" width="12" style="29" bestFit="1" customWidth="1"/>
    <col min="19" max="19" width="14.28515625" style="29" customWidth="1"/>
    <col min="20" max="20" width="14.42578125" style="29" customWidth="1"/>
    <col min="21" max="16384" width="11.42578125" style="29"/>
  </cols>
  <sheetData>
    <row r="1" spans="1:21" ht="31.5">
      <c r="A1" s="509" t="s">
        <v>1004</v>
      </c>
      <c r="B1" s="510"/>
      <c r="C1" s="510"/>
      <c r="D1" s="510"/>
      <c r="E1" s="510"/>
      <c r="F1" s="510"/>
      <c r="G1" s="510"/>
      <c r="H1" s="510"/>
      <c r="I1" s="510"/>
      <c r="J1" s="510"/>
      <c r="K1" s="510"/>
      <c r="L1" s="510"/>
      <c r="M1" s="510"/>
      <c r="N1" s="510"/>
      <c r="O1" s="510"/>
      <c r="P1" s="510"/>
      <c r="Q1" s="510"/>
      <c r="R1" s="510"/>
      <c r="S1" s="510"/>
      <c r="T1" s="510"/>
      <c r="U1" s="510"/>
    </row>
    <row r="2" spans="1:21" ht="164.25">
      <c r="A2" s="30" t="s">
        <v>0</v>
      </c>
      <c r="B2" s="31" t="s">
        <v>1</v>
      </c>
      <c r="C2" s="31" t="s">
        <v>2</v>
      </c>
      <c r="D2" s="31" t="s">
        <v>3</v>
      </c>
      <c r="E2" s="32" t="s">
        <v>4</v>
      </c>
      <c r="F2" s="32" t="s">
        <v>19</v>
      </c>
      <c r="G2" s="31" t="s">
        <v>5</v>
      </c>
      <c r="H2" s="32" t="s">
        <v>6</v>
      </c>
      <c r="I2" s="31" t="s">
        <v>7</v>
      </c>
      <c r="J2" s="31" t="s">
        <v>8</v>
      </c>
      <c r="K2" s="31" t="s">
        <v>9</v>
      </c>
      <c r="L2" s="31" t="s">
        <v>10</v>
      </c>
      <c r="M2" s="31" t="s">
        <v>11</v>
      </c>
      <c r="N2" s="31" t="s">
        <v>12</v>
      </c>
      <c r="O2" s="31" t="s">
        <v>13</v>
      </c>
      <c r="P2" s="31" t="s">
        <v>14</v>
      </c>
      <c r="Q2" s="31" t="s">
        <v>15</v>
      </c>
      <c r="R2" s="31" t="s">
        <v>16</v>
      </c>
      <c r="S2" s="31" t="s">
        <v>17</v>
      </c>
      <c r="T2" s="31" t="s">
        <v>23</v>
      </c>
      <c r="U2" s="31" t="s">
        <v>18</v>
      </c>
    </row>
    <row r="3" spans="1:21" ht="81">
      <c r="A3" s="110">
        <v>1</v>
      </c>
      <c r="B3" s="67" t="s">
        <v>41</v>
      </c>
      <c r="C3" s="421" t="s">
        <v>229</v>
      </c>
      <c r="D3" s="79">
        <v>44631</v>
      </c>
      <c r="E3" s="78" t="s">
        <v>242</v>
      </c>
      <c r="F3" s="78"/>
      <c r="G3" s="31"/>
      <c r="H3" s="46" t="s">
        <v>184</v>
      </c>
      <c r="I3" s="31"/>
      <c r="J3" s="31"/>
      <c r="K3" s="31"/>
      <c r="L3" s="31"/>
      <c r="M3" s="31"/>
      <c r="N3" s="31"/>
      <c r="O3" s="67" t="s">
        <v>159</v>
      </c>
      <c r="P3" s="67" t="s">
        <v>208</v>
      </c>
      <c r="Q3" s="69">
        <v>100000</v>
      </c>
      <c r="R3" s="31"/>
      <c r="S3" s="31" t="s">
        <v>230</v>
      </c>
      <c r="T3" s="31"/>
      <c r="U3" s="31" t="s">
        <v>231</v>
      </c>
    </row>
    <row r="4" spans="1:21" s="36" customFormat="1" ht="104.25" customHeight="1">
      <c r="A4" s="38">
        <v>2</v>
      </c>
      <c r="B4" s="38" t="s">
        <v>41</v>
      </c>
      <c r="C4" s="44"/>
      <c r="D4" s="45">
        <v>44631</v>
      </c>
      <c r="E4" s="48" t="s">
        <v>183</v>
      </c>
      <c r="F4" s="39"/>
      <c r="G4" s="38"/>
      <c r="H4" s="46" t="s">
        <v>184</v>
      </c>
      <c r="I4" s="38"/>
      <c r="J4" s="38"/>
      <c r="K4" s="38"/>
      <c r="L4" s="38"/>
      <c r="M4" s="38"/>
      <c r="N4" s="38"/>
      <c r="O4" s="38" t="s">
        <v>159</v>
      </c>
      <c r="P4" s="38" t="s">
        <v>185</v>
      </c>
      <c r="Q4" s="6">
        <v>100000</v>
      </c>
      <c r="R4" s="38"/>
      <c r="S4" s="38"/>
      <c r="T4" s="38"/>
      <c r="U4" s="31" t="s">
        <v>1005</v>
      </c>
    </row>
    <row r="5" spans="1:21" s="36" customFormat="1" ht="36" customHeight="1">
      <c r="A5" s="514" t="s">
        <v>407</v>
      </c>
      <c r="B5" s="515"/>
      <c r="C5" s="515"/>
      <c r="D5" s="515"/>
      <c r="E5" s="515"/>
      <c r="F5" s="515"/>
      <c r="G5" s="515"/>
      <c r="H5" s="515"/>
      <c r="I5" s="515"/>
      <c r="J5" s="515"/>
      <c r="K5" s="515"/>
      <c r="L5" s="515"/>
      <c r="M5" s="515"/>
      <c r="N5" s="515"/>
      <c r="O5" s="515"/>
      <c r="P5" s="515"/>
      <c r="Q5" s="515"/>
      <c r="R5" s="515"/>
      <c r="S5" s="515"/>
      <c r="T5" s="515"/>
      <c r="U5" s="138"/>
    </row>
    <row r="6" spans="1:21" s="36" customFormat="1" ht="104.25" customHeight="1">
      <c r="A6" s="30" t="s">
        <v>0</v>
      </c>
      <c r="B6" s="77" t="s">
        <v>1</v>
      </c>
      <c r="C6" s="77" t="s">
        <v>2</v>
      </c>
      <c r="D6" s="77" t="s">
        <v>3</v>
      </c>
      <c r="E6" s="137" t="s">
        <v>4</v>
      </c>
      <c r="F6" s="137" t="s">
        <v>19</v>
      </c>
      <c r="G6" s="77" t="s">
        <v>5</v>
      </c>
      <c r="H6" s="137" t="s">
        <v>6</v>
      </c>
      <c r="I6" s="77" t="s">
        <v>7</v>
      </c>
      <c r="J6" s="77" t="s">
        <v>8</v>
      </c>
      <c r="K6" s="77" t="s">
        <v>9</v>
      </c>
      <c r="L6" s="77" t="s">
        <v>10</v>
      </c>
      <c r="M6" s="77" t="s">
        <v>11</v>
      </c>
      <c r="N6" s="77" t="s">
        <v>12</v>
      </c>
      <c r="O6" s="77" t="s">
        <v>13</v>
      </c>
      <c r="P6" s="31" t="s">
        <v>14</v>
      </c>
      <c r="Q6" s="31" t="s">
        <v>15</v>
      </c>
      <c r="R6" s="31" t="s">
        <v>16</v>
      </c>
      <c r="S6" s="31" t="s">
        <v>17</v>
      </c>
      <c r="T6" s="31" t="s">
        <v>23</v>
      </c>
      <c r="U6" s="31" t="s">
        <v>18</v>
      </c>
    </row>
    <row r="7" spans="1:21" ht="135">
      <c r="A7" s="38">
        <v>1</v>
      </c>
      <c r="B7" s="38" t="s">
        <v>41</v>
      </c>
      <c r="C7" s="133">
        <v>20220073</v>
      </c>
      <c r="D7" s="40">
        <v>44634</v>
      </c>
      <c r="E7" s="38" t="s">
        <v>20</v>
      </c>
      <c r="F7" s="34">
        <v>61</v>
      </c>
      <c r="G7" s="38"/>
      <c r="H7" s="46" t="s">
        <v>184</v>
      </c>
      <c r="I7" s="38" t="s">
        <v>530</v>
      </c>
      <c r="J7" s="38" t="s">
        <v>1001</v>
      </c>
      <c r="K7" s="38" t="s">
        <v>1001</v>
      </c>
      <c r="L7" s="38" t="s">
        <v>1006</v>
      </c>
      <c r="M7" s="38" t="s">
        <v>1001</v>
      </c>
      <c r="N7" s="38"/>
      <c r="O7" s="67" t="s">
        <v>159</v>
      </c>
      <c r="P7" s="38" t="s">
        <v>243</v>
      </c>
      <c r="Q7" s="6">
        <v>18000</v>
      </c>
      <c r="R7" s="6">
        <v>15540</v>
      </c>
      <c r="S7" s="38" t="s">
        <v>244</v>
      </c>
      <c r="T7" s="38" t="s">
        <v>245</v>
      </c>
      <c r="U7" s="38"/>
    </row>
    <row r="8" spans="1:21">
      <c r="A8" s="511" t="s">
        <v>388</v>
      </c>
      <c r="B8" s="512"/>
      <c r="C8" s="512"/>
      <c r="D8" s="512"/>
      <c r="E8" s="512"/>
      <c r="F8" s="512"/>
      <c r="G8" s="512"/>
      <c r="H8" s="512"/>
      <c r="I8" s="512"/>
      <c r="J8" s="512"/>
      <c r="K8" s="512"/>
      <c r="L8" s="512"/>
      <c r="M8" s="512"/>
      <c r="N8" s="512"/>
      <c r="O8" s="512"/>
      <c r="P8" s="512"/>
      <c r="Q8" s="513"/>
      <c r="R8" s="123"/>
      <c r="S8" s="38"/>
      <c r="T8" s="38"/>
      <c r="U8" s="38"/>
    </row>
    <row r="9" spans="1:21" ht="31.5">
      <c r="A9" s="514" t="s">
        <v>409</v>
      </c>
      <c r="B9" s="515"/>
      <c r="C9" s="515"/>
      <c r="D9" s="515"/>
      <c r="E9" s="515"/>
      <c r="F9" s="515"/>
      <c r="G9" s="515"/>
      <c r="H9" s="515"/>
      <c r="I9" s="515"/>
      <c r="J9" s="515"/>
      <c r="K9" s="515"/>
      <c r="L9" s="515"/>
      <c r="M9" s="515"/>
      <c r="N9" s="515"/>
      <c r="O9" s="515"/>
      <c r="P9" s="515"/>
      <c r="Q9" s="515"/>
      <c r="R9" s="515"/>
      <c r="S9" s="515"/>
      <c r="T9" s="515"/>
      <c r="U9" s="138"/>
    </row>
    <row r="10" spans="1:21" ht="116.25">
      <c r="A10" s="30" t="s">
        <v>0</v>
      </c>
      <c r="B10" s="77" t="s">
        <v>1</v>
      </c>
      <c r="C10" s="77" t="s">
        <v>2</v>
      </c>
      <c r="D10" s="77" t="s">
        <v>3</v>
      </c>
      <c r="E10" s="137" t="s">
        <v>4</v>
      </c>
      <c r="F10" s="137" t="s">
        <v>19</v>
      </c>
      <c r="G10" s="77" t="s">
        <v>5</v>
      </c>
      <c r="H10" s="137" t="s">
        <v>6</v>
      </c>
      <c r="I10" s="77" t="s">
        <v>7</v>
      </c>
      <c r="J10" s="77" t="s">
        <v>8</v>
      </c>
      <c r="K10" s="77" t="s">
        <v>9</v>
      </c>
      <c r="L10" s="77" t="s">
        <v>10</v>
      </c>
      <c r="M10" s="77" t="s">
        <v>11</v>
      </c>
      <c r="N10" s="77" t="s">
        <v>12</v>
      </c>
      <c r="O10" s="77" t="s">
        <v>13</v>
      </c>
      <c r="P10" s="31" t="s">
        <v>14</v>
      </c>
      <c r="Q10" s="31" t="s">
        <v>15</v>
      </c>
      <c r="R10" s="31" t="s">
        <v>16</v>
      </c>
      <c r="S10" s="31" t="s">
        <v>17</v>
      </c>
      <c r="T10" s="31" t="s">
        <v>23</v>
      </c>
      <c r="U10" s="31" t="s">
        <v>18</v>
      </c>
    </row>
    <row r="11" spans="1:21">
      <c r="A11" s="38"/>
      <c r="B11" s="38"/>
      <c r="C11" s="38"/>
      <c r="D11" s="38"/>
      <c r="E11" s="38"/>
      <c r="F11" s="38"/>
      <c r="G11" s="38"/>
      <c r="H11" s="38"/>
      <c r="I11" s="38"/>
      <c r="J11" s="38"/>
      <c r="K11" s="38"/>
      <c r="L11" s="38"/>
      <c r="M11" s="38"/>
      <c r="N11" s="38"/>
      <c r="O11" s="38"/>
      <c r="P11" s="38"/>
      <c r="Q11" s="6"/>
      <c r="R11" s="6"/>
      <c r="S11" s="38"/>
      <c r="T11" s="38"/>
      <c r="U11" s="38"/>
    </row>
    <row r="12" spans="1:21">
      <c r="A12" s="38"/>
      <c r="B12" s="38"/>
      <c r="C12" s="38"/>
      <c r="D12" s="38"/>
      <c r="E12" s="38"/>
      <c r="F12" s="38"/>
      <c r="G12" s="38"/>
      <c r="H12" s="38"/>
      <c r="I12" s="38"/>
      <c r="J12" s="38"/>
      <c r="K12" s="38"/>
      <c r="L12" s="38"/>
      <c r="M12" s="38"/>
      <c r="N12" s="38"/>
      <c r="O12" s="38"/>
      <c r="P12" s="38"/>
      <c r="Q12" s="6"/>
      <c r="R12" s="6"/>
      <c r="S12" s="38"/>
      <c r="T12" s="38"/>
      <c r="U12" s="38"/>
    </row>
    <row r="13" spans="1:21" ht="43.5" customHeight="1">
      <c r="A13" s="36"/>
      <c r="B13" s="36"/>
      <c r="C13" s="36"/>
      <c r="D13" s="36"/>
      <c r="E13" s="36"/>
      <c r="F13" s="36"/>
      <c r="G13" s="36"/>
      <c r="H13" s="36"/>
      <c r="I13" s="36"/>
      <c r="J13" s="36"/>
      <c r="K13" s="36"/>
      <c r="L13" s="36"/>
      <c r="M13" s="36"/>
      <c r="N13" s="36"/>
      <c r="O13" s="36"/>
      <c r="P13" s="36"/>
      <c r="Q13" s="17"/>
      <c r="R13" s="17"/>
      <c r="S13" s="36"/>
      <c r="T13" s="36"/>
      <c r="U13" s="36"/>
    </row>
    <row r="14" spans="1:21" ht="26.25">
      <c r="A14" s="300"/>
      <c r="B14" s="463" t="s">
        <v>608</v>
      </c>
      <c r="C14" s="463"/>
      <c r="D14" s="463"/>
      <c r="E14" s="463"/>
      <c r="F14" s="463"/>
      <c r="G14" s="463"/>
      <c r="H14" s="463"/>
      <c r="I14" s="463"/>
      <c r="J14" s="463"/>
      <c r="K14" s="463"/>
      <c r="L14" s="463"/>
      <c r="M14" s="463"/>
      <c r="N14" s="463"/>
      <c r="O14" s="463"/>
      <c r="P14" s="463"/>
      <c r="Q14" s="463"/>
      <c r="R14" s="463"/>
      <c r="S14" s="463"/>
      <c r="T14" s="463"/>
      <c r="U14" s="299"/>
    </row>
    <row r="15" spans="1:21" ht="164.25">
      <c r="A15" s="30" t="s">
        <v>0</v>
      </c>
      <c r="B15" s="31" t="s">
        <v>1</v>
      </c>
      <c r="C15" s="31" t="s">
        <v>2</v>
      </c>
      <c r="D15" s="31" t="s">
        <v>3</v>
      </c>
      <c r="E15" s="32" t="s">
        <v>4</v>
      </c>
      <c r="F15" s="32" t="s">
        <v>19</v>
      </c>
      <c r="G15" s="31" t="s">
        <v>5</v>
      </c>
      <c r="H15" s="32" t="s">
        <v>6</v>
      </c>
      <c r="I15" s="77" t="s">
        <v>7</v>
      </c>
      <c r="J15" s="31" t="s">
        <v>8</v>
      </c>
      <c r="K15" s="31" t="s">
        <v>9</v>
      </c>
      <c r="L15" s="31" t="s">
        <v>10</v>
      </c>
      <c r="M15" s="31" t="s">
        <v>11</v>
      </c>
      <c r="N15" s="31" t="s">
        <v>12</v>
      </c>
      <c r="O15" s="31" t="s">
        <v>13</v>
      </c>
      <c r="P15" s="63" t="s">
        <v>14</v>
      </c>
      <c r="Q15" s="66" t="s">
        <v>15</v>
      </c>
      <c r="R15" s="31" t="s">
        <v>16</v>
      </c>
      <c r="S15" s="31" t="s">
        <v>17</v>
      </c>
      <c r="T15" s="31" t="s">
        <v>23</v>
      </c>
      <c r="U15" s="31" t="s">
        <v>18</v>
      </c>
    </row>
    <row r="16" spans="1:21" ht="15.75">
      <c r="A16" s="331">
        <v>1</v>
      </c>
      <c r="B16" s="27"/>
      <c r="C16" s="186"/>
      <c r="D16" s="79"/>
      <c r="E16" s="78"/>
      <c r="F16" s="78"/>
      <c r="G16" s="186"/>
      <c r="H16" s="78"/>
      <c r="I16" s="187"/>
      <c r="J16" s="186"/>
      <c r="K16" s="186"/>
      <c r="L16" s="186"/>
      <c r="M16" s="186"/>
      <c r="N16" s="186"/>
      <c r="O16" s="27"/>
      <c r="P16" s="188"/>
      <c r="Q16" s="189"/>
      <c r="R16" s="190"/>
      <c r="S16" s="27"/>
      <c r="T16" s="27"/>
      <c r="U16" s="186"/>
    </row>
    <row r="17" spans="1:21">
      <c r="A17" s="331">
        <v>2</v>
      </c>
      <c r="B17" s="293"/>
      <c r="C17" s="140"/>
      <c r="D17" s="140"/>
      <c r="E17" s="293"/>
      <c r="F17" s="293"/>
      <c r="G17" s="140"/>
      <c r="H17" s="140"/>
      <c r="I17" s="140"/>
      <c r="J17" s="139"/>
      <c r="K17" s="140"/>
      <c r="L17" s="140"/>
      <c r="M17" s="140"/>
      <c r="N17" s="294"/>
      <c r="O17" s="293"/>
      <c r="P17" s="139"/>
      <c r="Q17" s="142"/>
      <c r="R17" s="142"/>
      <c r="S17" s="293"/>
      <c r="T17" s="293"/>
      <c r="U17" s="293"/>
    </row>
    <row r="18" spans="1:21">
      <c r="A18" s="331">
        <v>3</v>
      </c>
      <c r="B18" s="293"/>
      <c r="C18" s="140"/>
      <c r="D18" s="296"/>
      <c r="E18" s="293"/>
      <c r="G18" s="294"/>
      <c r="H18" s="294"/>
      <c r="I18" s="294"/>
      <c r="J18" s="139"/>
      <c r="K18" s="139"/>
      <c r="L18" s="139"/>
      <c r="M18" s="139"/>
      <c r="N18" s="139"/>
      <c r="O18" s="293"/>
      <c r="P18" s="139"/>
      <c r="Q18" s="152"/>
      <c r="R18" s="153"/>
      <c r="S18" s="293"/>
      <c r="T18" s="293"/>
      <c r="U18" s="14"/>
    </row>
    <row r="19" spans="1:21">
      <c r="A19" s="331">
        <v>4</v>
      </c>
      <c r="B19" s="293"/>
      <c r="C19" s="294"/>
      <c r="D19" s="292"/>
      <c r="E19" s="293"/>
      <c r="F19" s="293"/>
      <c r="G19" s="294"/>
      <c r="H19" s="294"/>
      <c r="I19" s="294"/>
      <c r="J19" s="139"/>
      <c r="K19" s="139"/>
      <c r="L19" s="139"/>
      <c r="M19" s="139"/>
      <c r="N19" s="139"/>
      <c r="O19" s="293"/>
      <c r="P19" s="293"/>
      <c r="Q19" s="164"/>
      <c r="R19" s="165"/>
      <c r="S19" s="298"/>
      <c r="T19" s="291"/>
      <c r="U19" s="291"/>
    </row>
    <row r="20" spans="1:21">
      <c r="A20" s="331">
        <v>5</v>
      </c>
      <c r="B20" s="293"/>
      <c r="C20" s="294"/>
      <c r="D20" s="296"/>
      <c r="E20" s="293"/>
      <c r="F20" s="293"/>
      <c r="G20" s="294"/>
      <c r="H20" s="42"/>
      <c r="I20" s="294"/>
      <c r="J20" s="139"/>
      <c r="K20" s="139"/>
      <c r="L20" s="139"/>
      <c r="M20" s="139"/>
      <c r="N20" s="139"/>
      <c r="O20" s="293"/>
      <c r="P20" s="293"/>
      <c r="Q20" s="165"/>
      <c r="R20" s="165"/>
      <c r="S20" s="298"/>
      <c r="T20" s="298"/>
      <c r="U20" s="291"/>
    </row>
    <row r="21" spans="1:21">
      <c r="A21" s="331">
        <v>6</v>
      </c>
      <c r="B21" s="293"/>
      <c r="C21" s="294"/>
      <c r="D21" s="296"/>
      <c r="E21" s="298"/>
      <c r="F21" s="139"/>
      <c r="G21" s="294"/>
      <c r="H21" s="294"/>
      <c r="I21" s="294"/>
      <c r="J21" s="139"/>
      <c r="K21" s="139"/>
      <c r="L21" s="139"/>
      <c r="M21" s="139"/>
      <c r="N21" s="139"/>
      <c r="O21" s="293"/>
      <c r="P21" s="293"/>
      <c r="Q21" s="165"/>
      <c r="R21" s="164"/>
      <c r="S21" s="298"/>
      <c r="T21" s="298"/>
      <c r="U21" s="291"/>
    </row>
    <row r="22" spans="1:21">
      <c r="A22" s="331">
        <v>7</v>
      </c>
      <c r="B22" s="293"/>
      <c r="C22" s="294"/>
      <c r="D22" s="296"/>
      <c r="E22" s="298"/>
      <c r="F22" s="293"/>
      <c r="G22" s="139"/>
      <c r="H22" s="140"/>
      <c r="I22" s="294"/>
      <c r="J22" s="139"/>
      <c r="K22" s="139"/>
      <c r="L22" s="139"/>
      <c r="M22" s="139"/>
      <c r="N22" s="139"/>
      <c r="O22" s="293"/>
      <c r="P22" s="293"/>
      <c r="Q22" s="117"/>
      <c r="R22" s="117"/>
      <c r="S22" s="18"/>
      <c r="T22" s="178"/>
      <c r="U22" s="14"/>
    </row>
    <row r="23" spans="1:21">
      <c r="A23" s="331">
        <v>8</v>
      </c>
      <c r="B23" s="293"/>
      <c r="C23" s="213"/>
      <c r="D23" s="296"/>
      <c r="E23" s="298"/>
      <c r="F23" s="293"/>
      <c r="G23" s="139"/>
      <c r="H23" s="140"/>
      <c r="I23" s="294"/>
      <c r="J23" s="139"/>
      <c r="K23" s="139"/>
      <c r="L23" s="139"/>
      <c r="M23" s="139"/>
      <c r="N23" s="139"/>
      <c r="O23" s="293"/>
      <c r="P23" s="293"/>
      <c r="Q23" s="117"/>
      <c r="R23" s="117"/>
      <c r="S23" s="18"/>
      <c r="T23" s="178"/>
      <c r="U23" s="14"/>
    </row>
    <row r="24" spans="1:21">
      <c r="A24" s="331">
        <v>9</v>
      </c>
      <c r="B24" s="139"/>
      <c r="C24" s="213"/>
      <c r="D24" s="296"/>
      <c r="E24" s="298"/>
      <c r="F24" s="139"/>
      <c r="G24" s="140"/>
      <c r="H24" s="140"/>
      <c r="I24" s="294"/>
      <c r="J24" s="139"/>
      <c r="K24" s="139"/>
      <c r="L24" s="139"/>
      <c r="M24" s="139"/>
      <c r="N24" s="139"/>
      <c r="O24" s="293"/>
      <c r="P24" s="293"/>
      <c r="Q24" s="117"/>
      <c r="R24" s="117"/>
      <c r="S24" s="18"/>
      <c r="T24" s="178"/>
      <c r="U24" s="14"/>
    </row>
    <row r="25" spans="1:21">
      <c r="A25" s="331">
        <v>10</v>
      </c>
      <c r="B25" s="139"/>
      <c r="C25" s="8"/>
      <c r="D25" s="296"/>
      <c r="E25" s="298"/>
      <c r="F25" s="293"/>
      <c r="G25" s="139"/>
      <c r="H25" s="140"/>
      <c r="I25" s="294"/>
      <c r="J25" s="139"/>
      <c r="K25" s="139"/>
      <c r="L25" s="139"/>
      <c r="M25" s="139"/>
      <c r="N25" s="139"/>
      <c r="O25" s="293"/>
      <c r="P25" s="139"/>
      <c r="Q25" s="117"/>
      <c r="R25" s="117"/>
      <c r="S25" s="18"/>
      <c r="T25" s="178"/>
      <c r="U25" s="14"/>
    </row>
    <row r="26" spans="1:21">
      <c r="A26" s="331">
        <v>11</v>
      </c>
      <c r="B26" s="18"/>
      <c r="C26" s="268"/>
      <c r="D26" s="109"/>
      <c r="E26" s="293"/>
      <c r="F26" s="214"/>
      <c r="G26" s="14"/>
      <c r="H26" s="140"/>
      <c r="I26" s="42"/>
      <c r="J26" s="14"/>
      <c r="K26" s="14"/>
      <c r="L26" s="14"/>
      <c r="M26" s="14"/>
      <c r="N26" s="14"/>
      <c r="O26" s="293"/>
      <c r="P26" s="293"/>
      <c r="Q26" s="153"/>
      <c r="R26" s="153"/>
      <c r="S26" s="293"/>
      <c r="T26" s="293"/>
      <c r="U26" s="14"/>
    </row>
    <row r="27" spans="1:21">
      <c r="A27" s="331">
        <v>12</v>
      </c>
      <c r="B27" s="293"/>
      <c r="C27" s="213"/>
      <c r="D27" s="292"/>
      <c r="E27" s="293"/>
      <c r="F27" s="14"/>
      <c r="G27" s="14"/>
      <c r="H27" s="140"/>
      <c r="I27" s="139"/>
      <c r="J27" s="139"/>
      <c r="K27" s="139"/>
      <c r="L27" s="139"/>
      <c r="M27" s="139"/>
      <c r="N27" s="139"/>
      <c r="O27" s="293"/>
      <c r="P27" s="293"/>
      <c r="Q27" s="287"/>
      <c r="R27" s="14"/>
      <c r="S27" s="293"/>
      <c r="T27" s="14"/>
      <c r="U27" s="14"/>
    </row>
    <row r="28" spans="1:21">
      <c r="A28" s="331">
        <v>13</v>
      </c>
      <c r="B28" s="297"/>
      <c r="C28" s="42"/>
      <c r="D28" s="292"/>
      <c r="E28" s="298"/>
      <c r="F28" s="14"/>
      <c r="G28" s="140"/>
      <c r="H28" s="140"/>
      <c r="I28" s="139"/>
      <c r="J28" s="14"/>
      <c r="K28" s="14"/>
      <c r="L28" s="14"/>
      <c r="M28" s="14"/>
      <c r="N28" s="14"/>
      <c r="O28" s="18"/>
      <c r="P28" s="293"/>
      <c r="Q28" s="287"/>
      <c r="R28" s="13"/>
      <c r="S28" s="293"/>
      <c r="T28" s="293"/>
      <c r="U28" s="14"/>
    </row>
    <row r="29" spans="1:21">
      <c r="A29" s="331">
        <v>14</v>
      </c>
      <c r="B29" s="293"/>
      <c r="C29" s="42"/>
      <c r="D29" s="292"/>
      <c r="E29" s="297"/>
      <c r="F29" s="14"/>
      <c r="G29" s="14"/>
      <c r="H29" s="140"/>
      <c r="I29" s="139"/>
      <c r="J29" s="14"/>
      <c r="K29" s="14"/>
      <c r="L29" s="14"/>
      <c r="M29" s="14"/>
      <c r="N29" s="14"/>
      <c r="O29" s="293"/>
      <c r="P29" s="298"/>
      <c r="Q29" s="26"/>
      <c r="R29" s="14"/>
      <c r="S29" s="297"/>
      <c r="T29" s="14"/>
      <c r="U29" s="14"/>
    </row>
    <row r="30" spans="1:21">
      <c r="A30" s="331">
        <v>15</v>
      </c>
      <c r="B30" s="293"/>
      <c r="C30" s="42"/>
      <c r="D30" s="292"/>
      <c r="E30" s="297"/>
      <c r="F30" s="297"/>
      <c r="G30" s="14"/>
      <c r="H30" s="140"/>
      <c r="I30" s="297"/>
      <c r="J30" s="14"/>
      <c r="K30" s="14"/>
      <c r="L30" s="14"/>
      <c r="M30" s="14"/>
      <c r="N30" s="14"/>
      <c r="O30" s="293"/>
      <c r="P30" s="293"/>
      <c r="Q30" s="26"/>
      <c r="R30" s="26"/>
      <c r="S30" s="293"/>
      <c r="T30" s="297"/>
      <c r="U30" s="14"/>
    </row>
    <row r="31" spans="1:21">
      <c r="A31" s="331">
        <v>16</v>
      </c>
      <c r="B31" s="293"/>
      <c r="C31" s="42"/>
      <c r="D31" s="292"/>
      <c r="E31" s="297"/>
      <c r="F31" s="14"/>
      <c r="G31" s="14"/>
      <c r="H31" s="140"/>
      <c r="I31" s="214"/>
      <c r="J31" s="14"/>
      <c r="K31" s="14"/>
      <c r="L31" s="14"/>
      <c r="M31" s="14"/>
      <c r="N31" s="14"/>
      <c r="O31" s="293"/>
      <c r="P31" s="293"/>
      <c r="Q31" s="13"/>
      <c r="R31" s="105"/>
      <c r="S31" s="297"/>
      <c r="T31" s="14"/>
      <c r="U31" s="14"/>
    </row>
    <row r="32" spans="1:21">
      <c r="A32" s="331">
        <v>17</v>
      </c>
      <c r="B32" s="293"/>
      <c r="C32" s="42"/>
      <c r="D32" s="292"/>
      <c r="E32" s="297"/>
      <c r="F32" s="14"/>
      <c r="G32" s="14"/>
      <c r="H32" s="140"/>
      <c r="I32" s="214"/>
      <c r="J32" s="14"/>
      <c r="K32" s="14"/>
      <c r="L32" s="14"/>
      <c r="M32" s="14"/>
      <c r="N32" s="14"/>
      <c r="O32" s="293"/>
      <c r="P32" s="293"/>
      <c r="Q32" s="13"/>
      <c r="R32" s="105"/>
      <c r="S32" s="297"/>
      <c r="T32" s="14"/>
      <c r="U32" s="14"/>
    </row>
    <row r="33" spans="1:21">
      <c r="A33" s="331">
        <v>18</v>
      </c>
      <c r="B33" s="297"/>
      <c r="C33" s="42"/>
      <c r="D33" s="292"/>
      <c r="E33" s="297"/>
      <c r="F33" s="14"/>
      <c r="G33" s="14"/>
      <c r="H33" s="140"/>
      <c r="I33" s="214"/>
      <c r="J33" s="14"/>
      <c r="K33" s="14"/>
      <c r="L33" s="14"/>
      <c r="M33" s="14"/>
      <c r="N33" s="14"/>
      <c r="O33" s="293"/>
      <c r="P33" s="293"/>
      <c r="Q33" s="13"/>
      <c r="R33" s="105"/>
      <c r="S33" s="293"/>
      <c r="T33" s="14"/>
      <c r="U33" s="14"/>
    </row>
    <row r="34" spans="1:21">
      <c r="A34" s="329">
        <v>19</v>
      </c>
      <c r="B34" s="297"/>
      <c r="C34" s="42"/>
      <c r="D34" s="292"/>
      <c r="E34" s="297"/>
      <c r="F34" s="14"/>
      <c r="G34" s="14"/>
      <c r="H34" s="140"/>
      <c r="I34" s="293"/>
      <c r="J34" s="14"/>
      <c r="K34" s="14"/>
      <c r="L34" s="14"/>
      <c r="M34" s="14"/>
      <c r="N34" s="14"/>
      <c r="O34" s="293"/>
      <c r="P34" s="293"/>
      <c r="Q34" s="295"/>
      <c r="R34" s="295"/>
      <c r="S34" s="293"/>
      <c r="T34" s="293"/>
      <c r="U34" s="293"/>
    </row>
    <row r="35" spans="1:21">
      <c r="A35" s="329">
        <v>20</v>
      </c>
      <c r="B35" s="14"/>
      <c r="C35" s="42"/>
      <c r="D35" s="292"/>
      <c r="E35" s="297"/>
      <c r="F35" s="14"/>
      <c r="G35" s="14"/>
      <c r="H35" s="140"/>
      <c r="I35" s="288"/>
      <c r="J35" s="14"/>
      <c r="K35" s="14"/>
      <c r="L35" s="14"/>
      <c r="M35" s="14"/>
      <c r="N35" s="14"/>
      <c r="O35" s="293"/>
      <c r="P35" s="293"/>
      <c r="Q35" s="295"/>
      <c r="R35" s="295"/>
      <c r="S35" s="293"/>
      <c r="T35" s="293"/>
      <c r="U35" s="293"/>
    </row>
  </sheetData>
  <sheetProtection algorithmName="SHA-512" hashValue="pWZZ5cXMz1+nlab+xq8naudX4rK7Ts/a3SBu40FIjWJU5mSLst/K8DK/5IETDp9E2KT/Jv9hyY/nMEg86iiBjQ==" saltValue="faDrj+x5UJ4mdRxbc+YUzQ==" spinCount="100000" sheet="1" objects="1" scenarios="1"/>
  <mergeCells count="5">
    <mergeCell ref="B14:T14"/>
    <mergeCell ref="A1:U1"/>
    <mergeCell ref="A8:Q8"/>
    <mergeCell ref="A5:T5"/>
    <mergeCell ref="A9:T9"/>
  </mergeCells>
  <pageMargins left="1.22" right="0.39" top="0.74803149606299213" bottom="0.74803149606299213" header="0.31496062992125984" footer="0.31496062992125984"/>
  <pageSetup paperSize="5"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Fondo Común</vt:lpstr>
      <vt:lpstr>FR-120Libre Disponibilidad. </vt:lpstr>
      <vt:lpstr>FIESTAS 7%</vt:lpstr>
      <vt:lpstr>FONDO GOES</vt:lpstr>
      <vt:lpstr>'FIESTAS 7%'!Área_de_impresión</vt:lpstr>
      <vt:lpstr>'Fondo Común'!Área_de_impresión</vt:lpstr>
      <vt:lpstr>'FONDO GOES'!Área_de_impresión</vt:lpstr>
      <vt:lpstr>'FR-120Libre Disponibilidad. '!Área_de_impresión</vt:lpstr>
      <vt:lpstr>'Fondo Común'!Títulos_a_imprimir</vt:lpstr>
      <vt:lpstr>'FR-120Libre Disponibilidad.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YANCI</dc:creator>
  <cp:lastModifiedBy>ISAI</cp:lastModifiedBy>
  <cp:lastPrinted>2023-01-26T20:07:39Z</cp:lastPrinted>
  <dcterms:created xsi:type="dcterms:W3CDTF">2022-01-31T21:47:17Z</dcterms:created>
  <dcterms:modified xsi:type="dcterms:W3CDTF">2023-01-27T17:40:21Z</dcterms:modified>
</cp:coreProperties>
</file>